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5800" windowHeight="11865"/>
  </bookViews>
  <sheets>
    <sheet name="Երևանի քաղաքապետարան" sheetId="1" r:id="rId1"/>
    <sheet name="ՀՀ Արագածոտնի մարզպետարան" sheetId="2" r:id="rId2"/>
    <sheet name="ՀՀ Արարատի մարզպետարան" sheetId="5" r:id="rId3"/>
    <sheet name="ՀՀ Արմավիրի մարզպետարան" sheetId="11" r:id="rId4"/>
    <sheet name="ՀՀ Գեղարքունիքի մարզպետարան" sheetId="3" r:id="rId5"/>
    <sheet name="ՀՀ Լոռու մարզպետարան" sheetId="6" r:id="rId6"/>
    <sheet name="ՀՀ Կոտայքի մարզպետարան" sheetId="7" r:id="rId7"/>
    <sheet name="ՀՀ Շիրակի մարզպետարան" sheetId="8" r:id="rId8"/>
    <sheet name="ՀՀ Սյունիքի մարզպետարան" sheetId="9" r:id="rId9"/>
    <sheet name="ՀՀ Վայոց Ձորի մարզպետարան" sheetId="4" r:id="rId10"/>
    <sheet name="ՀՀ Տավուշի մարզպետարան" sheetId="10" r:id="rId1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X127" i="11" l="1"/>
  <c r="BW127" i="11"/>
  <c r="BV127" i="11"/>
  <c r="BU127" i="11"/>
  <c r="BT127" i="11"/>
  <c r="BS127" i="11"/>
  <c r="BR127" i="11"/>
  <c r="BQ127" i="11"/>
  <c r="BN127" i="11"/>
  <c r="BM127" i="11"/>
  <c r="BL127" i="11"/>
  <c r="BK127" i="11"/>
  <c r="BJ127" i="11"/>
  <c r="BI127" i="11"/>
  <c r="BH127" i="11"/>
  <c r="BG127" i="11"/>
  <c r="BE127" i="11"/>
  <c r="AZ127" i="11"/>
  <c r="AY127" i="11"/>
  <c r="AX127" i="11"/>
  <c r="AW127" i="11"/>
  <c r="AV127" i="11"/>
  <c r="AU127" i="11"/>
  <c r="AT127" i="11"/>
  <c r="AR127" i="11"/>
  <c r="AQ127" i="11"/>
  <c r="AP127" i="11"/>
  <c r="AO127" i="11"/>
  <c r="AN127" i="11"/>
  <c r="AM127" i="11"/>
  <c r="AL127" i="11"/>
  <c r="AJ127" i="11"/>
  <c r="AI127" i="11"/>
  <c r="AH127" i="11"/>
  <c r="AG127" i="11"/>
  <c r="AF127" i="11"/>
  <c r="AE127" i="11"/>
  <c r="AD127" i="11"/>
  <c r="AC127" i="11"/>
  <c r="AB127" i="11"/>
  <c r="U127" i="11"/>
  <c r="T127" i="11"/>
  <c r="S127" i="11"/>
  <c r="R127" i="11"/>
  <c r="Q127" i="11"/>
  <c r="P127" i="11"/>
  <c r="O127" i="11"/>
  <c r="N127" i="11"/>
  <c r="M127" i="11"/>
  <c r="L127" i="11"/>
  <c r="K127" i="11"/>
  <c r="J127" i="11"/>
  <c r="I127" i="11"/>
  <c r="H127" i="11"/>
  <c r="BP126" i="11"/>
  <c r="BO126" i="11"/>
  <c r="BF126" i="11"/>
  <c r="BE126" i="11"/>
  <c r="BA126" i="11"/>
  <c r="AT126" i="11"/>
  <c r="AS126" i="11"/>
  <c r="AL126" i="11"/>
  <c r="AK126" i="11"/>
  <c r="AA126" i="11"/>
  <c r="BP125" i="11"/>
  <c r="BO125" i="11"/>
  <c r="BF125" i="11"/>
  <c r="BE125" i="11"/>
  <c r="BA125" i="11"/>
  <c r="AT125" i="11"/>
  <c r="AS125" i="11"/>
  <c r="AL125" i="11"/>
  <c r="AK125" i="11"/>
  <c r="AA125" i="11"/>
  <c r="BP124" i="11"/>
  <c r="BO124" i="11"/>
  <c r="BF124" i="11"/>
  <c r="BE124" i="11"/>
  <c r="BA124" i="11"/>
  <c r="AT124" i="11"/>
  <c r="AS124" i="11"/>
  <c r="AL124" i="11"/>
  <c r="AK124" i="11"/>
  <c r="AA124" i="11"/>
  <c r="BP123" i="11"/>
  <c r="BO123" i="11"/>
  <c r="BF123" i="11"/>
  <c r="BE123" i="11"/>
  <c r="BA123" i="11"/>
  <c r="AT123" i="11"/>
  <c r="AS123" i="11"/>
  <c r="AL123" i="11"/>
  <c r="AK123" i="11"/>
  <c r="AA123" i="11"/>
  <c r="BP122" i="11"/>
  <c r="BO122" i="11"/>
  <c r="BF122" i="11"/>
  <c r="BE122" i="11"/>
  <c r="BA122" i="11"/>
  <c r="AT122" i="11"/>
  <c r="AS122" i="11"/>
  <c r="AL122" i="11"/>
  <c r="AK122" i="11"/>
  <c r="AA122" i="11"/>
  <c r="BP121" i="11"/>
  <c r="BO121" i="11"/>
  <c r="BF121" i="11"/>
  <c r="BE121" i="11"/>
  <c r="BA121" i="11"/>
  <c r="AT121" i="11"/>
  <c r="AS121" i="11"/>
  <c r="AL121" i="11"/>
  <c r="AK121" i="11"/>
  <c r="AA121" i="11"/>
  <c r="BP120" i="11"/>
  <c r="BO120" i="11"/>
  <c r="BF120" i="11"/>
  <c r="BE120" i="11"/>
  <c r="BA120" i="11"/>
  <c r="AT120" i="11"/>
  <c r="AS120" i="11"/>
  <c r="AL120" i="11"/>
  <c r="AK120" i="11"/>
  <c r="AA120" i="11"/>
  <c r="BP119" i="11"/>
  <c r="BO119" i="11"/>
  <c r="BF119" i="11"/>
  <c r="BE119" i="11"/>
  <c r="BA119" i="11"/>
  <c r="AT119" i="11"/>
  <c r="AS119" i="11"/>
  <c r="AL119" i="11"/>
  <c r="AK119" i="11"/>
  <c r="AA119" i="11"/>
  <c r="BP118" i="11"/>
  <c r="BO118" i="11"/>
  <c r="BF118" i="11"/>
  <c r="BE118" i="11"/>
  <c r="BA118" i="11"/>
  <c r="AT118" i="11"/>
  <c r="AS118" i="11"/>
  <c r="AL118" i="11"/>
  <c r="AK118" i="11"/>
  <c r="AA118" i="11"/>
  <c r="BP117" i="11"/>
  <c r="BO117" i="11"/>
  <c r="BF117" i="11"/>
  <c r="BE117" i="11"/>
  <c r="BA117" i="11"/>
  <c r="AT117" i="11"/>
  <c r="AS117" i="11"/>
  <c r="AL117" i="11"/>
  <c r="AK117" i="11"/>
  <c r="AA117" i="11"/>
  <c r="BP116" i="11"/>
  <c r="BO116" i="11"/>
  <c r="BF116" i="11"/>
  <c r="BE116" i="11"/>
  <c r="BA116" i="11"/>
  <c r="AT116" i="11"/>
  <c r="AS116" i="11"/>
  <c r="AL116" i="11"/>
  <c r="AK116" i="11"/>
  <c r="AA116" i="11"/>
  <c r="BP115" i="11"/>
  <c r="BO115" i="11"/>
  <c r="BF115" i="11"/>
  <c r="BE115" i="11"/>
  <c r="BA115" i="11"/>
  <c r="AT115" i="11"/>
  <c r="AS115" i="11"/>
  <c r="AL115" i="11"/>
  <c r="AK115" i="11"/>
  <c r="AA115" i="11"/>
  <c r="BP114" i="11"/>
  <c r="BO114" i="11"/>
  <c r="BF114" i="11"/>
  <c r="BE114" i="11"/>
  <c r="BA114" i="11"/>
  <c r="AT114" i="11"/>
  <c r="AS114" i="11"/>
  <c r="AL114" i="11"/>
  <c r="AK114" i="11"/>
  <c r="AA114" i="11"/>
  <c r="BP113" i="11"/>
  <c r="BO113" i="11"/>
  <c r="BF113" i="11"/>
  <c r="BE113" i="11"/>
  <c r="BA113" i="11"/>
  <c r="AT113" i="11"/>
  <c r="AS113" i="11"/>
  <c r="AL113" i="11"/>
  <c r="AK113" i="11"/>
  <c r="AA113" i="11"/>
  <c r="BP112" i="11"/>
  <c r="BO112" i="11"/>
  <c r="BF112" i="11"/>
  <c r="BE112" i="11"/>
  <c r="BA112" i="11"/>
  <c r="AT112" i="11"/>
  <c r="AS112" i="11"/>
  <c r="AL112" i="11"/>
  <c r="AK112" i="11"/>
  <c r="AA112" i="11"/>
  <c r="BP111" i="11"/>
  <c r="BO111" i="11"/>
  <c r="BF111" i="11"/>
  <c r="BE111" i="11"/>
  <c r="BA111" i="11"/>
  <c r="AT111" i="11"/>
  <c r="AS111" i="11"/>
  <c r="AL111" i="11"/>
  <c r="AK111" i="11"/>
  <c r="AA111" i="11"/>
  <c r="BP110" i="11"/>
  <c r="BO110" i="11"/>
  <c r="BF110" i="11"/>
  <c r="BE110" i="11"/>
  <c r="BA110" i="11"/>
  <c r="AT110" i="11"/>
  <c r="AS110" i="11"/>
  <c r="AL110" i="11"/>
  <c r="AK110" i="11"/>
  <c r="AA110" i="11"/>
  <c r="BP109" i="11"/>
  <c r="BO109" i="11"/>
  <c r="BF109" i="11"/>
  <c r="BE109" i="11"/>
  <c r="BA109" i="11"/>
  <c r="AT109" i="11"/>
  <c r="AS109" i="11"/>
  <c r="AL109" i="11"/>
  <c r="AK109" i="11"/>
  <c r="AA109" i="11"/>
  <c r="BP108" i="11"/>
  <c r="BO108" i="11"/>
  <c r="BF108" i="11"/>
  <c r="BE108" i="11"/>
  <c r="BA108" i="11"/>
  <c r="AT108" i="11"/>
  <c r="AS108" i="11"/>
  <c r="AL108" i="11"/>
  <c r="AK108" i="11"/>
  <c r="AA108" i="11"/>
  <c r="BP107" i="11"/>
  <c r="BO107" i="11"/>
  <c r="BF107" i="11"/>
  <c r="BE107" i="11"/>
  <c r="BA107" i="11"/>
  <c r="AT107" i="11"/>
  <c r="AS107" i="11"/>
  <c r="AL107" i="11"/>
  <c r="AK107" i="11"/>
  <c r="AA107" i="11"/>
  <c r="BP106" i="11"/>
  <c r="BO106" i="11"/>
  <c r="BF106" i="11"/>
  <c r="BE106" i="11"/>
  <c r="BA106" i="11"/>
  <c r="AT106" i="11"/>
  <c r="AS106" i="11"/>
  <c r="AL106" i="11"/>
  <c r="AK106" i="11"/>
  <c r="AA106" i="11"/>
  <c r="BP105" i="11"/>
  <c r="BO105" i="11"/>
  <c r="BF105" i="11"/>
  <c r="BE105" i="11"/>
  <c r="BA105" i="11"/>
  <c r="AT105" i="11"/>
  <c r="AS105" i="11"/>
  <c r="AL105" i="11"/>
  <c r="AK105" i="11"/>
  <c r="AA105" i="11"/>
  <c r="BP104" i="11"/>
  <c r="BO104" i="11"/>
  <c r="BF104" i="11"/>
  <c r="BE104" i="11"/>
  <c r="BA104" i="11"/>
  <c r="AT104" i="11"/>
  <c r="AS104" i="11"/>
  <c r="AL104" i="11"/>
  <c r="AK104" i="11"/>
  <c r="AA104" i="11"/>
  <c r="BP103" i="11"/>
  <c r="BO103" i="11"/>
  <c r="BF103" i="11"/>
  <c r="BE103" i="11"/>
  <c r="BA103" i="11"/>
  <c r="AT103" i="11"/>
  <c r="AS103" i="11"/>
  <c r="AL103" i="11"/>
  <c r="AK103" i="11"/>
  <c r="AA103" i="11"/>
  <c r="BP102" i="11"/>
  <c r="BO102" i="11"/>
  <c r="BF102" i="11"/>
  <c r="BE102" i="11"/>
  <c r="BA102" i="11"/>
  <c r="AT102" i="11"/>
  <c r="AS102" i="11"/>
  <c r="AL102" i="11"/>
  <c r="AK102" i="11"/>
  <c r="AA102" i="11"/>
  <c r="BP101" i="11"/>
  <c r="BO101" i="11"/>
  <c r="BF101" i="11"/>
  <c r="BE101" i="11"/>
  <c r="BA101" i="11"/>
  <c r="AT101" i="11"/>
  <c r="AS101" i="11"/>
  <c r="AL101" i="11"/>
  <c r="AK101" i="11"/>
  <c r="AA101" i="11"/>
  <c r="BP100" i="11"/>
  <c r="BO100" i="11"/>
  <c r="BF100" i="11"/>
  <c r="BE100" i="11"/>
  <c r="BA100" i="11"/>
  <c r="AT100" i="11"/>
  <c r="AS100" i="11"/>
  <c r="AL100" i="11"/>
  <c r="AK100" i="11"/>
  <c r="AA100" i="11"/>
  <c r="BP99" i="11"/>
  <c r="BO99" i="11"/>
  <c r="BF99" i="11"/>
  <c r="BE99" i="11"/>
  <c r="BA99" i="11"/>
  <c r="AT99" i="11"/>
  <c r="AS99" i="11"/>
  <c r="AL99" i="11"/>
  <c r="AK99" i="11"/>
  <c r="AA99" i="11"/>
  <c r="BP98" i="11"/>
  <c r="BO98" i="11"/>
  <c r="BF98" i="11"/>
  <c r="BE98" i="11"/>
  <c r="BA98" i="11"/>
  <c r="AT98" i="11"/>
  <c r="AS98" i="11"/>
  <c r="AL98" i="11"/>
  <c r="AK98" i="11"/>
  <c r="AA98" i="11"/>
  <c r="BP97" i="11"/>
  <c r="BO97" i="11"/>
  <c r="BF97" i="11"/>
  <c r="BE97" i="11"/>
  <c r="BA97" i="11"/>
  <c r="AT97" i="11"/>
  <c r="AS97" i="11"/>
  <c r="AL97" i="11"/>
  <c r="AK97" i="11"/>
  <c r="AA97" i="11"/>
  <c r="BP96" i="11"/>
  <c r="BO96" i="11"/>
  <c r="BF96" i="11"/>
  <c r="BE96" i="11"/>
  <c r="BA96" i="11"/>
  <c r="AT96" i="11"/>
  <c r="AS96" i="11"/>
  <c r="AL96" i="11"/>
  <c r="AK96" i="11"/>
  <c r="AA96" i="11"/>
  <c r="BP95" i="11"/>
  <c r="BO95" i="11"/>
  <c r="BF95" i="11"/>
  <c r="BE95" i="11"/>
  <c r="BA95" i="11"/>
  <c r="AT95" i="11"/>
  <c r="AS95" i="11"/>
  <c r="AL95" i="11"/>
  <c r="AK95" i="11"/>
  <c r="AA95" i="11"/>
  <c r="BP94" i="11"/>
  <c r="BO94" i="11"/>
  <c r="BF94" i="11"/>
  <c r="BE94" i="11"/>
  <c r="BA94" i="11"/>
  <c r="AT94" i="11"/>
  <c r="AS94" i="11"/>
  <c r="AL94" i="11"/>
  <c r="AK94" i="11"/>
  <c r="AA94" i="11"/>
  <c r="BP93" i="11"/>
  <c r="BO93" i="11"/>
  <c r="BF93" i="11"/>
  <c r="BE93" i="11"/>
  <c r="BA93" i="11"/>
  <c r="AT93" i="11"/>
  <c r="AS93" i="11"/>
  <c r="AL93" i="11"/>
  <c r="AK93" i="11"/>
  <c r="AA93" i="11"/>
  <c r="BP92" i="11"/>
  <c r="BO92" i="11"/>
  <c r="BF92" i="11"/>
  <c r="BE92" i="11"/>
  <c r="BA92" i="11"/>
  <c r="AT92" i="11"/>
  <c r="AS92" i="11"/>
  <c r="AL92" i="11"/>
  <c r="AK92" i="11"/>
  <c r="AA92" i="11"/>
  <c r="BP91" i="11"/>
  <c r="BO91" i="11"/>
  <c r="BF91" i="11"/>
  <c r="BE91" i="11"/>
  <c r="BA91" i="11"/>
  <c r="AT91" i="11"/>
  <c r="AS91" i="11"/>
  <c r="AL91" i="11"/>
  <c r="AK91" i="11"/>
  <c r="AA91" i="11"/>
  <c r="BP90" i="11"/>
  <c r="BO90" i="11"/>
  <c r="BF90" i="11"/>
  <c r="BE90" i="11"/>
  <c r="BA90" i="11"/>
  <c r="AT90" i="11"/>
  <c r="AS90" i="11"/>
  <c r="AL90" i="11"/>
  <c r="AK90" i="11"/>
  <c r="AA90" i="11"/>
  <c r="BP89" i="11"/>
  <c r="BO89" i="11"/>
  <c r="BF89" i="11"/>
  <c r="BE89" i="11"/>
  <c r="BA89" i="11"/>
  <c r="AT89" i="11"/>
  <c r="AS89" i="11"/>
  <c r="AL89" i="11"/>
  <c r="AK89" i="11"/>
  <c r="AA89" i="11"/>
  <c r="BP88" i="11"/>
  <c r="BO88" i="11"/>
  <c r="BF88" i="11"/>
  <c r="BE88" i="11"/>
  <c r="BA88" i="11"/>
  <c r="AT88" i="11"/>
  <c r="AS88" i="11"/>
  <c r="AL88" i="11"/>
  <c r="AK88" i="11"/>
  <c r="AA88" i="11"/>
  <c r="BP87" i="11"/>
  <c r="BO87" i="11"/>
  <c r="BF87" i="11"/>
  <c r="BE87" i="11"/>
  <c r="BA87" i="11"/>
  <c r="AT87" i="11"/>
  <c r="AS87" i="11"/>
  <c r="AL87" i="11"/>
  <c r="AK87" i="11"/>
  <c r="AA87" i="11"/>
  <c r="BP86" i="11"/>
  <c r="BO86" i="11"/>
  <c r="BF86" i="11"/>
  <c r="BE86" i="11"/>
  <c r="BA86" i="11"/>
  <c r="AT86" i="11"/>
  <c r="AS86" i="11"/>
  <c r="AL86" i="11"/>
  <c r="AK86" i="11"/>
  <c r="AA86" i="11"/>
  <c r="BP85" i="11"/>
  <c r="BO85" i="11"/>
  <c r="BF85" i="11"/>
  <c r="BE85" i="11"/>
  <c r="BA85" i="11"/>
  <c r="AT85" i="11"/>
  <c r="AS85" i="11"/>
  <c r="AL85" i="11"/>
  <c r="AK85" i="11"/>
  <c r="AA85" i="11"/>
  <c r="BP84" i="11"/>
  <c r="BO84" i="11"/>
  <c r="BF84" i="11"/>
  <c r="BE84" i="11"/>
  <c r="BA84" i="11"/>
  <c r="AT84" i="11"/>
  <c r="AS84" i="11"/>
  <c r="AL84" i="11"/>
  <c r="AK84" i="11"/>
  <c r="AA84" i="11"/>
  <c r="BP83" i="11"/>
  <c r="BO83" i="11"/>
  <c r="BF83" i="11"/>
  <c r="BE83" i="11"/>
  <c r="BA83" i="11"/>
  <c r="AT83" i="11"/>
  <c r="AS83" i="11"/>
  <c r="AL83" i="11"/>
  <c r="AK83" i="11"/>
  <c r="AA83" i="11"/>
  <c r="BP82" i="11"/>
  <c r="BO82" i="11"/>
  <c r="BF82" i="11"/>
  <c r="BE82" i="11"/>
  <c r="BA82" i="11"/>
  <c r="AT82" i="11"/>
  <c r="AS82" i="11"/>
  <c r="AL82" i="11"/>
  <c r="AK82" i="11"/>
  <c r="AA82" i="11"/>
  <c r="BP81" i="11"/>
  <c r="BO81" i="11"/>
  <c r="BF81" i="11"/>
  <c r="BE81" i="11"/>
  <c r="BA81" i="11"/>
  <c r="AT81" i="11"/>
  <c r="AS81" i="11"/>
  <c r="AL81" i="11"/>
  <c r="AK81" i="11"/>
  <c r="AA81" i="11"/>
  <c r="BP80" i="11"/>
  <c r="BO80" i="11"/>
  <c r="BF80" i="11"/>
  <c r="BE80" i="11"/>
  <c r="BA80" i="11"/>
  <c r="AT80" i="11"/>
  <c r="AS80" i="11"/>
  <c r="AL80" i="11"/>
  <c r="AK80" i="11"/>
  <c r="AA80" i="11"/>
  <c r="BP79" i="11"/>
  <c r="BO79" i="11"/>
  <c r="BF79" i="11"/>
  <c r="BE79" i="11"/>
  <c r="BA79" i="11"/>
  <c r="AT79" i="11"/>
  <c r="AS79" i="11"/>
  <c r="AL79" i="11"/>
  <c r="AK79" i="11"/>
  <c r="AA79" i="11"/>
  <c r="BP78" i="11"/>
  <c r="BO78" i="11"/>
  <c r="BF78" i="11"/>
  <c r="BE78" i="11"/>
  <c r="BA78" i="11"/>
  <c r="AT78" i="11"/>
  <c r="AS78" i="11"/>
  <c r="AL78" i="11"/>
  <c r="AK78" i="11"/>
  <c r="AA78" i="11"/>
  <c r="BP77" i="11"/>
  <c r="BO77" i="11"/>
  <c r="BF77" i="11"/>
  <c r="BE77" i="11"/>
  <c r="BA77" i="11"/>
  <c r="AT77" i="11"/>
  <c r="AS77" i="11"/>
  <c r="AL77" i="11"/>
  <c r="AK77" i="11"/>
  <c r="AA77" i="11"/>
  <c r="BP76" i="11"/>
  <c r="BO76" i="11"/>
  <c r="BF76" i="11"/>
  <c r="BE76" i="11"/>
  <c r="BA76" i="11"/>
  <c r="AT76" i="11"/>
  <c r="AS76" i="11"/>
  <c r="AL76" i="11"/>
  <c r="AK76" i="11"/>
  <c r="AA76" i="11"/>
  <c r="BP75" i="11"/>
  <c r="BO75" i="11"/>
  <c r="BF75" i="11"/>
  <c r="BE75" i="11"/>
  <c r="BA75" i="11"/>
  <c r="AT75" i="11"/>
  <c r="AS75" i="11"/>
  <c r="AL75" i="11"/>
  <c r="AK75" i="11"/>
  <c r="AA75" i="11"/>
  <c r="BP74" i="11"/>
  <c r="BO74" i="11"/>
  <c r="BF74" i="11"/>
  <c r="BE74" i="11"/>
  <c r="BA74" i="11"/>
  <c r="AT74" i="11"/>
  <c r="AS74" i="11"/>
  <c r="AL74" i="11"/>
  <c r="AK74" i="11"/>
  <c r="AA74" i="11"/>
  <c r="BP73" i="11"/>
  <c r="BO73" i="11"/>
  <c r="BF73" i="11"/>
  <c r="BE73" i="11"/>
  <c r="BA73" i="11"/>
  <c r="AT73" i="11"/>
  <c r="AS73" i="11"/>
  <c r="AL73" i="11"/>
  <c r="AK73" i="11"/>
  <c r="AA73" i="11"/>
  <c r="BP72" i="11"/>
  <c r="BO72" i="11"/>
  <c r="BF72" i="11"/>
  <c r="BE72" i="11"/>
  <c r="BA72" i="11"/>
  <c r="AT72" i="11"/>
  <c r="AS72" i="11"/>
  <c r="AL72" i="11"/>
  <c r="AK72" i="11"/>
  <c r="AA72" i="11"/>
  <c r="BP71" i="11"/>
  <c r="BO71" i="11"/>
  <c r="BF71" i="11"/>
  <c r="BE71" i="11"/>
  <c r="BA71" i="11"/>
  <c r="AT71" i="11"/>
  <c r="AS71" i="11"/>
  <c r="AL71" i="11"/>
  <c r="AK71" i="11"/>
  <c r="AA71" i="11"/>
  <c r="BP70" i="11"/>
  <c r="BO70" i="11"/>
  <c r="BF70" i="11"/>
  <c r="BE70" i="11"/>
  <c r="BA70" i="11"/>
  <c r="AT70" i="11"/>
  <c r="AS70" i="11"/>
  <c r="AL70" i="11"/>
  <c r="AK70" i="11"/>
  <c r="AA70" i="11"/>
  <c r="BP69" i="11"/>
  <c r="BO69" i="11"/>
  <c r="BF69" i="11"/>
  <c r="BE69" i="11"/>
  <c r="BA69" i="11"/>
  <c r="AT69" i="11"/>
  <c r="AS69" i="11"/>
  <c r="AL69" i="11"/>
  <c r="AK69" i="11"/>
  <c r="AA69" i="11"/>
  <c r="BP68" i="11"/>
  <c r="BO68" i="11"/>
  <c r="BF68" i="11"/>
  <c r="BE68" i="11"/>
  <c r="BA68" i="11"/>
  <c r="AT68" i="11"/>
  <c r="AS68" i="11"/>
  <c r="AL68" i="11"/>
  <c r="AK68" i="11"/>
  <c r="AA68" i="11"/>
  <c r="BP67" i="11"/>
  <c r="BO67" i="11"/>
  <c r="BF67" i="11"/>
  <c r="BE67" i="11"/>
  <c r="BA67" i="11"/>
  <c r="AT67" i="11"/>
  <c r="AS67" i="11"/>
  <c r="AL67" i="11"/>
  <c r="AK67" i="11"/>
  <c r="AA67" i="11"/>
  <c r="BP66" i="11"/>
  <c r="BO66" i="11"/>
  <c r="BF66" i="11"/>
  <c r="BE66" i="11"/>
  <c r="BA66" i="11"/>
  <c r="AT66" i="11"/>
  <c r="AS66" i="11"/>
  <c r="AL66" i="11"/>
  <c r="AK66" i="11"/>
  <c r="AA66" i="11"/>
  <c r="BP65" i="11"/>
  <c r="BO65" i="11"/>
  <c r="BF65" i="11"/>
  <c r="BE65" i="11"/>
  <c r="BA65" i="11"/>
  <c r="AT65" i="11"/>
  <c r="AS65" i="11"/>
  <c r="AL65" i="11"/>
  <c r="AK65" i="11"/>
  <c r="AA65" i="11"/>
  <c r="BP64" i="11"/>
  <c r="BO64" i="11"/>
  <c r="BF64" i="11"/>
  <c r="BE64" i="11"/>
  <c r="BA64" i="11"/>
  <c r="AT64" i="11"/>
  <c r="AS64" i="11"/>
  <c r="AL64" i="11"/>
  <c r="AK64" i="11"/>
  <c r="AA64" i="11"/>
  <c r="BP63" i="11"/>
  <c r="BO63" i="11"/>
  <c r="BF63" i="11"/>
  <c r="BE63" i="11"/>
  <c r="BA63" i="11"/>
  <c r="AT63" i="11"/>
  <c r="AS63" i="11"/>
  <c r="AL63" i="11"/>
  <c r="AK63" i="11"/>
  <c r="AA63" i="11"/>
  <c r="BP62" i="11"/>
  <c r="BO62" i="11"/>
  <c r="BF62" i="11"/>
  <c r="BE62" i="11"/>
  <c r="BA62" i="11"/>
  <c r="AT62" i="11"/>
  <c r="AS62" i="11"/>
  <c r="AL62" i="11"/>
  <c r="AK62" i="11"/>
  <c r="AA62" i="11"/>
  <c r="BP61" i="11"/>
  <c r="BO61" i="11"/>
  <c r="BF61" i="11"/>
  <c r="BE61" i="11"/>
  <c r="BA61" i="11"/>
  <c r="AT61" i="11"/>
  <c r="AS61" i="11"/>
  <c r="AL61" i="11"/>
  <c r="AK61" i="11"/>
  <c r="AA61" i="11"/>
  <c r="BP60" i="11"/>
  <c r="BO60" i="11"/>
  <c r="BF60" i="11"/>
  <c r="BE60" i="11"/>
  <c r="BA60" i="11"/>
  <c r="AT60" i="11"/>
  <c r="AS60" i="11"/>
  <c r="AL60" i="11"/>
  <c r="AK60" i="11"/>
  <c r="AA60" i="11"/>
  <c r="BP59" i="11"/>
  <c r="BO59" i="11"/>
  <c r="BF59" i="11"/>
  <c r="BE59" i="11"/>
  <c r="BA59" i="11"/>
  <c r="AT59" i="11"/>
  <c r="AS59" i="11"/>
  <c r="AL59" i="11"/>
  <c r="AK59" i="11"/>
  <c r="AA59" i="11"/>
  <c r="BP58" i="11"/>
  <c r="BO58" i="11"/>
  <c r="BF58" i="11"/>
  <c r="BE58" i="11"/>
  <c r="BA58" i="11"/>
  <c r="AT58" i="11"/>
  <c r="AS58" i="11"/>
  <c r="AL58" i="11"/>
  <c r="AK58" i="11"/>
  <c r="AA58" i="11"/>
  <c r="BP57" i="11"/>
  <c r="BO57" i="11"/>
  <c r="BF57" i="11"/>
  <c r="BE57" i="11"/>
  <c r="BA57" i="11"/>
  <c r="AT57" i="11"/>
  <c r="AS57" i="11"/>
  <c r="AL57" i="11"/>
  <c r="AK57" i="11"/>
  <c r="AA57" i="11"/>
  <c r="BP56" i="11"/>
  <c r="BO56" i="11"/>
  <c r="BF56" i="11"/>
  <c r="BE56" i="11"/>
  <c r="BA56" i="11"/>
  <c r="AT56" i="11"/>
  <c r="AS56" i="11"/>
  <c r="AL56" i="11"/>
  <c r="AK56" i="11"/>
  <c r="AA56" i="11"/>
  <c r="BP55" i="11"/>
  <c r="BO55" i="11"/>
  <c r="BF55" i="11"/>
  <c r="BE55" i="11"/>
  <c r="BA55" i="11"/>
  <c r="AT55" i="11"/>
  <c r="AS55" i="11"/>
  <c r="AL55" i="11"/>
  <c r="AK55" i="11"/>
  <c r="AA55" i="11"/>
  <c r="BP54" i="11"/>
  <c r="BO54" i="11"/>
  <c r="BF54" i="11"/>
  <c r="BE54" i="11"/>
  <c r="BA54" i="11"/>
  <c r="AT54" i="11"/>
  <c r="AS54" i="11"/>
  <c r="AL54" i="11"/>
  <c r="AK54" i="11"/>
  <c r="AA54" i="11"/>
  <c r="BP53" i="11"/>
  <c r="BO53" i="11"/>
  <c r="BF53" i="11"/>
  <c r="BE53" i="11"/>
  <c r="BA53" i="11"/>
  <c r="AT53" i="11"/>
  <c r="AS53" i="11"/>
  <c r="AL53" i="11"/>
  <c r="AK53" i="11"/>
  <c r="AA53" i="11"/>
  <c r="BP52" i="11"/>
  <c r="BO52" i="11"/>
  <c r="BF52" i="11"/>
  <c r="BE52" i="11"/>
  <c r="BA52" i="11"/>
  <c r="AT52" i="11"/>
  <c r="AS52" i="11"/>
  <c r="AL52" i="11"/>
  <c r="AK52" i="11"/>
  <c r="AA52" i="11"/>
  <c r="BP51" i="11"/>
  <c r="BO51" i="11"/>
  <c r="BF51" i="11"/>
  <c r="BE51" i="11"/>
  <c r="BA51" i="11"/>
  <c r="AT51" i="11"/>
  <c r="AS51" i="11"/>
  <c r="AL51" i="11"/>
  <c r="AK51" i="11"/>
  <c r="AA51" i="11"/>
  <c r="BP50" i="11"/>
  <c r="BO50" i="11"/>
  <c r="BF50" i="11"/>
  <c r="BE50" i="11"/>
  <c r="BA50" i="11"/>
  <c r="AT50" i="11"/>
  <c r="AS50" i="11"/>
  <c r="AL50" i="11"/>
  <c r="AK50" i="11"/>
  <c r="AA50" i="11"/>
  <c r="BP49" i="11"/>
  <c r="BO49" i="11"/>
  <c r="BF49" i="11"/>
  <c r="BE49" i="11"/>
  <c r="BA49" i="11"/>
  <c r="AT49" i="11"/>
  <c r="AS49" i="11"/>
  <c r="AL49" i="11"/>
  <c r="AK49" i="11"/>
  <c r="AA49" i="11"/>
  <c r="BP48" i="11"/>
  <c r="BO48" i="11"/>
  <c r="BF48" i="11"/>
  <c r="BE48" i="11"/>
  <c r="BA48" i="11"/>
  <c r="AT48" i="11"/>
  <c r="AS48" i="11"/>
  <c r="AL48" i="11"/>
  <c r="AK48" i="11"/>
  <c r="AA48" i="11"/>
  <c r="BP47" i="11"/>
  <c r="BO47" i="11"/>
  <c r="BF47" i="11"/>
  <c r="BE47" i="11"/>
  <c r="BA47" i="11"/>
  <c r="AT47" i="11"/>
  <c r="AS47" i="11"/>
  <c r="AL47" i="11"/>
  <c r="AK47" i="11"/>
  <c r="AA47" i="11"/>
  <c r="BP46" i="11"/>
  <c r="BO46" i="11"/>
  <c r="BF46" i="11"/>
  <c r="BE46" i="11"/>
  <c r="BA46" i="11"/>
  <c r="AT46" i="11"/>
  <c r="AS46" i="11"/>
  <c r="AL46" i="11"/>
  <c r="AK46" i="11"/>
  <c r="AA46" i="11"/>
  <c r="BP45" i="11"/>
  <c r="BO45" i="11"/>
  <c r="BF45" i="11"/>
  <c r="BE45" i="11"/>
  <c r="BA45" i="11"/>
  <c r="AT45" i="11"/>
  <c r="AS45" i="11"/>
  <c r="AL45" i="11"/>
  <c r="AK45" i="11"/>
  <c r="AA45" i="11"/>
  <c r="BP44" i="11"/>
  <c r="BO44" i="11"/>
  <c r="BF44" i="11"/>
  <c r="BE44" i="11"/>
  <c r="BA44" i="11"/>
  <c r="AT44" i="11"/>
  <c r="AS44" i="11"/>
  <c r="AL44" i="11"/>
  <c r="AK44" i="11"/>
  <c r="AA44" i="11"/>
  <c r="BP43" i="11"/>
  <c r="BO43" i="11"/>
  <c r="BF43" i="11"/>
  <c r="BE43" i="11"/>
  <c r="BA43" i="11"/>
  <c r="AT43" i="11"/>
  <c r="AS43" i="11"/>
  <c r="AL43" i="11"/>
  <c r="AK43" i="11"/>
  <c r="AA43" i="11"/>
  <c r="BP42" i="11"/>
  <c r="BO42" i="11"/>
  <c r="BF42" i="11"/>
  <c r="BE42" i="11"/>
  <c r="BA42" i="11"/>
  <c r="AT42" i="11"/>
  <c r="AS42" i="11"/>
  <c r="AL42" i="11"/>
  <c r="AK42" i="11"/>
  <c r="AA42" i="11"/>
  <c r="BP41" i="11"/>
  <c r="BO41" i="11"/>
  <c r="BF41" i="11"/>
  <c r="BE41" i="11"/>
  <c r="BA41" i="11"/>
  <c r="AT41" i="11"/>
  <c r="AS41" i="11"/>
  <c r="AL41" i="11"/>
  <c r="AK41" i="11"/>
  <c r="AA41" i="11"/>
  <c r="BP40" i="11"/>
  <c r="BO40" i="11"/>
  <c r="BF40" i="11"/>
  <c r="BE40" i="11"/>
  <c r="BA40" i="11"/>
  <c r="AT40" i="11"/>
  <c r="AS40" i="11"/>
  <c r="AL40" i="11"/>
  <c r="AK40" i="11"/>
  <c r="AA40" i="11"/>
  <c r="BP39" i="11"/>
  <c r="BO39" i="11"/>
  <c r="BF39" i="11"/>
  <c r="BE39" i="11"/>
  <c r="BA39" i="11"/>
  <c r="AT39" i="11"/>
  <c r="AS39" i="11"/>
  <c r="AL39" i="11"/>
  <c r="AK39" i="11"/>
  <c r="AA39" i="11"/>
  <c r="BP38" i="11"/>
  <c r="BO38" i="11"/>
  <c r="BF38" i="11"/>
  <c r="BE38" i="11"/>
  <c r="BA38" i="11"/>
  <c r="AT38" i="11"/>
  <c r="AS38" i="11"/>
  <c r="AL38" i="11"/>
  <c r="AK38" i="11"/>
  <c r="AA38" i="11"/>
  <c r="BP37" i="11"/>
  <c r="BO37" i="11"/>
  <c r="BF37" i="11"/>
  <c r="BE37" i="11"/>
  <c r="BA37" i="11"/>
  <c r="AT37" i="11"/>
  <c r="AS37" i="11"/>
  <c r="AL37" i="11"/>
  <c r="AK37" i="11"/>
  <c r="AA37" i="11"/>
  <c r="BP36" i="11"/>
  <c r="BO36" i="11"/>
  <c r="BF36" i="11"/>
  <c r="BE36" i="11"/>
  <c r="BA36" i="11"/>
  <c r="AT36" i="11"/>
  <c r="AS36" i="11"/>
  <c r="AL36" i="11"/>
  <c r="AK36" i="11"/>
  <c r="AA36" i="11"/>
  <c r="BP35" i="11"/>
  <c r="BO35" i="11"/>
  <c r="BF35" i="11"/>
  <c r="BE35" i="11"/>
  <c r="BA35" i="11"/>
  <c r="AT35" i="11"/>
  <c r="AS35" i="11"/>
  <c r="AL35" i="11"/>
  <c r="AK35" i="11"/>
  <c r="AA35" i="11"/>
  <c r="BP34" i="11"/>
  <c r="BO34" i="11"/>
  <c r="BF34" i="11"/>
  <c r="BE34" i="11"/>
  <c r="BA34" i="11"/>
  <c r="AT34" i="11"/>
  <c r="AS34" i="11"/>
  <c r="AL34" i="11"/>
  <c r="AK34" i="11"/>
  <c r="AA34" i="11"/>
  <c r="BP33" i="11"/>
  <c r="BO33" i="11"/>
  <c r="BF33" i="11"/>
  <c r="BE33" i="11"/>
  <c r="BA33" i="11"/>
  <c r="AT33" i="11"/>
  <c r="AS33" i="11"/>
  <c r="AL33" i="11"/>
  <c r="AK33" i="11"/>
  <c r="AA33" i="11"/>
  <c r="BP32" i="11"/>
  <c r="BO32" i="11"/>
  <c r="BF32" i="11"/>
  <c r="BE32" i="11"/>
  <c r="BA32" i="11"/>
  <c r="AT32" i="11"/>
  <c r="AS32" i="11"/>
  <c r="AL32" i="11"/>
  <c r="AK32" i="11"/>
  <c r="AA32" i="11"/>
  <c r="BP31" i="11"/>
  <c r="BO31" i="11"/>
  <c r="BF31" i="11"/>
  <c r="BE31" i="11"/>
  <c r="BA31" i="11"/>
  <c r="AT31" i="11"/>
  <c r="AS31" i="11"/>
  <c r="AL31" i="11"/>
  <c r="AK31" i="11"/>
  <c r="AA31" i="11"/>
  <c r="BP30" i="11"/>
  <c r="BO30" i="11"/>
  <c r="BF30" i="11"/>
  <c r="BE30" i="11"/>
  <c r="BA30" i="11"/>
  <c r="AT30" i="11"/>
  <c r="AS30" i="11"/>
  <c r="AL30" i="11"/>
  <c r="AK30" i="11"/>
  <c r="AA30" i="11"/>
  <c r="BP29" i="11"/>
  <c r="BO29" i="11"/>
  <c r="BF29" i="11"/>
  <c r="BE29" i="11"/>
  <c r="BA29" i="11"/>
  <c r="AT29" i="11"/>
  <c r="AS29" i="11"/>
  <c r="AL29" i="11"/>
  <c r="AK29" i="11"/>
  <c r="AA29" i="11"/>
  <c r="BP28" i="11"/>
  <c r="BO28" i="11"/>
  <c r="BF28" i="11"/>
  <c r="BE28" i="11"/>
  <c r="BA28" i="11"/>
  <c r="AT28" i="11"/>
  <c r="AS28" i="11"/>
  <c r="AL28" i="11"/>
  <c r="AK28" i="11"/>
  <c r="AA28" i="11"/>
  <c r="BP27" i="11"/>
  <c r="BO27" i="11"/>
  <c r="BF27" i="11"/>
  <c r="BE27" i="11"/>
  <c r="BA27" i="11"/>
  <c r="AT27" i="11"/>
  <c r="AS27" i="11"/>
  <c r="AL27" i="11"/>
  <c r="AK27" i="11"/>
  <c r="AA27" i="11"/>
  <c r="BP26" i="11"/>
  <c r="BO26" i="11"/>
  <c r="BF26" i="11"/>
  <c r="BE26" i="11"/>
  <c r="BA26" i="11"/>
  <c r="AT26" i="11"/>
  <c r="AS26" i="11"/>
  <c r="AL26" i="11"/>
  <c r="AK26" i="11"/>
  <c r="AA26" i="11"/>
  <c r="BP25" i="11"/>
  <c r="BO25" i="11"/>
  <c r="BF25" i="11"/>
  <c r="BE25" i="11"/>
  <c r="BA25" i="11"/>
  <c r="AT25" i="11"/>
  <c r="AS25" i="11"/>
  <c r="AL25" i="11"/>
  <c r="AK25" i="11"/>
  <c r="AA25" i="11"/>
  <c r="BP24" i="11"/>
  <c r="BO24" i="11"/>
  <c r="BF24" i="11"/>
  <c r="BE24" i="11"/>
  <c r="BA24" i="11"/>
  <c r="AT24" i="11"/>
  <c r="AS24" i="11"/>
  <c r="AL24" i="11"/>
  <c r="AK24" i="11"/>
  <c r="AA24" i="11"/>
  <c r="BP23" i="11"/>
  <c r="BO23" i="11"/>
  <c r="BF23" i="11"/>
  <c r="BE23" i="11"/>
  <c r="BA23" i="11"/>
  <c r="AT23" i="11"/>
  <c r="AS23" i="11"/>
  <c r="AL23" i="11"/>
  <c r="AK23" i="11"/>
  <c r="AA23" i="11"/>
  <c r="BP22" i="11"/>
  <c r="BO22" i="11"/>
  <c r="BF22" i="11"/>
  <c r="BE22" i="11"/>
  <c r="BA22" i="11"/>
  <c r="AT22" i="11"/>
  <c r="AS22" i="11"/>
  <c r="AL22" i="11"/>
  <c r="AK22" i="11"/>
  <c r="AA22" i="11"/>
  <c r="BP21" i="11"/>
  <c r="BO21" i="11"/>
  <c r="BF21" i="11"/>
  <c r="BE21" i="11"/>
  <c r="BA21" i="11"/>
  <c r="AT21" i="11"/>
  <c r="AS21" i="11"/>
  <c r="AL21" i="11"/>
  <c r="AK21" i="11"/>
  <c r="AA21" i="11"/>
  <c r="BP20" i="11"/>
  <c r="BO20" i="11"/>
  <c r="BF20" i="11"/>
  <c r="BE20" i="11"/>
  <c r="BA20" i="11"/>
  <c r="AT20" i="11"/>
  <c r="AS20" i="11"/>
  <c r="AL20" i="11"/>
  <c r="AK20" i="11"/>
  <c r="AA20" i="11"/>
  <c r="BP19" i="11"/>
  <c r="BO19" i="11"/>
  <c r="BF19" i="11"/>
  <c r="BE19" i="11"/>
  <c r="BA19" i="11"/>
  <c r="AT19" i="11"/>
  <c r="AS19" i="11"/>
  <c r="AL19" i="11"/>
  <c r="AK19" i="11"/>
  <c r="AA19" i="11"/>
  <c r="BP18" i="11"/>
  <c r="BO18" i="11"/>
  <c r="BF18" i="11"/>
  <c r="BE18" i="11"/>
  <c r="BA18" i="11"/>
  <c r="AT18" i="11"/>
  <c r="AS18" i="11"/>
  <c r="AL18" i="11"/>
  <c r="AK18" i="11"/>
  <c r="AA18" i="11"/>
  <c r="BP17" i="11"/>
  <c r="BO17" i="11"/>
  <c r="BF17" i="11"/>
  <c r="BE17" i="11"/>
  <c r="BA17" i="11"/>
  <c r="AT17" i="11"/>
  <c r="AS17" i="11"/>
  <c r="AL17" i="11"/>
  <c r="AK17" i="11"/>
  <c r="AA17" i="11"/>
  <c r="BP16" i="11"/>
  <c r="BP127" i="11" s="1"/>
  <c r="BO16" i="11"/>
  <c r="BO127" i="11" s="1"/>
  <c r="BF16" i="11"/>
  <c r="BF127" i="11" s="1"/>
  <c r="BE16" i="11"/>
  <c r="BA16" i="11"/>
  <c r="BA127" i="11" s="1"/>
  <c r="AT16" i="11"/>
  <c r="AS16" i="11"/>
  <c r="AS127" i="11" s="1"/>
  <c r="AL16" i="11"/>
  <c r="AK16" i="11"/>
  <c r="AK127" i="11" s="1"/>
  <c r="AA16" i="11"/>
  <c r="AA127" i="11" s="1"/>
  <c r="BX110" i="10" l="1"/>
  <c r="BW110" i="10"/>
  <c r="BV110" i="10"/>
  <c r="BU110" i="10"/>
  <c r="BT110" i="10"/>
  <c r="BS110" i="10"/>
  <c r="BR110" i="10"/>
  <c r="BQ110" i="10"/>
  <c r="BN110" i="10"/>
  <c r="BM110" i="10"/>
  <c r="BL110" i="10"/>
  <c r="BK110" i="10"/>
  <c r="BJ110" i="10"/>
  <c r="BI110" i="10"/>
  <c r="BH110" i="10"/>
  <c r="BG110" i="10"/>
  <c r="AZ110" i="10"/>
  <c r="AY110" i="10"/>
  <c r="AX110" i="10"/>
  <c r="AW110" i="10"/>
  <c r="AV110" i="10"/>
  <c r="AU110" i="10"/>
  <c r="AR110" i="10"/>
  <c r="AQ110" i="10"/>
  <c r="AP110" i="10"/>
  <c r="AO110" i="10"/>
  <c r="AN110" i="10"/>
  <c r="AM110" i="10"/>
  <c r="AJ110" i="10"/>
  <c r="AI110" i="10"/>
  <c r="AH110" i="10"/>
  <c r="AG110" i="10"/>
  <c r="AF110" i="10"/>
  <c r="AE110" i="10"/>
  <c r="AD110" i="10"/>
  <c r="AC110" i="10"/>
  <c r="AB110" i="10"/>
  <c r="U110" i="10"/>
  <c r="T110" i="10"/>
  <c r="S110" i="10"/>
  <c r="P110" i="10"/>
  <c r="O110" i="10"/>
  <c r="N110" i="10"/>
  <c r="M110" i="10"/>
  <c r="L110" i="10"/>
  <c r="K110" i="10"/>
  <c r="J110" i="10"/>
  <c r="I110" i="10"/>
  <c r="H110" i="10"/>
  <c r="BP109" i="10"/>
  <c r="BO109" i="10"/>
  <c r="BF109" i="10"/>
  <c r="BE109" i="10"/>
  <c r="BA109" i="10"/>
  <c r="AT109" i="10"/>
  <c r="AS109" i="10"/>
  <c r="AL109" i="10"/>
  <c r="AK109" i="10"/>
  <c r="AA109" i="10"/>
  <c r="Q109" i="10"/>
  <c r="Q110" i="10" s="1"/>
  <c r="BP108" i="10"/>
  <c r="BO108" i="10"/>
  <c r="BF108" i="10"/>
  <c r="BE108" i="10"/>
  <c r="BA108" i="10"/>
  <c r="AT108" i="10"/>
  <c r="AS108" i="10"/>
  <c r="AL108" i="10"/>
  <c r="AK108" i="10"/>
  <c r="AA108" i="10"/>
  <c r="BP107" i="10"/>
  <c r="BO107" i="10"/>
  <c r="BF107" i="10"/>
  <c r="BE107" i="10"/>
  <c r="BA107" i="10"/>
  <c r="AT107" i="10"/>
  <c r="AS107" i="10"/>
  <c r="AL107" i="10"/>
  <c r="AK107" i="10"/>
  <c r="AA107" i="10"/>
  <c r="BP106" i="10"/>
  <c r="BO106" i="10"/>
  <c r="BF106" i="10"/>
  <c r="BE106" i="10"/>
  <c r="BA106" i="10"/>
  <c r="AT106" i="10"/>
  <c r="AS106" i="10"/>
  <c r="AL106" i="10"/>
  <c r="AK106" i="10"/>
  <c r="AA106" i="10"/>
  <c r="BP105" i="10"/>
  <c r="BO105" i="10"/>
  <c r="BF105" i="10"/>
  <c r="BE105" i="10"/>
  <c r="BA105" i="10"/>
  <c r="AT105" i="10"/>
  <c r="AS105" i="10"/>
  <c r="AL105" i="10"/>
  <c r="AK105" i="10"/>
  <c r="AA105" i="10"/>
  <c r="BP104" i="10"/>
  <c r="BO104" i="10"/>
  <c r="BF104" i="10"/>
  <c r="BE104" i="10"/>
  <c r="BA104" i="10"/>
  <c r="AT104" i="10"/>
  <c r="AS104" i="10"/>
  <c r="AL104" i="10"/>
  <c r="AK104" i="10"/>
  <c r="AA104" i="10"/>
  <c r="BP103" i="10"/>
  <c r="BO103" i="10"/>
  <c r="BF103" i="10"/>
  <c r="BE103" i="10"/>
  <c r="BA103" i="10"/>
  <c r="AT103" i="10"/>
  <c r="AS103" i="10"/>
  <c r="AL103" i="10"/>
  <c r="AK103" i="10"/>
  <c r="AA103" i="10"/>
  <c r="BP102" i="10"/>
  <c r="BO102" i="10"/>
  <c r="BF102" i="10"/>
  <c r="BE102" i="10"/>
  <c r="BA102" i="10"/>
  <c r="AT102" i="10"/>
  <c r="AS102" i="10"/>
  <c r="AL102" i="10"/>
  <c r="AK102" i="10"/>
  <c r="AA102" i="10"/>
  <c r="BP101" i="10"/>
  <c r="BO101" i="10"/>
  <c r="BF101" i="10"/>
  <c r="BE101" i="10"/>
  <c r="BA101" i="10"/>
  <c r="AT101" i="10"/>
  <c r="AS101" i="10"/>
  <c r="AL101" i="10"/>
  <c r="AK101" i="10"/>
  <c r="AA101" i="10"/>
  <c r="S101" i="10"/>
  <c r="R101" i="10"/>
  <c r="R110" i="10" s="1"/>
  <c r="BP100" i="10"/>
  <c r="BO100" i="10"/>
  <c r="BF100" i="10"/>
  <c r="BE100" i="10"/>
  <c r="BA100" i="10"/>
  <c r="AT100" i="10"/>
  <c r="AS100" i="10"/>
  <c r="AL100" i="10"/>
  <c r="AK100" i="10"/>
  <c r="AA100" i="10"/>
  <c r="X100" i="10"/>
  <c r="BP99" i="10"/>
  <c r="BO99" i="10"/>
  <c r="BF99" i="10"/>
  <c r="BE99" i="10"/>
  <c r="BA99" i="10"/>
  <c r="AT99" i="10"/>
  <c r="AS99" i="10"/>
  <c r="AL99" i="10"/>
  <c r="AK99" i="10"/>
  <c r="AA99" i="10"/>
  <c r="BP98" i="10"/>
  <c r="BO98" i="10"/>
  <c r="BF98" i="10"/>
  <c r="BE98" i="10"/>
  <c r="BA98" i="10"/>
  <c r="AT98" i="10"/>
  <c r="AS98" i="10"/>
  <c r="AL98" i="10"/>
  <c r="AK98" i="10"/>
  <c r="AA98" i="10"/>
  <c r="BP97" i="10"/>
  <c r="BO97" i="10"/>
  <c r="BF97" i="10"/>
  <c r="BE97" i="10"/>
  <c r="BA97" i="10"/>
  <c r="AT97" i="10"/>
  <c r="AS97" i="10"/>
  <c r="AL97" i="10"/>
  <c r="AK97" i="10"/>
  <c r="AA97" i="10"/>
  <c r="BP96" i="10"/>
  <c r="BO96" i="10"/>
  <c r="BF96" i="10"/>
  <c r="BE96" i="10"/>
  <c r="BA96" i="10"/>
  <c r="AT96" i="10"/>
  <c r="AS96" i="10"/>
  <c r="AL96" i="10"/>
  <c r="AK96" i="10"/>
  <c r="AA96" i="10"/>
  <c r="BP95" i="10"/>
  <c r="BO95" i="10"/>
  <c r="BF95" i="10"/>
  <c r="BE95" i="10"/>
  <c r="BA95" i="10"/>
  <c r="AT95" i="10"/>
  <c r="AS95" i="10"/>
  <c r="AL95" i="10"/>
  <c r="AK95" i="10"/>
  <c r="AA95" i="10"/>
  <c r="BP94" i="10"/>
  <c r="BO94" i="10"/>
  <c r="BF94" i="10"/>
  <c r="BE94" i="10"/>
  <c r="BA94" i="10"/>
  <c r="AT94" i="10"/>
  <c r="AS94" i="10"/>
  <c r="AL94" i="10"/>
  <c r="AK94" i="10"/>
  <c r="AA94" i="10"/>
  <c r="BP93" i="10"/>
  <c r="BO93" i="10"/>
  <c r="BF93" i="10"/>
  <c r="BE93" i="10"/>
  <c r="BA93" i="10"/>
  <c r="AT93" i="10"/>
  <c r="AS93" i="10"/>
  <c r="AL93" i="10"/>
  <c r="AK93" i="10"/>
  <c r="AA93" i="10"/>
  <c r="BP92" i="10"/>
  <c r="BO92" i="10"/>
  <c r="BF92" i="10"/>
  <c r="BE92" i="10"/>
  <c r="BA92" i="10"/>
  <c r="AT92" i="10"/>
  <c r="AS92" i="10"/>
  <c r="AL92" i="10"/>
  <c r="AK92" i="10"/>
  <c r="AA92" i="10"/>
  <c r="BP91" i="10"/>
  <c r="BO91" i="10"/>
  <c r="BF91" i="10"/>
  <c r="BE91" i="10"/>
  <c r="BA91" i="10"/>
  <c r="AT91" i="10"/>
  <c r="AS91" i="10"/>
  <c r="AL91" i="10"/>
  <c r="AK91" i="10"/>
  <c r="AA91" i="10"/>
  <c r="X91" i="10"/>
  <c r="BP90" i="10"/>
  <c r="BO90" i="10"/>
  <c r="BF90" i="10"/>
  <c r="BE90" i="10"/>
  <c r="BA90" i="10"/>
  <c r="AT90" i="10"/>
  <c r="AS90" i="10"/>
  <c r="AL90" i="10"/>
  <c r="AK90" i="10"/>
  <c r="AA90" i="10"/>
  <c r="X90" i="10"/>
  <c r="BP89" i="10"/>
  <c r="BO89" i="10"/>
  <c r="BF89" i="10"/>
  <c r="BE89" i="10"/>
  <c r="BA89" i="10"/>
  <c r="AT89" i="10"/>
  <c r="AS89" i="10"/>
  <c r="AL89" i="10"/>
  <c r="AK89" i="10"/>
  <c r="AA89" i="10"/>
  <c r="X89" i="10"/>
  <c r="BP88" i="10"/>
  <c r="BO88" i="10"/>
  <c r="BF88" i="10"/>
  <c r="BE88" i="10"/>
  <c r="BA88" i="10"/>
  <c r="AT88" i="10"/>
  <c r="AS88" i="10"/>
  <c r="AL88" i="10"/>
  <c r="AK88" i="10"/>
  <c r="AA88" i="10"/>
  <c r="X88" i="10"/>
  <c r="BP87" i="10"/>
  <c r="BO87" i="10"/>
  <c r="BF87" i="10"/>
  <c r="BE87" i="10"/>
  <c r="BA87" i="10"/>
  <c r="AT87" i="10"/>
  <c r="AS87" i="10"/>
  <c r="AL87" i="10"/>
  <c r="AK87" i="10"/>
  <c r="AA87" i="10"/>
  <c r="X87" i="10"/>
  <c r="BP86" i="10"/>
  <c r="BO86" i="10"/>
  <c r="BF86" i="10"/>
  <c r="BE86" i="10"/>
  <c r="BA86" i="10"/>
  <c r="AT86" i="10"/>
  <c r="AS86" i="10"/>
  <c r="AL86" i="10"/>
  <c r="AK86" i="10"/>
  <c r="AA86" i="10"/>
  <c r="X86" i="10"/>
  <c r="BP85" i="10"/>
  <c r="BO85" i="10"/>
  <c r="BF85" i="10"/>
  <c r="BE85" i="10"/>
  <c r="BA85" i="10"/>
  <c r="AT85" i="10"/>
  <c r="AS85" i="10"/>
  <c r="AL85" i="10"/>
  <c r="AK85" i="10"/>
  <c r="AA85" i="10"/>
  <c r="X85" i="10"/>
  <c r="BP84" i="10"/>
  <c r="BO84" i="10"/>
  <c r="BF84" i="10"/>
  <c r="BE84" i="10"/>
  <c r="BA84" i="10"/>
  <c r="AT84" i="10"/>
  <c r="AS84" i="10"/>
  <c r="AL84" i="10"/>
  <c r="AK84" i="10"/>
  <c r="AA84" i="10"/>
  <c r="X84" i="10"/>
  <c r="BP83" i="10"/>
  <c r="BO83" i="10"/>
  <c r="BF83" i="10"/>
  <c r="BE83" i="10"/>
  <c r="BA83" i="10"/>
  <c r="AT83" i="10"/>
  <c r="AS83" i="10"/>
  <c r="AL83" i="10"/>
  <c r="AK83" i="10"/>
  <c r="AA83" i="10"/>
  <c r="X83" i="10"/>
  <c r="BP82" i="10"/>
  <c r="BO82" i="10"/>
  <c r="BF82" i="10"/>
  <c r="BE82" i="10"/>
  <c r="BA82" i="10"/>
  <c r="AT82" i="10"/>
  <c r="AS82" i="10"/>
  <c r="AL82" i="10"/>
  <c r="AK82" i="10"/>
  <c r="AA82" i="10"/>
  <c r="X82" i="10"/>
  <c r="BP81" i="10"/>
  <c r="BO81" i="10"/>
  <c r="BF81" i="10"/>
  <c r="BE81" i="10"/>
  <c r="BA81" i="10"/>
  <c r="AT81" i="10"/>
  <c r="AS81" i="10"/>
  <c r="AL81" i="10"/>
  <c r="AK81" i="10"/>
  <c r="AA81" i="10"/>
  <c r="X81" i="10"/>
  <c r="BP80" i="10"/>
  <c r="BO80" i="10"/>
  <c r="BF80" i="10"/>
  <c r="BE80" i="10"/>
  <c r="BA80" i="10"/>
  <c r="AT80" i="10"/>
  <c r="AS80" i="10"/>
  <c r="AL80" i="10"/>
  <c r="AK80" i="10"/>
  <c r="AA80" i="10"/>
  <c r="X80" i="10"/>
  <c r="BP79" i="10"/>
  <c r="BO79" i="10"/>
  <c r="BF79" i="10"/>
  <c r="BE79" i="10"/>
  <c r="BA79" i="10"/>
  <c r="AT79" i="10"/>
  <c r="AS79" i="10"/>
  <c r="AL79" i="10"/>
  <c r="AK79" i="10"/>
  <c r="AA79" i="10"/>
  <c r="X79" i="10"/>
  <c r="BP78" i="10"/>
  <c r="BO78" i="10"/>
  <c r="BF78" i="10"/>
  <c r="BE78" i="10"/>
  <c r="BA78" i="10"/>
  <c r="AT78" i="10"/>
  <c r="AS78" i="10"/>
  <c r="AL78" i="10"/>
  <c r="AK78" i="10"/>
  <c r="AA78" i="10"/>
  <c r="X78" i="10"/>
  <c r="BP77" i="10"/>
  <c r="BO77" i="10"/>
  <c r="BF77" i="10"/>
  <c r="BE77" i="10"/>
  <c r="BA77" i="10"/>
  <c r="AT77" i="10"/>
  <c r="AS77" i="10"/>
  <c r="AL77" i="10"/>
  <c r="AK77" i="10"/>
  <c r="AA77" i="10"/>
  <c r="X77" i="10"/>
  <c r="BP76" i="10"/>
  <c r="BO76" i="10"/>
  <c r="BF76" i="10"/>
  <c r="BE76" i="10"/>
  <c r="BA76" i="10"/>
  <c r="AT76" i="10"/>
  <c r="AS76" i="10"/>
  <c r="AL76" i="10"/>
  <c r="AK76" i="10"/>
  <c r="AA76" i="10"/>
  <c r="X76" i="10"/>
  <c r="BP75" i="10"/>
  <c r="BO75" i="10"/>
  <c r="BF75" i="10"/>
  <c r="BE75" i="10"/>
  <c r="BA75" i="10"/>
  <c r="AT75" i="10"/>
  <c r="AS75" i="10"/>
  <c r="AL75" i="10"/>
  <c r="AK75" i="10"/>
  <c r="AA75" i="10"/>
  <c r="X75" i="10"/>
  <c r="BP74" i="10"/>
  <c r="BO74" i="10"/>
  <c r="BF74" i="10"/>
  <c r="BE74" i="10"/>
  <c r="BA74" i="10"/>
  <c r="AT74" i="10"/>
  <c r="AS74" i="10"/>
  <c r="AL74" i="10"/>
  <c r="AK74" i="10"/>
  <c r="AA74" i="10"/>
  <c r="X74" i="10"/>
  <c r="BP73" i="10"/>
  <c r="BO73" i="10"/>
  <c r="BF73" i="10"/>
  <c r="BE73" i="10"/>
  <c r="BA73" i="10"/>
  <c r="AT73" i="10"/>
  <c r="AS73" i="10"/>
  <c r="AL73" i="10"/>
  <c r="AK73" i="10"/>
  <c r="AA73" i="10"/>
  <c r="X73" i="10"/>
  <c r="BP72" i="10"/>
  <c r="BO72" i="10"/>
  <c r="BF72" i="10"/>
  <c r="BE72" i="10"/>
  <c r="BA72" i="10"/>
  <c r="AT72" i="10"/>
  <c r="AS72" i="10"/>
  <c r="AL72" i="10"/>
  <c r="AK72" i="10"/>
  <c r="AA72" i="10"/>
  <c r="X72" i="10"/>
  <c r="BP71" i="10"/>
  <c r="BO71" i="10"/>
  <c r="BF71" i="10"/>
  <c r="BE71" i="10"/>
  <c r="BA71" i="10"/>
  <c r="AT71" i="10"/>
  <c r="AS71" i="10"/>
  <c r="AL71" i="10"/>
  <c r="AK71" i="10"/>
  <c r="AA71" i="10"/>
  <c r="X71" i="10"/>
  <c r="BP70" i="10"/>
  <c r="BO70" i="10"/>
  <c r="BF70" i="10"/>
  <c r="BE70" i="10"/>
  <c r="BA70" i="10"/>
  <c r="AT70" i="10"/>
  <c r="AS70" i="10"/>
  <c r="AL70" i="10"/>
  <c r="AK70" i="10"/>
  <c r="AA70" i="10"/>
  <c r="X70" i="10"/>
  <c r="BP69" i="10"/>
  <c r="BO69" i="10"/>
  <c r="BF69" i="10"/>
  <c r="BE69" i="10"/>
  <c r="BA69" i="10"/>
  <c r="AT69" i="10"/>
  <c r="AS69" i="10"/>
  <c r="AL69" i="10"/>
  <c r="AK69" i="10"/>
  <c r="AA69" i="10"/>
  <c r="X69" i="10"/>
  <c r="BP68" i="10"/>
  <c r="BO68" i="10"/>
  <c r="BF68" i="10"/>
  <c r="BE68" i="10"/>
  <c r="BA68" i="10"/>
  <c r="AT68" i="10"/>
  <c r="AS68" i="10"/>
  <c r="AL68" i="10"/>
  <c r="AK68" i="10"/>
  <c r="AA68" i="10"/>
  <c r="X68" i="10"/>
  <c r="BP67" i="10"/>
  <c r="BO67" i="10"/>
  <c r="BF67" i="10"/>
  <c r="BE67" i="10"/>
  <c r="BA67" i="10"/>
  <c r="AT67" i="10"/>
  <c r="AS67" i="10"/>
  <c r="AL67" i="10"/>
  <c r="AK67" i="10"/>
  <c r="AA67" i="10"/>
  <c r="X67" i="10"/>
  <c r="BP66" i="10"/>
  <c r="BO66" i="10"/>
  <c r="BF66" i="10"/>
  <c r="BE66" i="10"/>
  <c r="BA66" i="10"/>
  <c r="AT66" i="10"/>
  <c r="AS66" i="10"/>
  <c r="AL66" i="10"/>
  <c r="AK66" i="10"/>
  <c r="AA66" i="10"/>
  <c r="X66" i="10"/>
  <c r="BP65" i="10"/>
  <c r="BO65" i="10"/>
  <c r="BF65" i="10"/>
  <c r="BE65" i="10"/>
  <c r="BA65" i="10"/>
  <c r="AT65" i="10"/>
  <c r="AS65" i="10"/>
  <c r="AL65" i="10"/>
  <c r="AK65" i="10"/>
  <c r="AA65" i="10"/>
  <c r="X65" i="10"/>
  <c r="BP64" i="10"/>
  <c r="BO64" i="10"/>
  <c r="BF64" i="10"/>
  <c r="BE64" i="10"/>
  <c r="BA64" i="10"/>
  <c r="AT64" i="10"/>
  <c r="AS64" i="10"/>
  <c r="AL64" i="10"/>
  <c r="AK64" i="10"/>
  <c r="AA64" i="10"/>
  <c r="X64" i="10"/>
  <c r="BP63" i="10"/>
  <c r="BO63" i="10"/>
  <c r="BF63" i="10"/>
  <c r="BE63" i="10"/>
  <c r="BA63" i="10"/>
  <c r="AT63" i="10"/>
  <c r="AS63" i="10"/>
  <c r="AL63" i="10"/>
  <c r="AK63" i="10"/>
  <c r="AA63" i="10"/>
  <c r="X63" i="10"/>
  <c r="BP62" i="10"/>
  <c r="BO62" i="10"/>
  <c r="BF62" i="10"/>
  <c r="BE62" i="10"/>
  <c r="BA62" i="10"/>
  <c r="AT62" i="10"/>
  <c r="AS62" i="10"/>
  <c r="AL62" i="10"/>
  <c r="AK62" i="10"/>
  <c r="AA62" i="10"/>
  <c r="X62" i="10"/>
  <c r="BP61" i="10"/>
  <c r="BO61" i="10"/>
  <c r="BF61" i="10"/>
  <c r="BE61" i="10"/>
  <c r="BA61" i="10"/>
  <c r="AT61" i="10"/>
  <c r="AS61" i="10"/>
  <c r="AL61" i="10"/>
  <c r="AK61" i="10"/>
  <c r="AA61" i="10"/>
  <c r="X61" i="10"/>
  <c r="BP60" i="10"/>
  <c r="BO60" i="10"/>
  <c r="BF60" i="10"/>
  <c r="BE60" i="10"/>
  <c r="BA60" i="10"/>
  <c r="AT60" i="10"/>
  <c r="AS60" i="10"/>
  <c r="AL60" i="10"/>
  <c r="AK60" i="10"/>
  <c r="AA60" i="10"/>
  <c r="X60" i="10"/>
  <c r="BP59" i="10"/>
  <c r="BO59" i="10"/>
  <c r="BF59" i="10"/>
  <c r="BE59" i="10"/>
  <c r="BA59" i="10"/>
  <c r="AT59" i="10"/>
  <c r="AS59" i="10"/>
  <c r="AL59" i="10"/>
  <c r="AK59" i="10"/>
  <c r="AA59" i="10"/>
  <c r="X59" i="10"/>
  <c r="BP58" i="10"/>
  <c r="BO58" i="10"/>
  <c r="BF58" i="10"/>
  <c r="BE58" i="10"/>
  <c r="BA58" i="10"/>
  <c r="AT58" i="10"/>
  <c r="AS58" i="10"/>
  <c r="AL58" i="10"/>
  <c r="AK58" i="10"/>
  <c r="AA58" i="10"/>
  <c r="X58" i="10"/>
  <c r="BP57" i="10"/>
  <c r="BO57" i="10"/>
  <c r="BF57" i="10"/>
  <c r="BE57" i="10"/>
  <c r="BA57" i="10"/>
  <c r="AT57" i="10"/>
  <c r="AS57" i="10"/>
  <c r="AL57" i="10"/>
  <c r="AK57" i="10"/>
  <c r="AA57" i="10"/>
  <c r="X57" i="10"/>
  <c r="BP56" i="10"/>
  <c r="BO56" i="10"/>
  <c r="BF56" i="10"/>
  <c r="BE56" i="10"/>
  <c r="BA56" i="10"/>
  <c r="AT56" i="10"/>
  <c r="AS56" i="10"/>
  <c r="AL56" i="10"/>
  <c r="AK56" i="10"/>
  <c r="AA56" i="10"/>
  <c r="X56" i="10"/>
  <c r="BP55" i="10"/>
  <c r="BO55" i="10"/>
  <c r="BF55" i="10"/>
  <c r="BE55" i="10"/>
  <c r="BA55" i="10"/>
  <c r="AT55" i="10"/>
  <c r="AS55" i="10"/>
  <c r="AL55" i="10"/>
  <c r="AK55" i="10"/>
  <c r="AA55" i="10"/>
  <c r="X55" i="10"/>
  <c r="BP54" i="10"/>
  <c r="BO54" i="10"/>
  <c r="BF54" i="10"/>
  <c r="BE54" i="10"/>
  <c r="BA54" i="10"/>
  <c r="AT54" i="10"/>
  <c r="AS54" i="10"/>
  <c r="AL54" i="10"/>
  <c r="AK54" i="10"/>
  <c r="AA54" i="10"/>
  <c r="X54" i="10"/>
  <c r="BP53" i="10"/>
  <c r="BO53" i="10"/>
  <c r="BF53" i="10"/>
  <c r="BE53" i="10"/>
  <c r="BA53" i="10"/>
  <c r="AT53" i="10"/>
  <c r="AS53" i="10"/>
  <c r="AL53" i="10"/>
  <c r="AK53" i="10"/>
  <c r="AA53" i="10"/>
  <c r="X53" i="10"/>
  <c r="BP52" i="10"/>
  <c r="BO52" i="10"/>
  <c r="BF52" i="10"/>
  <c r="BE52" i="10"/>
  <c r="BA52" i="10"/>
  <c r="AT52" i="10"/>
  <c r="AS52" i="10"/>
  <c r="AL52" i="10"/>
  <c r="AK52" i="10"/>
  <c r="AA52" i="10"/>
  <c r="X52" i="10"/>
  <c r="BP51" i="10"/>
  <c r="BO51" i="10"/>
  <c r="BF51" i="10"/>
  <c r="BE51" i="10"/>
  <c r="BA51" i="10"/>
  <c r="AT51" i="10"/>
  <c r="AS51" i="10"/>
  <c r="AL51" i="10"/>
  <c r="AK51" i="10"/>
  <c r="AA51" i="10"/>
  <c r="X51" i="10"/>
  <c r="BP50" i="10"/>
  <c r="BO50" i="10"/>
  <c r="BF50" i="10"/>
  <c r="BE50" i="10"/>
  <c r="BA50" i="10"/>
  <c r="AT50" i="10"/>
  <c r="AS50" i="10"/>
  <c r="AL50" i="10"/>
  <c r="AK50" i="10"/>
  <c r="AA50" i="10"/>
  <c r="X50" i="10"/>
  <c r="BP49" i="10"/>
  <c r="BO49" i="10"/>
  <c r="BF49" i="10"/>
  <c r="BE49" i="10"/>
  <c r="BA49" i="10"/>
  <c r="AT49" i="10"/>
  <c r="AS49" i="10"/>
  <c r="AL49" i="10"/>
  <c r="AK49" i="10"/>
  <c r="AA49" i="10"/>
  <c r="X49" i="10"/>
  <c r="BP48" i="10"/>
  <c r="BO48" i="10"/>
  <c r="BF48" i="10"/>
  <c r="BE48" i="10"/>
  <c r="BA48" i="10"/>
  <c r="AT48" i="10"/>
  <c r="AS48" i="10"/>
  <c r="AL48" i="10"/>
  <c r="AK48" i="10"/>
  <c r="AA48" i="10"/>
  <c r="X48" i="10"/>
  <c r="BP47" i="10"/>
  <c r="BO47" i="10"/>
  <c r="BF47" i="10"/>
  <c r="BE47" i="10"/>
  <c r="BA47" i="10"/>
  <c r="AT47" i="10"/>
  <c r="AS47" i="10"/>
  <c r="AL47" i="10"/>
  <c r="AK47" i="10"/>
  <c r="AA47" i="10"/>
  <c r="X47" i="10"/>
  <c r="BP46" i="10"/>
  <c r="BO46" i="10"/>
  <c r="BF46" i="10"/>
  <c r="BE46" i="10"/>
  <c r="BA46" i="10"/>
  <c r="AT46" i="10"/>
  <c r="AS46" i="10"/>
  <c r="AL46" i="10"/>
  <c r="AK46" i="10"/>
  <c r="AA46" i="10"/>
  <c r="X46" i="10"/>
  <c r="BP45" i="10"/>
  <c r="BO45" i="10"/>
  <c r="BF45" i="10"/>
  <c r="BE45" i="10"/>
  <c r="BA45" i="10"/>
  <c r="AT45" i="10"/>
  <c r="AS45" i="10"/>
  <c r="AL45" i="10"/>
  <c r="AK45" i="10"/>
  <c r="AA45" i="10"/>
  <c r="X45" i="10"/>
  <c r="BP44" i="10"/>
  <c r="BO44" i="10"/>
  <c r="BF44" i="10"/>
  <c r="BE44" i="10"/>
  <c r="BA44" i="10"/>
  <c r="AT44" i="10"/>
  <c r="AS44" i="10"/>
  <c r="AL44" i="10"/>
  <c r="AK44" i="10"/>
  <c r="AA44" i="10"/>
  <c r="X44" i="10"/>
  <c r="BP43" i="10"/>
  <c r="BO43" i="10"/>
  <c r="BF43" i="10"/>
  <c r="BE43" i="10"/>
  <c r="BA43" i="10"/>
  <c r="AT43" i="10"/>
  <c r="AS43" i="10"/>
  <c r="AL43" i="10"/>
  <c r="AK43" i="10"/>
  <c r="AA43" i="10"/>
  <c r="X43" i="10"/>
  <c r="BP42" i="10"/>
  <c r="BO42" i="10"/>
  <c r="BF42" i="10"/>
  <c r="BE42" i="10"/>
  <c r="BA42" i="10"/>
  <c r="AT42" i="10"/>
  <c r="AS42" i="10"/>
  <c r="AL42" i="10"/>
  <c r="AK42" i="10"/>
  <c r="AA42" i="10"/>
  <c r="X42" i="10"/>
  <c r="BP41" i="10"/>
  <c r="BO41" i="10"/>
  <c r="BF41" i="10"/>
  <c r="BE41" i="10"/>
  <c r="BA41" i="10"/>
  <c r="AT41" i="10"/>
  <c r="AS41" i="10"/>
  <c r="AL41" i="10"/>
  <c r="AK41" i="10"/>
  <c r="AA41" i="10"/>
  <c r="X41" i="10"/>
  <c r="BP40" i="10"/>
  <c r="BO40" i="10"/>
  <c r="BF40" i="10"/>
  <c r="BE40" i="10"/>
  <c r="BA40" i="10"/>
  <c r="AT40" i="10"/>
  <c r="AS40" i="10"/>
  <c r="AL40" i="10"/>
  <c r="AK40" i="10"/>
  <c r="AA40" i="10"/>
  <c r="BP39" i="10"/>
  <c r="BO39" i="10"/>
  <c r="BF39" i="10"/>
  <c r="BE39" i="10"/>
  <c r="BA39" i="10"/>
  <c r="AT39" i="10"/>
  <c r="AS39" i="10"/>
  <c r="AL39" i="10"/>
  <c r="AK39" i="10"/>
  <c r="AA39" i="10"/>
  <c r="BP38" i="10"/>
  <c r="BO38" i="10"/>
  <c r="BF38" i="10"/>
  <c r="BE38" i="10"/>
  <c r="BA38" i="10"/>
  <c r="AT38" i="10"/>
  <c r="AS38" i="10"/>
  <c r="AL38" i="10"/>
  <c r="AK38" i="10"/>
  <c r="AA38" i="10"/>
  <c r="BP37" i="10"/>
  <c r="BO37" i="10"/>
  <c r="BF37" i="10"/>
  <c r="BE37" i="10"/>
  <c r="BA37" i="10"/>
  <c r="AT37" i="10"/>
  <c r="AS37" i="10"/>
  <c r="AL37" i="10"/>
  <c r="AK37" i="10"/>
  <c r="AA37" i="10"/>
  <c r="BP36" i="10"/>
  <c r="BO36" i="10"/>
  <c r="BF36" i="10"/>
  <c r="BE36" i="10"/>
  <c r="BA36" i="10"/>
  <c r="AT36" i="10"/>
  <c r="AS36" i="10"/>
  <c r="AL36" i="10"/>
  <c r="AK36" i="10"/>
  <c r="AA36" i="10"/>
  <c r="BP35" i="10"/>
  <c r="BO35" i="10"/>
  <c r="BF35" i="10"/>
  <c r="BE35" i="10"/>
  <c r="BA35" i="10"/>
  <c r="AT35" i="10"/>
  <c r="AS35" i="10"/>
  <c r="AL35" i="10"/>
  <c r="AK35" i="10"/>
  <c r="AA35" i="10"/>
  <c r="BP34" i="10"/>
  <c r="BO34" i="10"/>
  <c r="BF34" i="10"/>
  <c r="BE34" i="10"/>
  <c r="BA34" i="10"/>
  <c r="AT34" i="10"/>
  <c r="AS34" i="10"/>
  <c r="AL34" i="10"/>
  <c r="AK34" i="10"/>
  <c r="AA34" i="10"/>
  <c r="BP33" i="10"/>
  <c r="BO33" i="10"/>
  <c r="BF33" i="10"/>
  <c r="BE33" i="10"/>
  <c r="BA33" i="10"/>
  <c r="AT33" i="10"/>
  <c r="AS33" i="10"/>
  <c r="AL33" i="10"/>
  <c r="AK33" i="10"/>
  <c r="AA33" i="10"/>
  <c r="BP32" i="10"/>
  <c r="BO32" i="10"/>
  <c r="BF32" i="10"/>
  <c r="BE32" i="10"/>
  <c r="BA32" i="10"/>
  <c r="AT32" i="10"/>
  <c r="AS32" i="10"/>
  <c r="AL32" i="10"/>
  <c r="AK32" i="10"/>
  <c r="AA32" i="10"/>
  <c r="BP31" i="10"/>
  <c r="BO31" i="10"/>
  <c r="BF31" i="10"/>
  <c r="BE31" i="10"/>
  <c r="BA31" i="10"/>
  <c r="AT31" i="10"/>
  <c r="AS31" i="10"/>
  <c r="AL31" i="10"/>
  <c r="AK31" i="10"/>
  <c r="AA31" i="10"/>
  <c r="BP30" i="10"/>
  <c r="BO30" i="10"/>
  <c r="BF30" i="10"/>
  <c r="BE30" i="10"/>
  <c r="BA30" i="10"/>
  <c r="AT30" i="10"/>
  <c r="AS30" i="10"/>
  <c r="AL30" i="10"/>
  <c r="AK30" i="10"/>
  <c r="AA30" i="10"/>
  <c r="BP29" i="10"/>
  <c r="BO29" i="10"/>
  <c r="BF29" i="10"/>
  <c r="BE29" i="10"/>
  <c r="BA29" i="10"/>
  <c r="AT29" i="10"/>
  <c r="AS29" i="10"/>
  <c r="AL29" i="10"/>
  <c r="AK29" i="10"/>
  <c r="AA29" i="10"/>
  <c r="BP28" i="10"/>
  <c r="BO28" i="10"/>
  <c r="BF28" i="10"/>
  <c r="BE28" i="10"/>
  <c r="BA28" i="10"/>
  <c r="AT28" i="10"/>
  <c r="AS28" i="10"/>
  <c r="AL28" i="10"/>
  <c r="AK28" i="10"/>
  <c r="AA28" i="10"/>
  <c r="BP27" i="10"/>
  <c r="BO27" i="10"/>
  <c r="BF27" i="10"/>
  <c r="BE27" i="10"/>
  <c r="BA27" i="10"/>
  <c r="AT27" i="10"/>
  <c r="AS27" i="10"/>
  <c r="AL27" i="10"/>
  <c r="AK27" i="10"/>
  <c r="AA27" i="10"/>
  <c r="BP26" i="10"/>
  <c r="BO26" i="10"/>
  <c r="BF26" i="10"/>
  <c r="BE26" i="10"/>
  <c r="BA26" i="10"/>
  <c r="AT26" i="10"/>
  <c r="AS26" i="10"/>
  <c r="AL26" i="10"/>
  <c r="AK26" i="10"/>
  <c r="AA26" i="10"/>
  <c r="BP25" i="10"/>
  <c r="BO25" i="10"/>
  <c r="BF25" i="10"/>
  <c r="BE25" i="10"/>
  <c r="BA25" i="10"/>
  <c r="AT25" i="10"/>
  <c r="AS25" i="10"/>
  <c r="AL25" i="10"/>
  <c r="AK25" i="10"/>
  <c r="AA25" i="10"/>
  <c r="BP24" i="10"/>
  <c r="BO24" i="10"/>
  <c r="BF24" i="10"/>
  <c r="BE24" i="10"/>
  <c r="BA24" i="10"/>
  <c r="AT24" i="10"/>
  <c r="AS24" i="10"/>
  <c r="AL24" i="10"/>
  <c r="AK24" i="10"/>
  <c r="AA24" i="10"/>
  <c r="BP23" i="10"/>
  <c r="BO23" i="10"/>
  <c r="BF23" i="10"/>
  <c r="BE23" i="10"/>
  <c r="BA23" i="10"/>
  <c r="AT23" i="10"/>
  <c r="AS23" i="10"/>
  <c r="AL23" i="10"/>
  <c r="AK23" i="10"/>
  <c r="AA23" i="10"/>
  <c r="BP22" i="10"/>
  <c r="BO22" i="10"/>
  <c r="BF22" i="10"/>
  <c r="BE22" i="10"/>
  <c r="BA22" i="10"/>
  <c r="AT22" i="10"/>
  <c r="AS22" i="10"/>
  <c r="AL22" i="10"/>
  <c r="AK22" i="10"/>
  <c r="AA22" i="10"/>
  <c r="BP21" i="10"/>
  <c r="BO21" i="10"/>
  <c r="BF21" i="10"/>
  <c r="BE21" i="10"/>
  <c r="BA21" i="10"/>
  <c r="AT21" i="10"/>
  <c r="AS21" i="10"/>
  <c r="AL21" i="10"/>
  <c r="AK21" i="10"/>
  <c r="AA21" i="10"/>
  <c r="BP20" i="10"/>
  <c r="BO20" i="10"/>
  <c r="BF20" i="10"/>
  <c r="BE20" i="10"/>
  <c r="BA20" i="10"/>
  <c r="AT20" i="10"/>
  <c r="AS20" i="10"/>
  <c r="AL20" i="10"/>
  <c r="AK20" i="10"/>
  <c r="AA20" i="10"/>
  <c r="BP19" i="10"/>
  <c r="BO19" i="10"/>
  <c r="BF19" i="10"/>
  <c r="BE19" i="10"/>
  <c r="BA19" i="10"/>
  <c r="AT19" i="10"/>
  <c r="AS19" i="10"/>
  <c r="AL19" i="10"/>
  <c r="AK19" i="10"/>
  <c r="AA19" i="10"/>
  <c r="BP18" i="10"/>
  <c r="BO18" i="10"/>
  <c r="BF18" i="10"/>
  <c r="BE18" i="10"/>
  <c r="BA18" i="10"/>
  <c r="AT18" i="10"/>
  <c r="AS18" i="10"/>
  <c r="AL18" i="10"/>
  <c r="AK18" i="10"/>
  <c r="AA18" i="10"/>
  <c r="BP17" i="10"/>
  <c r="BO17" i="10"/>
  <c r="BF17" i="10"/>
  <c r="BE17" i="10"/>
  <c r="BA17" i="10"/>
  <c r="AT17" i="10"/>
  <c r="AS17" i="10"/>
  <c r="AL17" i="10"/>
  <c r="AK17" i="10"/>
  <c r="AA17" i="10"/>
  <c r="BP16" i="10"/>
  <c r="BO16" i="10"/>
  <c r="BF16" i="10"/>
  <c r="BF110" i="10" s="1"/>
  <c r="BE16" i="10"/>
  <c r="BA16" i="10"/>
  <c r="BA110" i="10" s="1"/>
  <c r="AT16" i="10"/>
  <c r="AT110" i="10" s="1"/>
  <c r="AS16" i="10"/>
  <c r="AS110" i="10" s="1"/>
  <c r="AL16" i="10"/>
  <c r="AK16" i="10"/>
  <c r="AK110" i="10" s="1"/>
  <c r="AA16" i="10"/>
  <c r="AA110" i="10" s="1"/>
  <c r="BP110" i="10" l="1"/>
  <c r="AL110" i="10"/>
  <c r="BO110" i="10"/>
  <c r="BE110" i="10"/>
  <c r="BX142" i="9" l="1"/>
  <c r="BW142" i="9"/>
  <c r="BV142" i="9"/>
  <c r="BU142" i="9"/>
  <c r="BT142" i="9"/>
  <c r="BS142" i="9"/>
  <c r="BR142" i="9"/>
  <c r="BQ142" i="9"/>
  <c r="BN142" i="9"/>
  <c r="BM142" i="9"/>
  <c r="BL142" i="9"/>
  <c r="BK142" i="9"/>
  <c r="BJ142" i="9"/>
  <c r="BI142" i="9"/>
  <c r="BH142" i="9"/>
  <c r="BG142" i="9"/>
  <c r="AZ142" i="9"/>
  <c r="AY142" i="9"/>
  <c r="AX142" i="9"/>
  <c r="AW142" i="9"/>
  <c r="AV142" i="9"/>
  <c r="AU142" i="9"/>
  <c r="AR142" i="9"/>
  <c r="AQ142" i="9"/>
  <c r="AP142" i="9"/>
  <c r="AO142" i="9"/>
  <c r="AN142" i="9"/>
  <c r="AM142" i="9"/>
  <c r="AJ142" i="9"/>
  <c r="AI142" i="9"/>
  <c r="AH142" i="9"/>
  <c r="AG142" i="9"/>
  <c r="AF142" i="9"/>
  <c r="AE142" i="9"/>
  <c r="AD142" i="9"/>
  <c r="AC142" i="9"/>
  <c r="AB142" i="9"/>
  <c r="U142" i="9"/>
  <c r="T142" i="9"/>
  <c r="S142" i="9"/>
  <c r="R142" i="9"/>
  <c r="Q142" i="9"/>
  <c r="P142" i="9"/>
  <c r="O142" i="9"/>
  <c r="N142" i="9"/>
  <c r="M142" i="9"/>
  <c r="L142" i="9"/>
  <c r="K142" i="9"/>
  <c r="J142" i="9"/>
  <c r="I142" i="9"/>
  <c r="H142" i="9"/>
  <c r="BP141" i="9"/>
  <c r="BO141" i="9"/>
  <c r="BF141" i="9"/>
  <c r="BE141" i="9"/>
  <c r="BA141" i="9"/>
  <c r="AT141" i="9"/>
  <c r="AS141" i="9"/>
  <c r="AL141" i="9"/>
  <c r="AK141" i="9"/>
  <c r="AA141" i="9"/>
  <c r="BP140" i="9"/>
  <c r="BO140" i="9"/>
  <c r="BF140" i="9"/>
  <c r="BE140" i="9"/>
  <c r="BA140" i="9"/>
  <c r="AT140" i="9"/>
  <c r="AS140" i="9"/>
  <c r="AL140" i="9"/>
  <c r="AK140" i="9"/>
  <c r="AA140" i="9"/>
  <c r="BP139" i="9"/>
  <c r="BO139" i="9"/>
  <c r="BF139" i="9"/>
  <c r="BE139" i="9"/>
  <c r="BA139" i="9"/>
  <c r="AT139" i="9"/>
  <c r="AS139" i="9"/>
  <c r="AL139" i="9"/>
  <c r="AK139" i="9"/>
  <c r="AA139" i="9"/>
  <c r="BP138" i="9"/>
  <c r="BO138" i="9"/>
  <c r="BF138" i="9"/>
  <c r="BE138" i="9"/>
  <c r="BA138" i="9"/>
  <c r="AT138" i="9"/>
  <c r="AS138" i="9"/>
  <c r="AL138" i="9"/>
  <c r="AK138" i="9"/>
  <c r="AA138" i="9"/>
  <c r="BP137" i="9"/>
  <c r="BO137" i="9"/>
  <c r="BF137" i="9"/>
  <c r="BE137" i="9"/>
  <c r="BA137" i="9"/>
  <c r="AT137" i="9"/>
  <c r="AS137" i="9"/>
  <c r="AL137" i="9"/>
  <c r="AK137" i="9"/>
  <c r="AA137" i="9"/>
  <c r="BP136" i="9"/>
  <c r="BO136" i="9"/>
  <c r="BF136" i="9"/>
  <c r="BE136" i="9"/>
  <c r="BA136" i="9"/>
  <c r="AT136" i="9"/>
  <c r="AS136" i="9"/>
  <c r="AL136" i="9"/>
  <c r="AK136" i="9"/>
  <c r="AA136" i="9"/>
  <c r="BP135" i="9"/>
  <c r="BO135" i="9"/>
  <c r="BF135" i="9"/>
  <c r="BE135" i="9"/>
  <c r="BA135" i="9"/>
  <c r="AT135" i="9"/>
  <c r="AS135" i="9"/>
  <c r="AL135" i="9"/>
  <c r="AK135" i="9"/>
  <c r="AA135" i="9"/>
  <c r="BP134" i="9"/>
  <c r="BO134" i="9"/>
  <c r="BF134" i="9"/>
  <c r="BE134" i="9"/>
  <c r="BA134" i="9"/>
  <c r="AT134" i="9"/>
  <c r="AS134" i="9"/>
  <c r="AL134" i="9"/>
  <c r="AK134" i="9"/>
  <c r="AA134" i="9"/>
  <c r="BP133" i="9"/>
  <c r="BO133" i="9"/>
  <c r="BF133" i="9"/>
  <c r="BE133" i="9"/>
  <c r="BA133" i="9"/>
  <c r="AT133" i="9"/>
  <c r="AS133" i="9"/>
  <c r="AL133" i="9"/>
  <c r="AK133" i="9"/>
  <c r="AA133" i="9"/>
  <c r="BP132" i="9"/>
  <c r="BO132" i="9"/>
  <c r="BF132" i="9"/>
  <c r="BE132" i="9"/>
  <c r="BA132" i="9"/>
  <c r="AT132" i="9"/>
  <c r="AS132" i="9"/>
  <c r="AL132" i="9"/>
  <c r="AK132" i="9"/>
  <c r="AA132" i="9"/>
  <c r="BP131" i="9"/>
  <c r="BO131" i="9"/>
  <c r="BF131" i="9"/>
  <c r="BE131" i="9"/>
  <c r="BA131" i="9"/>
  <c r="AT131" i="9"/>
  <c r="AS131" i="9"/>
  <c r="AL131" i="9"/>
  <c r="AK131" i="9"/>
  <c r="AA131" i="9"/>
  <c r="BP130" i="9"/>
  <c r="BO130" i="9"/>
  <c r="BF130" i="9"/>
  <c r="BE130" i="9"/>
  <c r="BA130" i="9"/>
  <c r="AT130" i="9"/>
  <c r="AS130" i="9"/>
  <c r="AL130" i="9"/>
  <c r="AK130" i="9"/>
  <c r="AA130" i="9"/>
  <c r="BP129" i="9"/>
  <c r="BO129" i="9"/>
  <c r="BF129" i="9"/>
  <c r="BE129" i="9"/>
  <c r="BA129" i="9"/>
  <c r="AT129" i="9"/>
  <c r="AS129" i="9"/>
  <c r="AL129" i="9"/>
  <c r="AK129" i="9"/>
  <c r="AA129" i="9"/>
  <c r="BP128" i="9"/>
  <c r="BO128" i="9"/>
  <c r="BF128" i="9"/>
  <c r="BE128" i="9"/>
  <c r="BA128" i="9"/>
  <c r="AT128" i="9"/>
  <c r="AS128" i="9"/>
  <c r="AL128" i="9"/>
  <c r="AK128" i="9"/>
  <c r="AA128" i="9"/>
  <c r="BP127" i="9"/>
  <c r="BO127" i="9"/>
  <c r="BF127" i="9"/>
  <c r="BE127" i="9"/>
  <c r="BA127" i="9"/>
  <c r="AT127" i="9"/>
  <c r="AS127" i="9"/>
  <c r="AL127" i="9"/>
  <c r="AK127" i="9"/>
  <c r="AA127" i="9"/>
  <c r="BP126" i="9"/>
  <c r="BO126" i="9"/>
  <c r="BF126" i="9"/>
  <c r="BE126" i="9"/>
  <c r="BA126" i="9"/>
  <c r="AT126" i="9"/>
  <c r="AS126" i="9"/>
  <c r="AL126" i="9"/>
  <c r="AK126" i="9"/>
  <c r="AA126" i="9"/>
  <c r="BP125" i="9"/>
  <c r="BO125" i="9"/>
  <c r="BF125" i="9"/>
  <c r="BE125" i="9"/>
  <c r="BA125" i="9"/>
  <c r="AT125" i="9"/>
  <c r="AS125" i="9"/>
  <c r="AL125" i="9"/>
  <c r="AK125" i="9"/>
  <c r="AA125" i="9"/>
  <c r="BP124" i="9"/>
  <c r="BO124" i="9"/>
  <c r="BF124" i="9"/>
  <c r="BE124" i="9"/>
  <c r="BA124" i="9"/>
  <c r="AT124" i="9"/>
  <c r="AS124" i="9"/>
  <c r="AL124" i="9"/>
  <c r="AK124" i="9"/>
  <c r="AA124" i="9"/>
  <c r="BP123" i="9"/>
  <c r="BO123" i="9"/>
  <c r="BF123" i="9"/>
  <c r="BE123" i="9"/>
  <c r="BA123" i="9"/>
  <c r="AT123" i="9"/>
  <c r="AS123" i="9"/>
  <c r="AL123" i="9"/>
  <c r="AK123" i="9"/>
  <c r="AA123" i="9"/>
  <c r="BP122" i="9"/>
  <c r="BO122" i="9"/>
  <c r="BF122" i="9"/>
  <c r="BE122" i="9"/>
  <c r="BA122" i="9"/>
  <c r="AT122" i="9"/>
  <c r="AS122" i="9"/>
  <c r="AL122" i="9"/>
  <c r="AK122" i="9"/>
  <c r="AA122" i="9"/>
  <c r="BP121" i="9"/>
  <c r="BO121" i="9"/>
  <c r="BF121" i="9"/>
  <c r="BE121" i="9"/>
  <c r="BA121" i="9"/>
  <c r="AT121" i="9"/>
  <c r="AS121" i="9"/>
  <c r="AL121" i="9"/>
  <c r="AK121" i="9"/>
  <c r="AA121" i="9"/>
  <c r="BP120" i="9"/>
  <c r="BO120" i="9"/>
  <c r="BF120" i="9"/>
  <c r="BE120" i="9"/>
  <c r="BA120" i="9"/>
  <c r="AT120" i="9"/>
  <c r="AS120" i="9"/>
  <c r="AL120" i="9"/>
  <c r="AK120" i="9"/>
  <c r="AA120" i="9"/>
  <c r="BP119" i="9"/>
  <c r="BO119" i="9"/>
  <c r="BF119" i="9"/>
  <c r="BE119" i="9"/>
  <c r="BA119" i="9"/>
  <c r="AT119" i="9"/>
  <c r="AS119" i="9"/>
  <c r="AL119" i="9"/>
  <c r="AK119" i="9"/>
  <c r="AA119" i="9"/>
  <c r="BP118" i="9"/>
  <c r="BO118" i="9"/>
  <c r="BF118" i="9"/>
  <c r="BE118" i="9"/>
  <c r="BA118" i="9"/>
  <c r="AT118" i="9"/>
  <c r="AS118" i="9"/>
  <c r="AL118" i="9"/>
  <c r="AK118" i="9"/>
  <c r="AA118" i="9"/>
  <c r="BP117" i="9"/>
  <c r="BO117" i="9"/>
  <c r="BF117" i="9"/>
  <c r="BE117" i="9"/>
  <c r="BA117" i="9"/>
  <c r="AT117" i="9"/>
  <c r="AS117" i="9"/>
  <c r="AL117" i="9"/>
  <c r="AK117" i="9"/>
  <c r="AA117" i="9"/>
  <c r="BP116" i="9"/>
  <c r="BO116" i="9"/>
  <c r="BF116" i="9"/>
  <c r="BE116" i="9"/>
  <c r="BA116" i="9"/>
  <c r="AT116" i="9"/>
  <c r="AS116" i="9"/>
  <c r="AL116" i="9"/>
  <c r="AK116" i="9"/>
  <c r="AA116" i="9"/>
  <c r="BP115" i="9"/>
  <c r="BO115" i="9"/>
  <c r="BF115" i="9"/>
  <c r="BE115" i="9"/>
  <c r="BA115" i="9"/>
  <c r="AT115" i="9"/>
  <c r="AS115" i="9"/>
  <c r="AL115" i="9"/>
  <c r="AK115" i="9"/>
  <c r="AA115" i="9"/>
  <c r="BP114" i="9"/>
  <c r="BO114" i="9"/>
  <c r="BF114" i="9"/>
  <c r="BE114" i="9"/>
  <c r="BA114" i="9"/>
  <c r="AT114" i="9"/>
  <c r="AS114" i="9"/>
  <c r="AL114" i="9"/>
  <c r="AK114" i="9"/>
  <c r="AA114" i="9"/>
  <c r="BP113" i="9"/>
  <c r="BO113" i="9"/>
  <c r="BF113" i="9"/>
  <c r="BE113" i="9"/>
  <c r="BA113" i="9"/>
  <c r="AT113" i="9"/>
  <c r="AS113" i="9"/>
  <c r="AL113" i="9"/>
  <c r="AK113" i="9"/>
  <c r="AA113" i="9"/>
  <c r="BP112" i="9"/>
  <c r="BO112" i="9"/>
  <c r="BF112" i="9"/>
  <c r="BE112" i="9"/>
  <c r="BA112" i="9"/>
  <c r="AT112" i="9"/>
  <c r="AS112" i="9"/>
  <c r="AL112" i="9"/>
  <c r="AK112" i="9"/>
  <c r="AA112" i="9"/>
  <c r="BP111" i="9"/>
  <c r="BO111" i="9"/>
  <c r="BF111" i="9"/>
  <c r="BE111" i="9"/>
  <c r="BA111" i="9"/>
  <c r="AT111" i="9"/>
  <c r="AS111" i="9"/>
  <c r="AL111" i="9"/>
  <c r="AK111" i="9"/>
  <c r="AA111" i="9"/>
  <c r="BP110" i="9"/>
  <c r="BO110" i="9"/>
  <c r="BF110" i="9"/>
  <c r="BE110" i="9"/>
  <c r="BA110" i="9"/>
  <c r="AT110" i="9"/>
  <c r="AS110" i="9"/>
  <c r="AL110" i="9"/>
  <c r="AK110" i="9"/>
  <c r="AA110" i="9"/>
  <c r="BP109" i="9"/>
  <c r="BO109" i="9"/>
  <c r="BF109" i="9"/>
  <c r="BE109" i="9"/>
  <c r="BA109" i="9"/>
  <c r="AT109" i="9"/>
  <c r="AS109" i="9"/>
  <c r="AL109" i="9"/>
  <c r="AK109" i="9"/>
  <c r="AA109" i="9"/>
  <c r="BP108" i="9"/>
  <c r="BO108" i="9"/>
  <c r="BF108" i="9"/>
  <c r="BE108" i="9"/>
  <c r="BA108" i="9"/>
  <c r="AT108" i="9"/>
  <c r="AS108" i="9"/>
  <c r="AL108" i="9"/>
  <c r="AK108" i="9"/>
  <c r="AA108" i="9"/>
  <c r="BP107" i="9"/>
  <c r="BO107" i="9"/>
  <c r="BF107" i="9"/>
  <c r="BE107" i="9"/>
  <c r="BA107" i="9"/>
  <c r="AT107" i="9"/>
  <c r="AS107" i="9"/>
  <c r="AL107" i="9"/>
  <c r="AK107" i="9"/>
  <c r="AA107" i="9"/>
  <c r="BP106" i="9"/>
  <c r="BO106" i="9"/>
  <c r="BF106" i="9"/>
  <c r="BE106" i="9"/>
  <c r="BA106" i="9"/>
  <c r="AT106" i="9"/>
  <c r="AS106" i="9"/>
  <c r="AL106" i="9"/>
  <c r="AK106" i="9"/>
  <c r="AA106" i="9"/>
  <c r="BP105" i="9"/>
  <c r="BO105" i="9"/>
  <c r="BF105" i="9"/>
  <c r="BE105" i="9"/>
  <c r="BA105" i="9"/>
  <c r="AT105" i="9"/>
  <c r="AS105" i="9"/>
  <c r="AL105" i="9"/>
  <c r="AK105" i="9"/>
  <c r="AA105" i="9"/>
  <c r="BP104" i="9"/>
  <c r="BO104" i="9"/>
  <c r="BF104" i="9"/>
  <c r="BE104" i="9"/>
  <c r="BA104" i="9"/>
  <c r="AT104" i="9"/>
  <c r="AS104" i="9"/>
  <c r="AL104" i="9"/>
  <c r="AK104" i="9"/>
  <c r="AA104" i="9"/>
  <c r="BP103" i="9"/>
  <c r="BO103" i="9"/>
  <c r="BF103" i="9"/>
  <c r="BE103" i="9"/>
  <c r="BA103" i="9"/>
  <c r="AT103" i="9"/>
  <c r="AS103" i="9"/>
  <c r="AL103" i="9"/>
  <c r="AK103" i="9"/>
  <c r="AA103" i="9"/>
  <c r="BP102" i="9"/>
  <c r="BO102" i="9"/>
  <c r="BF102" i="9"/>
  <c r="BE102" i="9"/>
  <c r="BA102" i="9"/>
  <c r="AT102" i="9"/>
  <c r="AS102" i="9"/>
  <c r="AL102" i="9"/>
  <c r="AK102" i="9"/>
  <c r="AA102" i="9"/>
  <c r="BP101" i="9"/>
  <c r="BO101" i="9"/>
  <c r="BF101" i="9"/>
  <c r="BE101" i="9"/>
  <c r="BA101" i="9"/>
  <c r="AT101" i="9"/>
  <c r="AS101" i="9"/>
  <c r="AL101" i="9"/>
  <c r="AK101" i="9"/>
  <c r="AA101" i="9"/>
  <c r="BP100" i="9"/>
  <c r="BO100" i="9"/>
  <c r="BF100" i="9"/>
  <c r="BE100" i="9"/>
  <c r="BA100" i="9"/>
  <c r="AT100" i="9"/>
  <c r="AS100" i="9"/>
  <c r="AL100" i="9"/>
  <c r="AK100" i="9"/>
  <c r="AA100" i="9"/>
  <c r="BP99" i="9"/>
  <c r="BO99" i="9"/>
  <c r="BF99" i="9"/>
  <c r="BE99" i="9"/>
  <c r="BA99" i="9"/>
  <c r="AT99" i="9"/>
  <c r="AS99" i="9"/>
  <c r="AL99" i="9"/>
  <c r="AK99" i="9"/>
  <c r="AA99" i="9"/>
  <c r="BP98" i="9"/>
  <c r="BO98" i="9"/>
  <c r="BF98" i="9"/>
  <c r="BE98" i="9"/>
  <c r="BA98" i="9"/>
  <c r="AT98" i="9"/>
  <c r="AS98" i="9"/>
  <c r="AL98" i="9"/>
  <c r="AK98" i="9"/>
  <c r="AA98" i="9"/>
  <c r="BP97" i="9"/>
  <c r="BO97" i="9"/>
  <c r="BF97" i="9"/>
  <c r="BE97" i="9"/>
  <c r="BA97" i="9"/>
  <c r="AT97" i="9"/>
  <c r="AS97" i="9"/>
  <c r="AL97" i="9"/>
  <c r="AK97" i="9"/>
  <c r="AA97" i="9"/>
  <c r="BP96" i="9"/>
  <c r="BO96" i="9"/>
  <c r="BF96" i="9"/>
  <c r="BE96" i="9"/>
  <c r="BA96" i="9"/>
  <c r="AT96" i="9"/>
  <c r="AS96" i="9"/>
  <c r="AL96" i="9"/>
  <c r="AK96" i="9"/>
  <c r="AA96" i="9"/>
  <c r="BP95" i="9"/>
  <c r="BO95" i="9"/>
  <c r="BF95" i="9"/>
  <c r="BE95" i="9"/>
  <c r="BA95" i="9"/>
  <c r="AT95" i="9"/>
  <c r="AS95" i="9"/>
  <c r="AL95" i="9"/>
  <c r="AK95" i="9"/>
  <c r="AA95" i="9"/>
  <c r="BP94" i="9"/>
  <c r="BO94" i="9"/>
  <c r="BF94" i="9"/>
  <c r="BE94" i="9"/>
  <c r="BA94" i="9"/>
  <c r="AT94" i="9"/>
  <c r="AS94" i="9"/>
  <c r="AL94" i="9"/>
  <c r="AK94" i="9"/>
  <c r="AA94" i="9"/>
  <c r="BP93" i="9"/>
  <c r="BO93" i="9"/>
  <c r="BF93" i="9"/>
  <c r="BE93" i="9"/>
  <c r="BA93" i="9"/>
  <c r="AT93" i="9"/>
  <c r="AS93" i="9"/>
  <c r="AL93" i="9"/>
  <c r="AK93" i="9"/>
  <c r="AA93" i="9"/>
  <c r="BP92" i="9"/>
  <c r="BO92" i="9"/>
  <c r="BF92" i="9"/>
  <c r="BE92" i="9"/>
  <c r="BA92" i="9"/>
  <c r="AT92" i="9"/>
  <c r="AS92" i="9"/>
  <c r="AL92" i="9"/>
  <c r="AK92" i="9"/>
  <c r="AA92" i="9"/>
  <c r="BP91" i="9"/>
  <c r="BO91" i="9"/>
  <c r="BF91" i="9"/>
  <c r="BE91" i="9"/>
  <c r="BA91" i="9"/>
  <c r="AT91" i="9"/>
  <c r="AS91" i="9"/>
  <c r="AL91" i="9"/>
  <c r="AK91" i="9"/>
  <c r="AA91" i="9"/>
  <c r="BP90" i="9"/>
  <c r="BO90" i="9"/>
  <c r="BF90" i="9"/>
  <c r="BE90" i="9"/>
  <c r="BA90" i="9"/>
  <c r="AT90" i="9"/>
  <c r="AS90" i="9"/>
  <c r="AL90" i="9"/>
  <c r="AK90" i="9"/>
  <c r="AA90" i="9"/>
  <c r="BP89" i="9"/>
  <c r="BO89" i="9"/>
  <c r="BF89" i="9"/>
  <c r="BE89" i="9"/>
  <c r="BA89" i="9"/>
  <c r="AT89" i="9"/>
  <c r="AS89" i="9"/>
  <c r="AL89" i="9"/>
  <c r="AK89" i="9"/>
  <c r="AA89" i="9"/>
  <c r="BP88" i="9"/>
  <c r="BO88" i="9"/>
  <c r="BF88" i="9"/>
  <c r="BE88" i="9"/>
  <c r="BA88" i="9"/>
  <c r="AT88" i="9"/>
  <c r="AS88" i="9"/>
  <c r="AL88" i="9"/>
  <c r="AK88" i="9"/>
  <c r="AA88" i="9"/>
  <c r="BP87" i="9"/>
  <c r="BO87" i="9"/>
  <c r="BF87" i="9"/>
  <c r="BE87" i="9"/>
  <c r="BA87" i="9"/>
  <c r="AT87" i="9"/>
  <c r="AS87" i="9"/>
  <c r="AL87" i="9"/>
  <c r="AK87" i="9"/>
  <c r="AA87" i="9"/>
  <c r="BP86" i="9"/>
  <c r="BO86" i="9"/>
  <c r="BF86" i="9"/>
  <c r="BE86" i="9"/>
  <c r="BA86" i="9"/>
  <c r="AT86" i="9"/>
  <c r="AS86" i="9"/>
  <c r="AL86" i="9"/>
  <c r="AK86" i="9"/>
  <c r="AA86" i="9"/>
  <c r="BP85" i="9"/>
  <c r="BO85" i="9"/>
  <c r="BF85" i="9"/>
  <c r="BE85" i="9"/>
  <c r="BA85" i="9"/>
  <c r="AT85" i="9"/>
  <c r="AS85" i="9"/>
  <c r="AL85" i="9"/>
  <c r="AK85" i="9"/>
  <c r="AA85" i="9"/>
  <c r="BP84" i="9"/>
  <c r="BO84" i="9"/>
  <c r="BF84" i="9"/>
  <c r="BE84" i="9"/>
  <c r="BA84" i="9"/>
  <c r="AT84" i="9"/>
  <c r="AS84" i="9"/>
  <c r="AL84" i="9"/>
  <c r="AK84" i="9"/>
  <c r="AA84" i="9"/>
  <c r="BP83" i="9"/>
  <c r="BO83" i="9"/>
  <c r="BF83" i="9"/>
  <c r="BE83" i="9"/>
  <c r="BA83" i="9"/>
  <c r="AT83" i="9"/>
  <c r="AS83" i="9"/>
  <c r="AL83" i="9"/>
  <c r="AK83" i="9"/>
  <c r="AA83" i="9"/>
  <c r="BP82" i="9"/>
  <c r="BO82" i="9"/>
  <c r="BF82" i="9"/>
  <c r="BE82" i="9"/>
  <c r="BA82" i="9"/>
  <c r="AT82" i="9"/>
  <c r="AS82" i="9"/>
  <c r="AL82" i="9"/>
  <c r="AK82" i="9"/>
  <c r="AA82" i="9"/>
  <c r="BP81" i="9"/>
  <c r="BO81" i="9"/>
  <c r="BF81" i="9"/>
  <c r="BE81" i="9"/>
  <c r="BA81" i="9"/>
  <c r="AT81" i="9"/>
  <c r="AS81" i="9"/>
  <c r="AL81" i="9"/>
  <c r="AK81" i="9"/>
  <c r="AA81" i="9"/>
  <c r="BP80" i="9"/>
  <c r="BO80" i="9"/>
  <c r="BF80" i="9"/>
  <c r="BE80" i="9"/>
  <c r="BA80" i="9"/>
  <c r="AT80" i="9"/>
  <c r="AS80" i="9"/>
  <c r="AL80" i="9"/>
  <c r="AK80" i="9"/>
  <c r="AA80" i="9"/>
  <c r="BP79" i="9"/>
  <c r="BO79" i="9"/>
  <c r="BF79" i="9"/>
  <c r="BE79" i="9"/>
  <c r="BA79" i="9"/>
  <c r="AT79" i="9"/>
  <c r="AS79" i="9"/>
  <c r="AL79" i="9"/>
  <c r="AK79" i="9"/>
  <c r="AA79" i="9"/>
  <c r="BP78" i="9"/>
  <c r="BO78" i="9"/>
  <c r="BF78" i="9"/>
  <c r="BE78" i="9"/>
  <c r="BA78" i="9"/>
  <c r="AT78" i="9"/>
  <c r="AS78" i="9"/>
  <c r="AL78" i="9"/>
  <c r="AK78" i="9"/>
  <c r="AA78" i="9"/>
  <c r="BP77" i="9"/>
  <c r="BO77" i="9"/>
  <c r="BF77" i="9"/>
  <c r="BE77" i="9"/>
  <c r="BA77" i="9"/>
  <c r="AT77" i="9"/>
  <c r="AS77" i="9"/>
  <c r="AL77" i="9"/>
  <c r="AK77" i="9"/>
  <c r="AA77" i="9"/>
  <c r="BP76" i="9"/>
  <c r="BO76" i="9"/>
  <c r="BF76" i="9"/>
  <c r="BE76" i="9"/>
  <c r="BA76" i="9"/>
  <c r="AT76" i="9"/>
  <c r="AS76" i="9"/>
  <c r="AL76" i="9"/>
  <c r="AK76" i="9"/>
  <c r="AA76" i="9"/>
  <c r="BP75" i="9"/>
  <c r="BO75" i="9"/>
  <c r="BF75" i="9"/>
  <c r="BE75" i="9"/>
  <c r="BA75" i="9"/>
  <c r="AT75" i="9"/>
  <c r="AS75" i="9"/>
  <c r="AL75" i="9"/>
  <c r="AK75" i="9"/>
  <c r="AA75" i="9"/>
  <c r="BP74" i="9"/>
  <c r="BO74" i="9"/>
  <c r="BF74" i="9"/>
  <c r="BE74" i="9"/>
  <c r="BA74" i="9"/>
  <c r="AT74" i="9"/>
  <c r="AS74" i="9"/>
  <c r="AL74" i="9"/>
  <c r="AK74" i="9"/>
  <c r="AA74" i="9"/>
  <c r="BP73" i="9"/>
  <c r="BO73" i="9"/>
  <c r="BF73" i="9"/>
  <c r="BE73" i="9"/>
  <c r="BA73" i="9"/>
  <c r="AT73" i="9"/>
  <c r="AS73" i="9"/>
  <c r="AL73" i="9"/>
  <c r="AK73" i="9"/>
  <c r="AA73" i="9"/>
  <c r="BP72" i="9"/>
  <c r="BO72" i="9"/>
  <c r="BF72" i="9"/>
  <c r="BE72" i="9"/>
  <c r="BA72" i="9"/>
  <c r="AT72" i="9"/>
  <c r="AS72" i="9"/>
  <c r="AL72" i="9"/>
  <c r="AK72" i="9"/>
  <c r="AA72" i="9"/>
  <c r="BP71" i="9"/>
  <c r="BO71" i="9"/>
  <c r="BF71" i="9"/>
  <c r="BE71" i="9"/>
  <c r="BA71" i="9"/>
  <c r="AT71" i="9"/>
  <c r="AS71" i="9"/>
  <c r="AL71" i="9"/>
  <c r="AK71" i="9"/>
  <c r="AA71" i="9"/>
  <c r="BP70" i="9"/>
  <c r="BO70" i="9"/>
  <c r="BF70" i="9"/>
  <c r="BE70" i="9"/>
  <c r="BA70" i="9"/>
  <c r="AT70" i="9"/>
  <c r="AS70" i="9"/>
  <c r="AL70" i="9"/>
  <c r="AK70" i="9"/>
  <c r="AA70" i="9"/>
  <c r="BP69" i="9"/>
  <c r="BO69" i="9"/>
  <c r="BF69" i="9"/>
  <c r="BE69" i="9"/>
  <c r="BA69" i="9"/>
  <c r="AT69" i="9"/>
  <c r="AS69" i="9"/>
  <c r="AL69" i="9"/>
  <c r="AK69" i="9"/>
  <c r="AA69" i="9"/>
  <c r="BP68" i="9"/>
  <c r="BO68" i="9"/>
  <c r="BF68" i="9"/>
  <c r="BE68" i="9"/>
  <c r="BA68" i="9"/>
  <c r="AT68" i="9"/>
  <c r="AS68" i="9"/>
  <c r="AL68" i="9"/>
  <c r="AK68" i="9"/>
  <c r="AA68" i="9"/>
  <c r="BP67" i="9"/>
  <c r="BO67" i="9"/>
  <c r="BF67" i="9"/>
  <c r="BE67" i="9"/>
  <c r="BA67" i="9"/>
  <c r="AT67" i="9"/>
  <c r="AS67" i="9"/>
  <c r="AL67" i="9"/>
  <c r="AK67" i="9"/>
  <c r="AA67" i="9"/>
  <c r="BP66" i="9"/>
  <c r="BO66" i="9"/>
  <c r="BF66" i="9"/>
  <c r="BE66" i="9"/>
  <c r="BA66" i="9"/>
  <c r="AT66" i="9"/>
  <c r="AS66" i="9"/>
  <c r="AL66" i="9"/>
  <c r="AK66" i="9"/>
  <c r="AA66" i="9"/>
  <c r="BP65" i="9"/>
  <c r="BO65" i="9"/>
  <c r="BF65" i="9"/>
  <c r="BE65" i="9"/>
  <c r="BA65" i="9"/>
  <c r="AT65" i="9"/>
  <c r="AS65" i="9"/>
  <c r="AL65" i="9"/>
  <c r="AK65" i="9"/>
  <c r="AA65" i="9"/>
  <c r="BP64" i="9"/>
  <c r="BO64" i="9"/>
  <c r="BF64" i="9"/>
  <c r="BE64" i="9"/>
  <c r="BA64" i="9"/>
  <c r="AT64" i="9"/>
  <c r="AS64" i="9"/>
  <c r="AL64" i="9"/>
  <c r="AK64" i="9"/>
  <c r="AA64" i="9"/>
  <c r="BP63" i="9"/>
  <c r="BO63" i="9"/>
  <c r="BF63" i="9"/>
  <c r="BE63" i="9"/>
  <c r="BA63" i="9"/>
  <c r="AT63" i="9"/>
  <c r="AS63" i="9"/>
  <c r="AL63" i="9"/>
  <c r="AK63" i="9"/>
  <c r="AA63" i="9"/>
  <c r="BP62" i="9"/>
  <c r="BO62" i="9"/>
  <c r="BF62" i="9"/>
  <c r="BE62" i="9"/>
  <c r="BA62" i="9"/>
  <c r="AT62" i="9"/>
  <c r="AS62" i="9"/>
  <c r="AL62" i="9"/>
  <c r="AK62" i="9"/>
  <c r="AA62" i="9"/>
  <c r="BP61" i="9"/>
  <c r="BO61" i="9"/>
  <c r="BF61" i="9"/>
  <c r="BE61" i="9"/>
  <c r="BA61" i="9"/>
  <c r="AT61" i="9"/>
  <c r="AS61" i="9"/>
  <c r="AL61" i="9"/>
  <c r="AK61" i="9"/>
  <c r="AA61" i="9"/>
  <c r="BP60" i="9"/>
  <c r="BO60" i="9"/>
  <c r="BF60" i="9"/>
  <c r="BE60" i="9"/>
  <c r="BA60" i="9"/>
  <c r="AT60" i="9"/>
  <c r="AS60" i="9"/>
  <c r="AL60" i="9"/>
  <c r="AK60" i="9"/>
  <c r="AA60" i="9"/>
  <c r="BP59" i="9"/>
  <c r="BO59" i="9"/>
  <c r="BF59" i="9"/>
  <c r="BE59" i="9"/>
  <c r="BA59" i="9"/>
  <c r="AT59" i="9"/>
  <c r="AS59" i="9"/>
  <c r="AL59" i="9"/>
  <c r="AK59" i="9"/>
  <c r="AA59" i="9"/>
  <c r="BP58" i="9"/>
  <c r="BO58" i="9"/>
  <c r="BF58" i="9"/>
  <c r="BE58" i="9"/>
  <c r="BA58" i="9"/>
  <c r="AT58" i="9"/>
  <c r="AS58" i="9"/>
  <c r="AL58" i="9"/>
  <c r="AK58" i="9"/>
  <c r="AA58" i="9"/>
  <c r="BP57" i="9"/>
  <c r="BO57" i="9"/>
  <c r="BF57" i="9"/>
  <c r="BE57" i="9"/>
  <c r="BA57" i="9"/>
  <c r="AT57" i="9"/>
  <c r="AS57" i="9"/>
  <c r="AL57" i="9"/>
  <c r="AK57" i="9"/>
  <c r="AA57" i="9"/>
  <c r="BP56" i="9"/>
  <c r="BO56" i="9"/>
  <c r="BF56" i="9"/>
  <c r="BE56" i="9"/>
  <c r="BA56" i="9"/>
  <c r="AT56" i="9"/>
  <c r="AS56" i="9"/>
  <c r="AL56" i="9"/>
  <c r="AK56" i="9"/>
  <c r="AA56" i="9"/>
  <c r="BP55" i="9"/>
  <c r="BO55" i="9"/>
  <c r="BF55" i="9"/>
  <c r="BE55" i="9"/>
  <c r="BA55" i="9"/>
  <c r="AT55" i="9"/>
  <c r="AS55" i="9"/>
  <c r="AL55" i="9"/>
  <c r="AK55" i="9"/>
  <c r="AA55" i="9"/>
  <c r="BP54" i="9"/>
  <c r="BO54" i="9"/>
  <c r="BF54" i="9"/>
  <c r="BE54" i="9"/>
  <c r="BA54" i="9"/>
  <c r="AT54" i="9"/>
  <c r="AS54" i="9"/>
  <c r="AL54" i="9"/>
  <c r="AK54" i="9"/>
  <c r="AA54" i="9"/>
  <c r="BP53" i="9"/>
  <c r="BO53" i="9"/>
  <c r="BF53" i="9"/>
  <c r="BE53" i="9"/>
  <c r="BA53" i="9"/>
  <c r="AT53" i="9"/>
  <c r="AS53" i="9"/>
  <c r="AL53" i="9"/>
  <c r="AK53" i="9"/>
  <c r="AA53" i="9"/>
  <c r="BP52" i="9"/>
  <c r="BO52" i="9"/>
  <c r="BF52" i="9"/>
  <c r="BE52" i="9"/>
  <c r="BA52" i="9"/>
  <c r="AT52" i="9"/>
  <c r="AS52" i="9"/>
  <c r="AL52" i="9"/>
  <c r="AK52" i="9"/>
  <c r="AA52" i="9"/>
  <c r="BP51" i="9"/>
  <c r="BO51" i="9"/>
  <c r="BF51" i="9"/>
  <c r="BE51" i="9"/>
  <c r="BA51" i="9"/>
  <c r="AT51" i="9"/>
  <c r="AS51" i="9"/>
  <c r="AL51" i="9"/>
  <c r="AK51" i="9"/>
  <c r="AA51" i="9"/>
  <c r="BP50" i="9"/>
  <c r="BO50" i="9"/>
  <c r="BF50" i="9"/>
  <c r="BE50" i="9"/>
  <c r="BA50" i="9"/>
  <c r="AT50" i="9"/>
  <c r="AS50" i="9"/>
  <c r="AL50" i="9"/>
  <c r="AK50" i="9"/>
  <c r="AA50" i="9"/>
  <c r="BP49" i="9"/>
  <c r="BO49" i="9"/>
  <c r="BF49" i="9"/>
  <c r="BE49" i="9"/>
  <c r="BA49" i="9"/>
  <c r="AT49" i="9"/>
  <c r="AS49" i="9"/>
  <c r="AL49" i="9"/>
  <c r="AK49" i="9"/>
  <c r="AA49" i="9"/>
  <c r="BP48" i="9"/>
  <c r="BO48" i="9"/>
  <c r="BF48" i="9"/>
  <c r="BE48" i="9"/>
  <c r="BA48" i="9"/>
  <c r="AT48" i="9"/>
  <c r="AS48" i="9"/>
  <c r="AL48" i="9"/>
  <c r="AK48" i="9"/>
  <c r="AA48" i="9"/>
  <c r="BP47" i="9"/>
  <c r="BO47" i="9"/>
  <c r="BF47" i="9"/>
  <c r="BE47" i="9"/>
  <c r="BA47" i="9"/>
  <c r="AT47" i="9"/>
  <c r="AS47" i="9"/>
  <c r="AL47" i="9"/>
  <c r="AK47" i="9"/>
  <c r="AA47" i="9"/>
  <c r="BP46" i="9"/>
  <c r="BO46" i="9"/>
  <c r="BF46" i="9"/>
  <c r="BE46" i="9"/>
  <c r="BA46" i="9"/>
  <c r="AT46" i="9"/>
  <c r="AS46" i="9"/>
  <c r="AL46" i="9"/>
  <c r="AK46" i="9"/>
  <c r="AA46" i="9"/>
  <c r="BP45" i="9"/>
  <c r="BO45" i="9"/>
  <c r="BF45" i="9"/>
  <c r="BE45" i="9"/>
  <c r="BA45" i="9"/>
  <c r="AT45" i="9"/>
  <c r="AS45" i="9"/>
  <c r="AL45" i="9"/>
  <c r="AK45" i="9"/>
  <c r="AA45" i="9"/>
  <c r="BP44" i="9"/>
  <c r="BO44" i="9"/>
  <c r="BF44" i="9"/>
  <c r="BE44" i="9"/>
  <c r="BA44" i="9"/>
  <c r="AT44" i="9"/>
  <c r="AS44" i="9"/>
  <c r="AL44" i="9"/>
  <c r="AK44" i="9"/>
  <c r="AA44" i="9"/>
  <c r="BP43" i="9"/>
  <c r="BO43" i="9"/>
  <c r="BF43" i="9"/>
  <c r="BE43" i="9"/>
  <c r="BA43" i="9"/>
  <c r="AT43" i="9"/>
  <c r="AS43" i="9"/>
  <c r="AL43" i="9"/>
  <c r="AK43" i="9"/>
  <c r="AA43" i="9"/>
  <c r="BP42" i="9"/>
  <c r="BO42" i="9"/>
  <c r="BF42" i="9"/>
  <c r="BE42" i="9"/>
  <c r="BA42" i="9"/>
  <c r="AT42" i="9"/>
  <c r="AS42" i="9"/>
  <c r="AL42" i="9"/>
  <c r="AK42" i="9"/>
  <c r="AA42" i="9"/>
  <c r="BP41" i="9"/>
  <c r="BO41" i="9"/>
  <c r="BF41" i="9"/>
  <c r="BE41" i="9"/>
  <c r="BA41" i="9"/>
  <c r="AT41" i="9"/>
  <c r="AS41" i="9"/>
  <c r="AL41" i="9"/>
  <c r="AK41" i="9"/>
  <c r="AA41" i="9"/>
  <c r="BP40" i="9"/>
  <c r="BO40" i="9"/>
  <c r="BF40" i="9"/>
  <c r="BE40" i="9"/>
  <c r="BA40" i="9"/>
  <c r="AT40" i="9"/>
  <c r="AS40" i="9"/>
  <c r="AL40" i="9"/>
  <c r="AK40" i="9"/>
  <c r="AA40" i="9"/>
  <c r="BP39" i="9"/>
  <c r="BO39" i="9"/>
  <c r="BF39" i="9"/>
  <c r="BE39" i="9"/>
  <c r="BA39" i="9"/>
  <c r="AT39" i="9"/>
  <c r="AS39" i="9"/>
  <c r="AL39" i="9"/>
  <c r="AK39" i="9"/>
  <c r="AA39" i="9"/>
  <c r="BP38" i="9"/>
  <c r="BO38" i="9"/>
  <c r="BF38" i="9"/>
  <c r="BE38" i="9"/>
  <c r="BA38" i="9"/>
  <c r="AT38" i="9"/>
  <c r="AS38" i="9"/>
  <c r="AL38" i="9"/>
  <c r="AK38" i="9"/>
  <c r="AA38" i="9"/>
  <c r="BP37" i="9"/>
  <c r="BO37" i="9"/>
  <c r="BF37" i="9"/>
  <c r="BE37" i="9"/>
  <c r="BA37" i="9"/>
  <c r="AT37" i="9"/>
  <c r="AS37" i="9"/>
  <c r="AL37" i="9"/>
  <c r="AK37" i="9"/>
  <c r="AA37" i="9"/>
  <c r="BP36" i="9"/>
  <c r="BO36" i="9"/>
  <c r="BF36" i="9"/>
  <c r="BE36" i="9"/>
  <c r="BA36" i="9"/>
  <c r="AT36" i="9"/>
  <c r="AS36" i="9"/>
  <c r="AL36" i="9"/>
  <c r="AK36" i="9"/>
  <c r="AA36" i="9"/>
  <c r="BP35" i="9"/>
  <c r="BO35" i="9"/>
  <c r="BF35" i="9"/>
  <c r="BE35" i="9"/>
  <c r="BA35" i="9"/>
  <c r="AT35" i="9"/>
  <c r="AS35" i="9"/>
  <c r="AL35" i="9"/>
  <c r="AK35" i="9"/>
  <c r="AA35" i="9"/>
  <c r="BP34" i="9"/>
  <c r="BO34" i="9"/>
  <c r="BF34" i="9"/>
  <c r="BE34" i="9"/>
  <c r="BA34" i="9"/>
  <c r="AT34" i="9"/>
  <c r="AS34" i="9"/>
  <c r="AL34" i="9"/>
  <c r="AK34" i="9"/>
  <c r="AA34" i="9"/>
  <c r="BP33" i="9"/>
  <c r="BO33" i="9"/>
  <c r="BF33" i="9"/>
  <c r="BE33" i="9"/>
  <c r="BA33" i="9"/>
  <c r="AT33" i="9"/>
  <c r="AS33" i="9"/>
  <c r="AL33" i="9"/>
  <c r="AK33" i="9"/>
  <c r="AA33" i="9"/>
  <c r="BP32" i="9"/>
  <c r="BO32" i="9"/>
  <c r="BF32" i="9"/>
  <c r="BE32" i="9"/>
  <c r="BA32" i="9"/>
  <c r="AT32" i="9"/>
  <c r="AS32" i="9"/>
  <c r="AL32" i="9"/>
  <c r="AK32" i="9"/>
  <c r="AA32" i="9"/>
  <c r="BP31" i="9"/>
  <c r="BO31" i="9"/>
  <c r="BF31" i="9"/>
  <c r="BE31" i="9"/>
  <c r="BA31" i="9"/>
  <c r="AT31" i="9"/>
  <c r="AS31" i="9"/>
  <c r="AL31" i="9"/>
  <c r="AK31" i="9"/>
  <c r="AA31" i="9"/>
  <c r="BP30" i="9"/>
  <c r="BO30" i="9"/>
  <c r="BF30" i="9"/>
  <c r="BE30" i="9"/>
  <c r="BA30" i="9"/>
  <c r="AT30" i="9"/>
  <c r="AS30" i="9"/>
  <c r="AL30" i="9"/>
  <c r="AK30" i="9"/>
  <c r="AA30" i="9"/>
  <c r="BP29" i="9"/>
  <c r="BO29" i="9"/>
  <c r="BF29" i="9"/>
  <c r="BE29" i="9"/>
  <c r="BA29" i="9"/>
  <c r="AT29" i="9"/>
  <c r="AS29" i="9"/>
  <c r="AL29" i="9"/>
  <c r="AK29" i="9"/>
  <c r="AA29" i="9"/>
  <c r="BP28" i="9"/>
  <c r="BO28" i="9"/>
  <c r="BF28" i="9"/>
  <c r="BE28" i="9"/>
  <c r="BA28" i="9"/>
  <c r="AT28" i="9"/>
  <c r="AS28" i="9"/>
  <c r="AL28" i="9"/>
  <c r="AK28" i="9"/>
  <c r="AA28" i="9"/>
  <c r="BP27" i="9"/>
  <c r="BO27" i="9"/>
  <c r="BF27" i="9"/>
  <c r="BE27" i="9"/>
  <c r="BA27" i="9"/>
  <c r="AT27" i="9"/>
  <c r="AS27" i="9"/>
  <c r="AL27" i="9"/>
  <c r="AK27" i="9"/>
  <c r="AA27" i="9"/>
  <c r="BP26" i="9"/>
  <c r="BO26" i="9"/>
  <c r="BF26" i="9"/>
  <c r="BE26" i="9"/>
  <c r="BA26" i="9"/>
  <c r="AT26" i="9"/>
  <c r="AS26" i="9"/>
  <c r="AL26" i="9"/>
  <c r="AK26" i="9"/>
  <c r="AA26" i="9"/>
  <c r="BP25" i="9"/>
  <c r="BO25" i="9"/>
  <c r="BF25" i="9"/>
  <c r="BE25" i="9"/>
  <c r="BA25" i="9"/>
  <c r="AT25" i="9"/>
  <c r="AS25" i="9"/>
  <c r="AL25" i="9"/>
  <c r="AK25" i="9"/>
  <c r="AA25" i="9"/>
  <c r="BP24" i="9"/>
  <c r="BO24" i="9"/>
  <c r="BF24" i="9"/>
  <c r="BE24" i="9"/>
  <c r="BA24" i="9"/>
  <c r="AT24" i="9"/>
  <c r="AS24" i="9"/>
  <c r="AL24" i="9"/>
  <c r="AK24" i="9"/>
  <c r="AA24" i="9"/>
  <c r="BP23" i="9"/>
  <c r="BO23" i="9"/>
  <c r="BF23" i="9"/>
  <c r="BE23" i="9"/>
  <c r="BA23" i="9"/>
  <c r="AT23" i="9"/>
  <c r="AS23" i="9"/>
  <c r="AL23" i="9"/>
  <c r="AK23" i="9"/>
  <c r="AA23" i="9"/>
  <c r="BP22" i="9"/>
  <c r="BO22" i="9"/>
  <c r="BF22" i="9"/>
  <c r="BE22" i="9"/>
  <c r="BA22" i="9"/>
  <c r="AT22" i="9"/>
  <c r="AS22" i="9"/>
  <c r="AL22" i="9"/>
  <c r="AK22" i="9"/>
  <c r="AA22" i="9"/>
  <c r="BP21" i="9"/>
  <c r="BO21" i="9"/>
  <c r="BF21" i="9"/>
  <c r="BE21" i="9"/>
  <c r="BA21" i="9"/>
  <c r="AT21" i="9"/>
  <c r="AS21" i="9"/>
  <c r="AL21" i="9"/>
  <c r="AK21" i="9"/>
  <c r="AA21" i="9"/>
  <c r="BP20" i="9"/>
  <c r="BO20" i="9"/>
  <c r="BF20" i="9"/>
  <c r="BE20" i="9"/>
  <c r="BA20" i="9"/>
  <c r="AT20" i="9"/>
  <c r="AS20" i="9"/>
  <c r="AL20" i="9"/>
  <c r="AK20" i="9"/>
  <c r="AA20" i="9"/>
  <c r="BP19" i="9"/>
  <c r="BO19" i="9"/>
  <c r="BF19" i="9"/>
  <c r="BE19" i="9"/>
  <c r="BA19" i="9"/>
  <c r="AT19" i="9"/>
  <c r="AS19" i="9"/>
  <c r="AL19" i="9"/>
  <c r="AK19" i="9"/>
  <c r="AA19" i="9"/>
  <c r="BP18" i="9"/>
  <c r="BO18" i="9"/>
  <c r="BF18" i="9"/>
  <c r="BE18" i="9"/>
  <c r="BA18" i="9"/>
  <c r="AT18" i="9"/>
  <c r="AS18" i="9"/>
  <c r="AL18" i="9"/>
  <c r="AK18" i="9"/>
  <c r="AA18" i="9"/>
  <c r="BP17" i="9"/>
  <c r="BO17" i="9"/>
  <c r="BF17" i="9"/>
  <c r="BE17" i="9"/>
  <c r="BA17" i="9"/>
  <c r="AT17" i="9"/>
  <c r="AS17" i="9"/>
  <c r="AL17" i="9"/>
  <c r="AK17" i="9"/>
  <c r="AA17" i="9"/>
  <c r="BP16" i="9"/>
  <c r="BO16" i="9"/>
  <c r="BF16" i="9"/>
  <c r="BF142" i="9" s="1"/>
  <c r="BE16" i="9"/>
  <c r="BA16" i="9"/>
  <c r="AT16" i="9"/>
  <c r="AT142" i="9" s="1"/>
  <c r="AS16" i="9"/>
  <c r="AS142" i="9" s="1"/>
  <c r="AL16" i="9"/>
  <c r="AK16" i="9"/>
  <c r="AA16" i="9"/>
  <c r="AA142" i="9" s="1"/>
  <c r="BA142" i="9" l="1"/>
  <c r="AK142" i="9"/>
  <c r="BP142" i="9"/>
  <c r="AL142" i="9"/>
  <c r="BE142" i="9"/>
  <c r="BO142" i="9"/>
  <c r="BX181" i="8"/>
  <c r="BW181" i="8"/>
  <c r="BV181" i="8"/>
  <c r="BU181" i="8"/>
  <c r="BT181" i="8"/>
  <c r="BS181" i="8"/>
  <c r="BR181" i="8"/>
  <c r="BQ181" i="8"/>
  <c r="BO181" i="8"/>
  <c r="BN181" i="8"/>
  <c r="BM181" i="8"/>
  <c r="BL181" i="8"/>
  <c r="BK181" i="8"/>
  <c r="BJ181" i="8"/>
  <c r="BI181" i="8"/>
  <c r="BH181" i="8"/>
  <c r="BG181" i="8"/>
  <c r="AZ181" i="8"/>
  <c r="AY181" i="8"/>
  <c r="AX181" i="8"/>
  <c r="AW181" i="8"/>
  <c r="AV181" i="8"/>
  <c r="AU181" i="8"/>
  <c r="AR181" i="8"/>
  <c r="AQ181" i="8"/>
  <c r="AP181" i="8"/>
  <c r="AO181" i="8"/>
  <c r="AN181" i="8"/>
  <c r="AM181" i="8"/>
  <c r="AJ181" i="8"/>
  <c r="AI181" i="8"/>
  <c r="AH181" i="8"/>
  <c r="AG181" i="8"/>
  <c r="AF181" i="8"/>
  <c r="AE181" i="8"/>
  <c r="AD181" i="8"/>
  <c r="AC181" i="8"/>
  <c r="AB181" i="8"/>
  <c r="U181" i="8"/>
  <c r="T181" i="8"/>
  <c r="S181" i="8"/>
  <c r="R181" i="8"/>
  <c r="Q181" i="8"/>
  <c r="P181" i="8"/>
  <c r="O181" i="8"/>
  <c r="N181" i="8"/>
  <c r="M181" i="8"/>
  <c r="L181" i="8"/>
  <c r="K181" i="8"/>
  <c r="J181" i="8"/>
  <c r="I181" i="8"/>
  <c r="H181" i="8"/>
  <c r="BP180" i="8"/>
  <c r="BO180" i="8"/>
  <c r="BF180" i="8"/>
  <c r="BE180" i="8"/>
  <c r="BA180" i="8"/>
  <c r="AT180" i="8"/>
  <c r="AS180" i="8"/>
  <c r="AL180" i="8"/>
  <c r="AK180" i="8"/>
  <c r="AA180" i="8"/>
  <c r="BP179" i="8"/>
  <c r="BO179" i="8"/>
  <c r="BF179" i="8"/>
  <c r="BE179" i="8"/>
  <c r="BA179" i="8"/>
  <c r="AT179" i="8"/>
  <c r="AS179" i="8"/>
  <c r="AL179" i="8"/>
  <c r="AK179" i="8"/>
  <c r="AA179" i="8"/>
  <c r="BP178" i="8"/>
  <c r="BO178" i="8"/>
  <c r="BF178" i="8"/>
  <c r="BE178" i="8"/>
  <c r="BA178" i="8"/>
  <c r="AT178" i="8"/>
  <c r="AS178" i="8"/>
  <c r="AL178" i="8"/>
  <c r="AK178" i="8"/>
  <c r="AA178" i="8"/>
  <c r="BP177" i="8"/>
  <c r="BO177" i="8"/>
  <c r="BF177" i="8"/>
  <c r="BE177" i="8"/>
  <c r="BA177" i="8"/>
  <c r="AT177" i="8"/>
  <c r="AS177" i="8"/>
  <c r="AL177" i="8"/>
  <c r="AK177" i="8"/>
  <c r="AA177" i="8"/>
  <c r="BP176" i="8"/>
  <c r="BO176" i="8"/>
  <c r="BF176" i="8"/>
  <c r="BE176" i="8"/>
  <c r="BA176" i="8"/>
  <c r="AT176" i="8"/>
  <c r="AS176" i="8"/>
  <c r="AL176" i="8"/>
  <c r="AK176" i="8"/>
  <c r="AA176" i="8"/>
  <c r="BP175" i="8"/>
  <c r="BO175" i="8"/>
  <c r="BF175" i="8"/>
  <c r="BE175" i="8"/>
  <c r="BA175" i="8"/>
  <c r="AT175" i="8"/>
  <c r="AS175" i="8"/>
  <c r="AL175" i="8"/>
  <c r="AK175" i="8"/>
  <c r="AA175" i="8"/>
  <c r="BP174" i="8"/>
  <c r="BO174" i="8"/>
  <c r="BF174" i="8"/>
  <c r="BE174" i="8"/>
  <c r="BA174" i="8"/>
  <c r="AT174" i="8"/>
  <c r="AS174" i="8"/>
  <c r="AL174" i="8"/>
  <c r="AK174" i="8"/>
  <c r="AA174" i="8"/>
  <c r="BP173" i="8"/>
  <c r="BO173" i="8"/>
  <c r="BF173" i="8"/>
  <c r="BE173" i="8"/>
  <c r="BA173" i="8"/>
  <c r="AT173" i="8"/>
  <c r="AS173" i="8"/>
  <c r="AL173" i="8"/>
  <c r="AK173" i="8"/>
  <c r="AA173" i="8"/>
  <c r="BP172" i="8"/>
  <c r="BO172" i="8"/>
  <c r="BF172" i="8"/>
  <c r="BE172" i="8"/>
  <c r="BA172" i="8"/>
  <c r="AT172" i="8"/>
  <c r="AS172" i="8"/>
  <c r="AL172" i="8"/>
  <c r="AK172" i="8"/>
  <c r="AA172" i="8"/>
  <c r="BP171" i="8"/>
  <c r="BO171" i="8"/>
  <c r="BF171" i="8"/>
  <c r="BE171" i="8"/>
  <c r="BA171" i="8"/>
  <c r="AT171" i="8"/>
  <c r="AS171" i="8"/>
  <c r="AL171" i="8"/>
  <c r="AK171" i="8"/>
  <c r="AA171" i="8"/>
  <c r="BP170" i="8"/>
  <c r="BO170" i="8"/>
  <c r="BF170" i="8"/>
  <c r="BE170" i="8"/>
  <c r="BA170" i="8"/>
  <c r="AT170" i="8"/>
  <c r="AS170" i="8"/>
  <c r="AL170" i="8"/>
  <c r="AK170" i="8"/>
  <c r="AA170" i="8"/>
  <c r="BP169" i="8"/>
  <c r="BO169" i="8"/>
  <c r="BF169" i="8"/>
  <c r="BE169" i="8"/>
  <c r="BA169" i="8"/>
  <c r="AT169" i="8"/>
  <c r="AS169" i="8"/>
  <c r="AL169" i="8"/>
  <c r="AK169" i="8"/>
  <c r="AA169" i="8"/>
  <c r="BP168" i="8"/>
  <c r="BO168" i="8"/>
  <c r="BF168" i="8"/>
  <c r="BE168" i="8"/>
  <c r="BA168" i="8"/>
  <c r="AT168" i="8"/>
  <c r="AS168" i="8"/>
  <c r="AL168" i="8"/>
  <c r="AK168" i="8"/>
  <c r="AA168" i="8"/>
  <c r="BP167" i="8"/>
  <c r="BO167" i="8"/>
  <c r="BF167" i="8"/>
  <c r="BE167" i="8"/>
  <c r="BA167" i="8"/>
  <c r="AT167" i="8"/>
  <c r="AS167" i="8"/>
  <c r="AL167" i="8"/>
  <c r="AK167" i="8"/>
  <c r="AA167" i="8"/>
  <c r="BP166" i="8"/>
  <c r="BO166" i="8"/>
  <c r="BF166" i="8"/>
  <c r="BE166" i="8"/>
  <c r="BA166" i="8"/>
  <c r="AT166" i="8"/>
  <c r="AS166" i="8"/>
  <c r="AL166" i="8"/>
  <c r="AK166" i="8"/>
  <c r="AA166" i="8"/>
  <c r="BP165" i="8"/>
  <c r="BO165" i="8"/>
  <c r="BF165" i="8"/>
  <c r="BE165" i="8"/>
  <c r="BA165" i="8"/>
  <c r="AT165" i="8"/>
  <c r="AS165" i="8"/>
  <c r="AL165" i="8"/>
  <c r="AK165" i="8"/>
  <c r="AA165" i="8"/>
  <c r="BP164" i="8"/>
  <c r="BO164" i="8"/>
  <c r="BF164" i="8"/>
  <c r="BE164" i="8"/>
  <c r="BA164" i="8"/>
  <c r="AT164" i="8"/>
  <c r="AS164" i="8"/>
  <c r="AL164" i="8"/>
  <c r="AK164" i="8"/>
  <c r="AA164" i="8"/>
  <c r="BP163" i="8"/>
  <c r="BO163" i="8"/>
  <c r="BF163" i="8"/>
  <c r="BE163" i="8"/>
  <c r="BA163" i="8"/>
  <c r="AT163" i="8"/>
  <c r="AS163" i="8"/>
  <c r="AL163" i="8"/>
  <c r="AK163" i="8"/>
  <c r="AA163" i="8"/>
  <c r="BP162" i="8"/>
  <c r="BO162" i="8"/>
  <c r="BF162" i="8"/>
  <c r="BE162" i="8"/>
  <c r="BA162" i="8"/>
  <c r="AT162" i="8"/>
  <c r="AS162" i="8"/>
  <c r="AL162" i="8"/>
  <c r="AK162" i="8"/>
  <c r="AA162" i="8"/>
  <c r="BP161" i="8"/>
  <c r="BO161" i="8"/>
  <c r="BF161" i="8"/>
  <c r="BE161" i="8"/>
  <c r="BA161" i="8"/>
  <c r="AT161" i="8"/>
  <c r="AS161" i="8"/>
  <c r="AL161" i="8"/>
  <c r="AK161" i="8"/>
  <c r="AA161" i="8"/>
  <c r="BP160" i="8"/>
  <c r="BO160" i="8"/>
  <c r="BF160" i="8"/>
  <c r="BE160" i="8"/>
  <c r="BA160" i="8"/>
  <c r="AT160" i="8"/>
  <c r="AS160" i="8"/>
  <c r="AL160" i="8"/>
  <c r="AK160" i="8"/>
  <c r="AA160" i="8"/>
  <c r="BP159" i="8"/>
  <c r="BO159" i="8"/>
  <c r="BF159" i="8"/>
  <c r="BE159" i="8"/>
  <c r="BA159" i="8"/>
  <c r="AT159" i="8"/>
  <c r="AS159" i="8"/>
  <c r="AL159" i="8"/>
  <c r="AK159" i="8"/>
  <c r="AA159" i="8"/>
  <c r="BP158" i="8"/>
  <c r="BO158" i="8"/>
  <c r="BF158" i="8"/>
  <c r="BE158" i="8"/>
  <c r="BA158" i="8"/>
  <c r="AT158" i="8"/>
  <c r="AS158" i="8"/>
  <c r="AL158" i="8"/>
  <c r="AK158" i="8"/>
  <c r="AA158" i="8"/>
  <c r="BP157" i="8"/>
  <c r="BO157" i="8"/>
  <c r="BF157" i="8"/>
  <c r="BE157" i="8"/>
  <c r="BA157" i="8"/>
  <c r="AT157" i="8"/>
  <c r="AS157" i="8"/>
  <c r="AL157" i="8"/>
  <c r="AK157" i="8"/>
  <c r="AA157" i="8"/>
  <c r="BP156" i="8"/>
  <c r="BO156" i="8"/>
  <c r="BF156" i="8"/>
  <c r="BE156" i="8"/>
  <c r="BA156" i="8"/>
  <c r="AT156" i="8"/>
  <c r="AS156" i="8"/>
  <c r="AL156" i="8"/>
  <c r="AK156" i="8"/>
  <c r="AA156" i="8"/>
  <c r="BP155" i="8"/>
  <c r="BO155" i="8"/>
  <c r="BF155" i="8"/>
  <c r="BE155" i="8"/>
  <c r="BA155" i="8"/>
  <c r="AT155" i="8"/>
  <c r="AS155" i="8"/>
  <c r="AL155" i="8"/>
  <c r="AK155" i="8"/>
  <c r="AA155" i="8"/>
  <c r="BP154" i="8"/>
  <c r="BO154" i="8"/>
  <c r="BF154" i="8"/>
  <c r="BE154" i="8"/>
  <c r="BA154" i="8"/>
  <c r="AT154" i="8"/>
  <c r="AS154" i="8"/>
  <c r="AL154" i="8"/>
  <c r="AK154" i="8"/>
  <c r="AA154" i="8"/>
  <c r="BP153" i="8"/>
  <c r="BO153" i="8"/>
  <c r="BF153" i="8"/>
  <c r="BE153" i="8"/>
  <c r="BA153" i="8"/>
  <c r="AT153" i="8"/>
  <c r="AS153" i="8"/>
  <c r="AL153" i="8"/>
  <c r="AK153" i="8"/>
  <c r="AA153" i="8"/>
  <c r="BP152" i="8"/>
  <c r="BO152" i="8"/>
  <c r="BF152" i="8"/>
  <c r="BE152" i="8"/>
  <c r="BA152" i="8"/>
  <c r="AT152" i="8"/>
  <c r="AS152" i="8"/>
  <c r="AL152" i="8"/>
  <c r="AK152" i="8"/>
  <c r="AA152" i="8"/>
  <c r="BP151" i="8"/>
  <c r="BO151" i="8"/>
  <c r="BF151" i="8"/>
  <c r="BE151" i="8"/>
  <c r="BA151" i="8"/>
  <c r="AT151" i="8"/>
  <c r="AS151" i="8"/>
  <c r="AL151" i="8"/>
  <c r="AK151" i="8"/>
  <c r="AA151" i="8"/>
  <c r="BP150" i="8"/>
  <c r="BO150" i="8"/>
  <c r="BF150" i="8"/>
  <c r="BE150" i="8"/>
  <c r="BA150" i="8"/>
  <c r="AT150" i="8"/>
  <c r="AS150" i="8"/>
  <c r="AL150" i="8"/>
  <c r="AK150" i="8"/>
  <c r="AA150" i="8"/>
  <c r="BP149" i="8"/>
  <c r="BO149" i="8"/>
  <c r="BF149" i="8"/>
  <c r="BE149" i="8"/>
  <c r="BA149" i="8"/>
  <c r="AT149" i="8"/>
  <c r="AS149" i="8"/>
  <c r="AL149" i="8"/>
  <c r="AK149" i="8"/>
  <c r="AA149" i="8"/>
  <c r="BP148" i="8"/>
  <c r="BO148" i="8"/>
  <c r="BF148" i="8"/>
  <c r="BE148" i="8"/>
  <c r="BA148" i="8"/>
  <c r="AT148" i="8"/>
  <c r="AS148" i="8"/>
  <c r="AL148" i="8"/>
  <c r="AK148" i="8"/>
  <c r="AA148" i="8"/>
  <c r="BP147" i="8"/>
  <c r="BO147" i="8"/>
  <c r="BF147" i="8"/>
  <c r="BE147" i="8"/>
  <c r="BA147" i="8"/>
  <c r="AT147" i="8"/>
  <c r="AS147" i="8"/>
  <c r="AL147" i="8"/>
  <c r="AK147" i="8"/>
  <c r="AA147" i="8"/>
  <c r="BP146" i="8"/>
  <c r="BO146" i="8"/>
  <c r="BF146" i="8"/>
  <c r="BE146" i="8"/>
  <c r="BA146" i="8"/>
  <c r="AT146" i="8"/>
  <c r="AS146" i="8"/>
  <c r="AL146" i="8"/>
  <c r="AK146" i="8"/>
  <c r="AA146" i="8"/>
  <c r="BP145" i="8"/>
  <c r="BO145" i="8"/>
  <c r="BF145" i="8"/>
  <c r="BE145" i="8"/>
  <c r="BA145" i="8"/>
  <c r="AT145" i="8"/>
  <c r="AS145" i="8"/>
  <c r="AL145" i="8"/>
  <c r="AK145" i="8"/>
  <c r="AA145" i="8"/>
  <c r="BP144" i="8"/>
  <c r="BO144" i="8"/>
  <c r="BF144" i="8"/>
  <c r="BE144" i="8"/>
  <c r="BA144" i="8"/>
  <c r="AT144" i="8"/>
  <c r="AS144" i="8"/>
  <c r="AL144" i="8"/>
  <c r="AK144" i="8"/>
  <c r="AA144" i="8"/>
  <c r="BP143" i="8"/>
  <c r="BO143" i="8"/>
  <c r="BF143" i="8"/>
  <c r="BE143" i="8"/>
  <c r="BA143" i="8"/>
  <c r="AT143" i="8"/>
  <c r="AS143" i="8"/>
  <c r="AL143" i="8"/>
  <c r="AK143" i="8"/>
  <c r="AA143" i="8"/>
  <c r="BP142" i="8"/>
  <c r="BO142" i="8"/>
  <c r="BF142" i="8"/>
  <c r="BE142" i="8"/>
  <c r="BA142" i="8"/>
  <c r="AT142" i="8"/>
  <c r="AS142" i="8"/>
  <c r="AL142" i="8"/>
  <c r="AK142" i="8"/>
  <c r="AA142" i="8"/>
  <c r="BP141" i="8"/>
  <c r="BO141" i="8"/>
  <c r="BF141" i="8"/>
  <c r="BE141" i="8"/>
  <c r="BA141" i="8"/>
  <c r="AT141" i="8"/>
  <c r="AS141" i="8"/>
  <c r="AL141" i="8"/>
  <c r="AK141" i="8"/>
  <c r="AA141" i="8"/>
  <c r="BP140" i="8"/>
  <c r="BO140" i="8"/>
  <c r="BF140" i="8"/>
  <c r="BE140" i="8"/>
  <c r="BA140" i="8"/>
  <c r="AT140" i="8"/>
  <c r="AS140" i="8"/>
  <c r="AL140" i="8"/>
  <c r="AK140" i="8"/>
  <c r="AA140" i="8"/>
  <c r="BP139" i="8"/>
  <c r="BO139" i="8"/>
  <c r="BF139" i="8"/>
  <c r="BE139" i="8"/>
  <c r="BA139" i="8"/>
  <c r="AT139" i="8"/>
  <c r="AS139" i="8"/>
  <c r="AL139" i="8"/>
  <c r="AK139" i="8"/>
  <c r="AA139" i="8"/>
  <c r="BP138" i="8"/>
  <c r="BO138" i="8"/>
  <c r="BF138" i="8"/>
  <c r="BE138" i="8"/>
  <c r="BA138" i="8"/>
  <c r="AT138" i="8"/>
  <c r="AS138" i="8"/>
  <c r="AL138" i="8"/>
  <c r="AK138" i="8"/>
  <c r="AA138" i="8"/>
  <c r="BP137" i="8"/>
  <c r="BO137" i="8"/>
  <c r="BF137" i="8"/>
  <c r="BE137" i="8"/>
  <c r="BA137" i="8"/>
  <c r="AT137" i="8"/>
  <c r="AS137" i="8"/>
  <c r="AL137" i="8"/>
  <c r="AK137" i="8"/>
  <c r="AA137" i="8"/>
  <c r="BP136" i="8"/>
  <c r="BO136" i="8"/>
  <c r="BF136" i="8"/>
  <c r="BE136" i="8"/>
  <c r="BA136" i="8"/>
  <c r="AT136" i="8"/>
  <c r="AS136" i="8"/>
  <c r="AL136" i="8"/>
  <c r="AK136" i="8"/>
  <c r="AA136" i="8"/>
  <c r="BP135" i="8"/>
  <c r="BO135" i="8"/>
  <c r="BF135" i="8"/>
  <c r="BE135" i="8"/>
  <c r="BA135" i="8"/>
  <c r="AT135" i="8"/>
  <c r="AS135" i="8"/>
  <c r="AL135" i="8"/>
  <c r="AK135" i="8"/>
  <c r="AA135" i="8"/>
  <c r="BP134" i="8"/>
  <c r="BO134" i="8"/>
  <c r="BF134" i="8"/>
  <c r="BE134" i="8"/>
  <c r="BA134" i="8"/>
  <c r="AT134" i="8"/>
  <c r="AS134" i="8"/>
  <c r="AL134" i="8"/>
  <c r="AK134" i="8"/>
  <c r="AA134" i="8"/>
  <c r="BP133" i="8"/>
  <c r="BO133" i="8"/>
  <c r="BF133" i="8"/>
  <c r="BE133" i="8"/>
  <c r="BA133" i="8"/>
  <c r="AT133" i="8"/>
  <c r="AS133" i="8"/>
  <c r="AL133" i="8"/>
  <c r="AK133" i="8"/>
  <c r="AA133" i="8"/>
  <c r="BP132" i="8"/>
  <c r="BO132" i="8"/>
  <c r="BF132" i="8"/>
  <c r="BE132" i="8"/>
  <c r="BA132" i="8"/>
  <c r="AT132" i="8"/>
  <c r="AS132" i="8"/>
  <c r="AL132" i="8"/>
  <c r="AK132" i="8"/>
  <c r="AA132" i="8"/>
  <c r="BP131" i="8"/>
  <c r="BO131" i="8"/>
  <c r="BF131" i="8"/>
  <c r="BE131" i="8"/>
  <c r="BA131" i="8"/>
  <c r="AT131" i="8"/>
  <c r="AS131" i="8"/>
  <c r="AL131" i="8"/>
  <c r="AK131" i="8"/>
  <c r="AA131" i="8"/>
  <c r="BP130" i="8"/>
  <c r="BO130" i="8"/>
  <c r="BF130" i="8"/>
  <c r="BE130" i="8"/>
  <c r="BA130" i="8"/>
  <c r="AT130" i="8"/>
  <c r="AS130" i="8"/>
  <c r="AL130" i="8"/>
  <c r="AK130" i="8"/>
  <c r="AA130" i="8"/>
  <c r="BP129" i="8"/>
  <c r="BO129" i="8"/>
  <c r="BF129" i="8"/>
  <c r="BE129" i="8"/>
  <c r="BA129" i="8"/>
  <c r="AT129" i="8"/>
  <c r="AS129" i="8"/>
  <c r="AL129" i="8"/>
  <c r="AK129" i="8"/>
  <c r="AA129" i="8"/>
  <c r="BP128" i="8"/>
  <c r="BO128" i="8"/>
  <c r="BF128" i="8"/>
  <c r="BE128" i="8"/>
  <c r="BA128" i="8"/>
  <c r="AT128" i="8"/>
  <c r="AS128" i="8"/>
  <c r="AL128" i="8"/>
  <c r="AK128" i="8"/>
  <c r="AA128" i="8"/>
  <c r="BP127" i="8"/>
  <c r="BO127" i="8"/>
  <c r="BF127" i="8"/>
  <c r="BE127" i="8"/>
  <c r="BA127" i="8"/>
  <c r="AT127" i="8"/>
  <c r="AS127" i="8"/>
  <c r="AL127" i="8"/>
  <c r="AK127" i="8"/>
  <c r="AA127" i="8"/>
  <c r="BP126" i="8"/>
  <c r="BO126" i="8"/>
  <c r="BF126" i="8"/>
  <c r="BE126" i="8"/>
  <c r="BA126" i="8"/>
  <c r="AT126" i="8"/>
  <c r="AS126" i="8"/>
  <c r="AL126" i="8"/>
  <c r="AK126" i="8"/>
  <c r="AA126" i="8"/>
  <c r="BP125" i="8"/>
  <c r="BO125" i="8"/>
  <c r="BF125" i="8"/>
  <c r="BE125" i="8"/>
  <c r="BA125" i="8"/>
  <c r="AT125" i="8"/>
  <c r="AS125" i="8"/>
  <c r="AL125" i="8"/>
  <c r="AK125" i="8"/>
  <c r="AA125" i="8"/>
  <c r="BP124" i="8"/>
  <c r="BO124" i="8"/>
  <c r="BF124" i="8"/>
  <c r="BE124" i="8"/>
  <c r="BA124" i="8"/>
  <c r="AT124" i="8"/>
  <c r="AS124" i="8"/>
  <c r="AL124" i="8"/>
  <c r="AK124" i="8"/>
  <c r="AA124" i="8"/>
  <c r="BP123" i="8"/>
  <c r="BO123" i="8"/>
  <c r="BF123" i="8"/>
  <c r="BE123" i="8"/>
  <c r="BA123" i="8"/>
  <c r="AT123" i="8"/>
  <c r="AS123" i="8"/>
  <c r="AL123" i="8"/>
  <c r="AK123" i="8"/>
  <c r="AA123" i="8"/>
  <c r="BP122" i="8"/>
  <c r="BO122" i="8"/>
  <c r="BF122" i="8"/>
  <c r="BE122" i="8"/>
  <c r="BA122" i="8"/>
  <c r="AT122" i="8"/>
  <c r="AS122" i="8"/>
  <c r="AL122" i="8"/>
  <c r="AK122" i="8"/>
  <c r="AA122" i="8"/>
  <c r="BP121" i="8"/>
  <c r="BO121" i="8"/>
  <c r="BF121" i="8"/>
  <c r="BE121" i="8"/>
  <c r="BA121" i="8"/>
  <c r="AT121" i="8"/>
  <c r="AS121" i="8"/>
  <c r="AL121" i="8"/>
  <c r="AK121" i="8"/>
  <c r="AA121" i="8"/>
  <c r="BP120" i="8"/>
  <c r="BO120" i="8"/>
  <c r="BF120" i="8"/>
  <c r="BE120" i="8"/>
  <c r="BA120" i="8"/>
  <c r="AT120" i="8"/>
  <c r="AS120" i="8"/>
  <c r="AL120" i="8"/>
  <c r="AK120" i="8"/>
  <c r="AA120" i="8"/>
  <c r="BP119" i="8"/>
  <c r="BO119" i="8"/>
  <c r="BF119" i="8"/>
  <c r="BE119" i="8"/>
  <c r="BA119" i="8"/>
  <c r="AT119" i="8"/>
  <c r="AS119" i="8"/>
  <c r="AL119" i="8"/>
  <c r="AK119" i="8"/>
  <c r="AA119" i="8"/>
  <c r="BP118" i="8"/>
  <c r="BO118" i="8"/>
  <c r="BF118" i="8"/>
  <c r="BE118" i="8"/>
  <c r="BA118" i="8"/>
  <c r="AT118" i="8"/>
  <c r="AS118" i="8"/>
  <c r="AL118" i="8"/>
  <c r="AK118" i="8"/>
  <c r="AA118" i="8"/>
  <c r="BP117" i="8"/>
  <c r="BO117" i="8"/>
  <c r="BF117" i="8"/>
  <c r="BE117" i="8"/>
  <c r="BA117" i="8"/>
  <c r="AT117" i="8"/>
  <c r="AS117" i="8"/>
  <c r="AL117" i="8"/>
  <c r="AK117" i="8"/>
  <c r="AA117" i="8"/>
  <c r="BP116" i="8"/>
  <c r="BO116" i="8"/>
  <c r="BF116" i="8"/>
  <c r="BE116" i="8"/>
  <c r="BA116" i="8"/>
  <c r="AT116" i="8"/>
  <c r="AS116" i="8"/>
  <c r="AL116" i="8"/>
  <c r="AK116" i="8"/>
  <c r="AA116" i="8"/>
  <c r="BP115" i="8"/>
  <c r="BO115" i="8"/>
  <c r="BF115" i="8"/>
  <c r="BE115" i="8"/>
  <c r="BA115" i="8"/>
  <c r="AT115" i="8"/>
  <c r="AS115" i="8"/>
  <c r="AL115" i="8"/>
  <c r="AK115" i="8"/>
  <c r="AA115" i="8"/>
  <c r="BP114" i="8"/>
  <c r="BO114" i="8"/>
  <c r="BF114" i="8"/>
  <c r="BE114" i="8"/>
  <c r="BA114" i="8"/>
  <c r="AT114" i="8"/>
  <c r="AS114" i="8"/>
  <c r="AL114" i="8"/>
  <c r="AK114" i="8"/>
  <c r="AA114" i="8"/>
  <c r="BP113" i="8"/>
  <c r="BO113" i="8"/>
  <c r="BF113" i="8"/>
  <c r="BE113" i="8"/>
  <c r="BA113" i="8"/>
  <c r="AT113" i="8"/>
  <c r="AS113" i="8"/>
  <c r="AL113" i="8"/>
  <c r="AK113" i="8"/>
  <c r="AA113" i="8"/>
  <c r="BP112" i="8"/>
  <c r="BO112" i="8"/>
  <c r="BF112" i="8"/>
  <c r="BE112" i="8"/>
  <c r="BA112" i="8"/>
  <c r="AT112" i="8"/>
  <c r="AS112" i="8"/>
  <c r="AL112" i="8"/>
  <c r="AK112" i="8"/>
  <c r="AA112" i="8"/>
  <c r="BP111" i="8"/>
  <c r="BO111" i="8"/>
  <c r="BF111" i="8"/>
  <c r="BE111" i="8"/>
  <c r="BA111" i="8"/>
  <c r="AT111" i="8"/>
  <c r="AS111" i="8"/>
  <c r="AL111" i="8"/>
  <c r="AK111" i="8"/>
  <c r="AA111" i="8"/>
  <c r="BP110" i="8"/>
  <c r="BO110" i="8"/>
  <c r="BF110" i="8"/>
  <c r="BE110" i="8"/>
  <c r="BA110" i="8"/>
  <c r="AT110" i="8"/>
  <c r="AS110" i="8"/>
  <c r="AL110" i="8"/>
  <c r="AK110" i="8"/>
  <c r="AA110" i="8"/>
  <c r="BP109" i="8"/>
  <c r="BO109" i="8"/>
  <c r="BF109" i="8"/>
  <c r="BE109" i="8"/>
  <c r="BA109" i="8"/>
  <c r="AT109" i="8"/>
  <c r="AS109" i="8"/>
  <c r="AL109" i="8"/>
  <c r="AK109" i="8"/>
  <c r="AA109" i="8"/>
  <c r="BP108" i="8"/>
  <c r="BO108" i="8"/>
  <c r="BF108" i="8"/>
  <c r="BE108" i="8"/>
  <c r="BA108" i="8"/>
  <c r="AT108" i="8"/>
  <c r="AS108" i="8"/>
  <c r="AL108" i="8"/>
  <c r="AK108" i="8"/>
  <c r="AA108" i="8"/>
  <c r="BP107" i="8"/>
  <c r="BO107" i="8"/>
  <c r="BF107" i="8"/>
  <c r="BE107" i="8"/>
  <c r="BA107" i="8"/>
  <c r="AT107" i="8"/>
  <c r="AS107" i="8"/>
  <c r="AL107" i="8"/>
  <c r="AK107" i="8"/>
  <c r="AA107" i="8"/>
  <c r="BP106" i="8"/>
  <c r="BO106" i="8"/>
  <c r="BF106" i="8"/>
  <c r="BE106" i="8"/>
  <c r="BA106" i="8"/>
  <c r="AT106" i="8"/>
  <c r="AS106" i="8"/>
  <c r="AL106" i="8"/>
  <c r="AK106" i="8"/>
  <c r="AA106" i="8"/>
  <c r="BP105" i="8"/>
  <c r="BO105" i="8"/>
  <c r="BF105" i="8"/>
  <c r="BE105" i="8"/>
  <c r="BA105" i="8"/>
  <c r="AT105" i="8"/>
  <c r="AS105" i="8"/>
  <c r="AL105" i="8"/>
  <c r="AK105" i="8"/>
  <c r="AA105" i="8"/>
  <c r="BP104" i="8"/>
  <c r="BO104" i="8"/>
  <c r="BF104" i="8"/>
  <c r="BE104" i="8"/>
  <c r="BA104" i="8"/>
  <c r="AT104" i="8"/>
  <c r="AS104" i="8"/>
  <c r="AL104" i="8"/>
  <c r="AK104" i="8"/>
  <c r="AA104" i="8"/>
  <c r="BP103" i="8"/>
  <c r="BO103" i="8"/>
  <c r="BF103" i="8"/>
  <c r="BE103" i="8"/>
  <c r="BA103" i="8"/>
  <c r="AT103" i="8"/>
  <c r="AS103" i="8"/>
  <c r="AL103" i="8"/>
  <c r="AK103" i="8"/>
  <c r="AA103" i="8"/>
  <c r="BP102" i="8"/>
  <c r="BO102" i="8"/>
  <c r="BF102" i="8"/>
  <c r="BE102" i="8"/>
  <c r="BA102" i="8"/>
  <c r="AT102" i="8"/>
  <c r="AS102" i="8"/>
  <c r="AL102" i="8"/>
  <c r="AK102" i="8"/>
  <c r="AA102" i="8"/>
  <c r="BP101" i="8"/>
  <c r="BO101" i="8"/>
  <c r="BF101" i="8"/>
  <c r="BE101" i="8"/>
  <c r="BA101" i="8"/>
  <c r="AT101" i="8"/>
  <c r="AS101" i="8"/>
  <c r="AL101" i="8"/>
  <c r="AK101" i="8"/>
  <c r="AA101" i="8"/>
  <c r="BP100" i="8"/>
  <c r="BO100" i="8"/>
  <c r="BF100" i="8"/>
  <c r="BE100" i="8"/>
  <c r="BA100" i="8"/>
  <c r="AT100" i="8"/>
  <c r="AS100" i="8"/>
  <c r="AL100" i="8"/>
  <c r="AK100" i="8"/>
  <c r="AA100" i="8"/>
  <c r="BP99" i="8"/>
  <c r="BO99" i="8"/>
  <c r="BF99" i="8"/>
  <c r="BE99" i="8"/>
  <c r="BA99" i="8"/>
  <c r="AT99" i="8"/>
  <c r="AS99" i="8"/>
  <c r="AL99" i="8"/>
  <c r="AK99" i="8"/>
  <c r="AA99" i="8"/>
  <c r="BP98" i="8"/>
  <c r="BO98" i="8"/>
  <c r="BF98" i="8"/>
  <c r="BE98" i="8"/>
  <c r="BA98" i="8"/>
  <c r="AT98" i="8"/>
  <c r="AS98" i="8"/>
  <c r="AL98" i="8"/>
  <c r="AK98" i="8"/>
  <c r="AA98" i="8"/>
  <c r="BP97" i="8"/>
  <c r="BO97" i="8"/>
  <c r="BF97" i="8"/>
  <c r="BE97" i="8"/>
  <c r="BA97" i="8"/>
  <c r="AT97" i="8"/>
  <c r="AS97" i="8"/>
  <c r="AL97" i="8"/>
  <c r="AK97" i="8"/>
  <c r="AA97" i="8"/>
  <c r="BP96" i="8"/>
  <c r="BO96" i="8"/>
  <c r="BF96" i="8"/>
  <c r="BE96" i="8"/>
  <c r="BA96" i="8"/>
  <c r="AT96" i="8"/>
  <c r="AS96" i="8"/>
  <c r="AL96" i="8"/>
  <c r="AK96" i="8"/>
  <c r="AA96" i="8"/>
  <c r="BP95" i="8"/>
  <c r="BO95" i="8"/>
  <c r="BF95" i="8"/>
  <c r="BE95" i="8"/>
  <c r="BA95" i="8"/>
  <c r="AT95" i="8"/>
  <c r="AS95" i="8"/>
  <c r="AL95" i="8"/>
  <c r="AK95" i="8"/>
  <c r="AA95" i="8"/>
  <c r="BP94" i="8"/>
  <c r="BO94" i="8"/>
  <c r="BF94" i="8"/>
  <c r="BE94" i="8"/>
  <c r="BA94" i="8"/>
  <c r="AT94" i="8"/>
  <c r="AS94" i="8"/>
  <c r="AL94" i="8"/>
  <c r="AK94" i="8"/>
  <c r="AA94" i="8"/>
  <c r="BP93" i="8"/>
  <c r="BO93" i="8"/>
  <c r="BF93" i="8"/>
  <c r="BE93" i="8"/>
  <c r="BA93" i="8"/>
  <c r="AT93" i="8"/>
  <c r="AS93" i="8"/>
  <c r="AL93" i="8"/>
  <c r="AK93" i="8"/>
  <c r="AA93" i="8"/>
  <c r="BP92" i="8"/>
  <c r="BO92" i="8"/>
  <c r="BF92" i="8"/>
  <c r="BE92" i="8"/>
  <c r="BA92" i="8"/>
  <c r="AT92" i="8"/>
  <c r="AS92" i="8"/>
  <c r="AL92" i="8"/>
  <c r="AK92" i="8"/>
  <c r="AA92" i="8"/>
  <c r="BP91" i="8"/>
  <c r="BO91" i="8"/>
  <c r="BF91" i="8"/>
  <c r="BE91" i="8"/>
  <c r="BA91" i="8"/>
  <c r="AT91" i="8"/>
  <c r="AS91" i="8"/>
  <c r="AL91" i="8"/>
  <c r="AK91" i="8"/>
  <c r="AA91" i="8"/>
  <c r="BP90" i="8"/>
  <c r="BO90" i="8"/>
  <c r="BF90" i="8"/>
  <c r="BE90" i="8"/>
  <c r="BA90" i="8"/>
  <c r="AT90" i="8"/>
  <c r="AS90" i="8"/>
  <c r="AL90" i="8"/>
  <c r="AK90" i="8"/>
  <c r="AA90" i="8"/>
  <c r="BP89" i="8"/>
  <c r="BO89" i="8"/>
  <c r="BF89" i="8"/>
  <c r="BE89" i="8"/>
  <c r="BA89" i="8"/>
  <c r="AT89" i="8"/>
  <c r="AS89" i="8"/>
  <c r="AL89" i="8"/>
  <c r="AK89" i="8"/>
  <c r="AA89" i="8"/>
  <c r="BP88" i="8"/>
  <c r="BO88" i="8"/>
  <c r="BF88" i="8"/>
  <c r="BE88" i="8"/>
  <c r="BA88" i="8"/>
  <c r="AT88" i="8"/>
  <c r="AS88" i="8"/>
  <c r="AL88" i="8"/>
  <c r="AK88" i="8"/>
  <c r="AA88" i="8"/>
  <c r="BP87" i="8"/>
  <c r="BO87" i="8"/>
  <c r="BF87" i="8"/>
  <c r="BE87" i="8"/>
  <c r="BA87" i="8"/>
  <c r="AT87" i="8"/>
  <c r="AS87" i="8"/>
  <c r="AL87" i="8"/>
  <c r="AK87" i="8"/>
  <c r="AA87" i="8"/>
  <c r="BP86" i="8"/>
  <c r="BO86" i="8"/>
  <c r="BF86" i="8"/>
  <c r="BE86" i="8"/>
  <c r="BA86" i="8"/>
  <c r="AT86" i="8"/>
  <c r="AS86" i="8"/>
  <c r="AL86" i="8"/>
  <c r="AK86" i="8"/>
  <c r="AA86" i="8"/>
  <c r="BP85" i="8"/>
  <c r="BO85" i="8"/>
  <c r="BF85" i="8"/>
  <c r="BE85" i="8"/>
  <c r="BA85" i="8"/>
  <c r="AT85" i="8"/>
  <c r="AS85" i="8"/>
  <c r="AL85" i="8"/>
  <c r="AK85" i="8"/>
  <c r="AA85" i="8"/>
  <c r="BP84" i="8"/>
  <c r="BO84" i="8"/>
  <c r="BF84" i="8"/>
  <c r="BE84" i="8"/>
  <c r="BA84" i="8"/>
  <c r="AT84" i="8"/>
  <c r="AS84" i="8"/>
  <c r="AL84" i="8"/>
  <c r="AK84" i="8"/>
  <c r="AA84" i="8"/>
  <c r="BP83" i="8"/>
  <c r="BO83" i="8"/>
  <c r="BF83" i="8"/>
  <c r="BE83" i="8"/>
  <c r="BA83" i="8"/>
  <c r="AT83" i="8"/>
  <c r="AS83" i="8"/>
  <c r="AL83" i="8"/>
  <c r="AK83" i="8"/>
  <c r="AA83" i="8"/>
  <c r="BP82" i="8"/>
  <c r="BO82" i="8"/>
  <c r="BF82" i="8"/>
  <c r="BE82" i="8"/>
  <c r="BA82" i="8"/>
  <c r="AT82" i="8"/>
  <c r="AS82" i="8"/>
  <c r="AL82" i="8"/>
  <c r="AK82" i="8"/>
  <c r="AA82" i="8"/>
  <c r="BP81" i="8"/>
  <c r="BO81" i="8"/>
  <c r="BF81" i="8"/>
  <c r="BE81" i="8"/>
  <c r="BA81" i="8"/>
  <c r="AT81" i="8"/>
  <c r="AS81" i="8"/>
  <c r="AL81" i="8"/>
  <c r="AK81" i="8"/>
  <c r="AA81" i="8"/>
  <c r="BP80" i="8"/>
  <c r="BO80" i="8"/>
  <c r="BF80" i="8"/>
  <c r="BE80" i="8"/>
  <c r="BA80" i="8"/>
  <c r="AT80" i="8"/>
  <c r="AS80" i="8"/>
  <c r="AL80" i="8"/>
  <c r="AK80" i="8"/>
  <c r="AA80" i="8"/>
  <c r="BP79" i="8"/>
  <c r="BO79" i="8"/>
  <c r="BF79" i="8"/>
  <c r="BE79" i="8"/>
  <c r="BA79" i="8"/>
  <c r="AT79" i="8"/>
  <c r="AS79" i="8"/>
  <c r="AL79" i="8"/>
  <c r="AK79" i="8"/>
  <c r="AA79" i="8"/>
  <c r="BP78" i="8"/>
  <c r="BO78" i="8"/>
  <c r="BF78" i="8"/>
  <c r="BE78" i="8"/>
  <c r="BA78" i="8"/>
  <c r="AT78" i="8"/>
  <c r="AS78" i="8"/>
  <c r="AL78" i="8"/>
  <c r="AK78" i="8"/>
  <c r="AA78" i="8"/>
  <c r="BP77" i="8"/>
  <c r="BO77" i="8"/>
  <c r="BF77" i="8"/>
  <c r="BE77" i="8"/>
  <c r="BA77" i="8"/>
  <c r="AT77" i="8"/>
  <c r="AS77" i="8"/>
  <c r="AL77" i="8"/>
  <c r="AK77" i="8"/>
  <c r="AA77" i="8"/>
  <c r="BP76" i="8"/>
  <c r="BO76" i="8"/>
  <c r="BF76" i="8"/>
  <c r="BE76" i="8"/>
  <c r="BA76" i="8"/>
  <c r="AT76" i="8"/>
  <c r="AS76" i="8"/>
  <c r="AL76" i="8"/>
  <c r="AK76" i="8"/>
  <c r="AA76" i="8"/>
  <c r="BP75" i="8"/>
  <c r="BO75" i="8"/>
  <c r="BF75" i="8"/>
  <c r="BE75" i="8"/>
  <c r="BA75" i="8"/>
  <c r="AT75" i="8"/>
  <c r="AS75" i="8"/>
  <c r="AL75" i="8"/>
  <c r="AK75" i="8"/>
  <c r="AA75" i="8"/>
  <c r="BP74" i="8"/>
  <c r="BO74" i="8"/>
  <c r="BF74" i="8"/>
  <c r="BE74" i="8"/>
  <c r="BA74" i="8"/>
  <c r="AT74" i="8"/>
  <c r="AS74" i="8"/>
  <c r="AL74" i="8"/>
  <c r="AK74" i="8"/>
  <c r="AA74" i="8"/>
  <c r="BP73" i="8"/>
  <c r="BO73" i="8"/>
  <c r="BF73" i="8"/>
  <c r="BE73" i="8"/>
  <c r="BA73" i="8"/>
  <c r="AT73" i="8"/>
  <c r="AS73" i="8"/>
  <c r="AL73" i="8"/>
  <c r="AK73" i="8"/>
  <c r="AA73" i="8"/>
  <c r="BP72" i="8"/>
  <c r="BO72" i="8"/>
  <c r="BF72" i="8"/>
  <c r="BE72" i="8"/>
  <c r="BA72" i="8"/>
  <c r="AT72" i="8"/>
  <c r="AS72" i="8"/>
  <c r="AL72" i="8"/>
  <c r="AK72" i="8"/>
  <c r="AA72" i="8"/>
  <c r="BP71" i="8"/>
  <c r="BO71" i="8"/>
  <c r="BF71" i="8"/>
  <c r="BE71" i="8"/>
  <c r="BA71" i="8"/>
  <c r="AT71" i="8"/>
  <c r="AS71" i="8"/>
  <c r="AL71" i="8"/>
  <c r="AK71" i="8"/>
  <c r="AA71" i="8"/>
  <c r="BP70" i="8"/>
  <c r="BO70" i="8"/>
  <c r="BF70" i="8"/>
  <c r="BE70" i="8"/>
  <c r="BA70" i="8"/>
  <c r="AT70" i="8"/>
  <c r="AS70" i="8"/>
  <c r="AL70" i="8"/>
  <c r="AK70" i="8"/>
  <c r="AA70" i="8"/>
  <c r="BP69" i="8"/>
  <c r="BO69" i="8"/>
  <c r="BF69" i="8"/>
  <c r="BE69" i="8"/>
  <c r="BA69" i="8"/>
  <c r="AT69" i="8"/>
  <c r="AS69" i="8"/>
  <c r="AL69" i="8"/>
  <c r="AK69" i="8"/>
  <c r="AA69" i="8"/>
  <c r="BP68" i="8"/>
  <c r="BO68" i="8"/>
  <c r="BF68" i="8"/>
  <c r="BE68" i="8"/>
  <c r="BA68" i="8"/>
  <c r="AT68" i="8"/>
  <c r="AS68" i="8"/>
  <c r="AL68" i="8"/>
  <c r="AK68" i="8"/>
  <c r="AA68" i="8"/>
  <c r="BP67" i="8"/>
  <c r="BO67" i="8"/>
  <c r="BF67" i="8"/>
  <c r="BE67" i="8"/>
  <c r="BA67" i="8"/>
  <c r="AT67" i="8"/>
  <c r="AS67" i="8"/>
  <c r="AL67" i="8"/>
  <c r="AK67" i="8"/>
  <c r="AA67" i="8"/>
  <c r="BP66" i="8"/>
  <c r="BO66" i="8"/>
  <c r="BF66" i="8"/>
  <c r="BE66" i="8"/>
  <c r="BA66" i="8"/>
  <c r="AT66" i="8"/>
  <c r="AS66" i="8"/>
  <c r="AL66" i="8"/>
  <c r="AK66" i="8"/>
  <c r="AA66" i="8"/>
  <c r="BP65" i="8"/>
  <c r="BO65" i="8"/>
  <c r="BF65" i="8"/>
  <c r="BE65" i="8"/>
  <c r="BA65" i="8"/>
  <c r="AT65" i="8"/>
  <c r="AS65" i="8"/>
  <c r="AL65" i="8"/>
  <c r="AK65" i="8"/>
  <c r="AA65" i="8"/>
  <c r="BP64" i="8"/>
  <c r="BO64" i="8"/>
  <c r="BF64" i="8"/>
  <c r="BE64" i="8"/>
  <c r="BA64" i="8"/>
  <c r="AT64" i="8"/>
  <c r="AS64" i="8"/>
  <c r="AL64" i="8"/>
  <c r="AK64" i="8"/>
  <c r="AA64" i="8"/>
  <c r="BP63" i="8"/>
  <c r="BO63" i="8"/>
  <c r="BF63" i="8"/>
  <c r="BE63" i="8"/>
  <c r="BA63" i="8"/>
  <c r="AT63" i="8"/>
  <c r="AS63" i="8"/>
  <c r="AL63" i="8"/>
  <c r="AK63" i="8"/>
  <c r="AA63" i="8"/>
  <c r="BP62" i="8"/>
  <c r="BO62" i="8"/>
  <c r="BF62" i="8"/>
  <c r="BE62" i="8"/>
  <c r="BA62" i="8"/>
  <c r="AT62" i="8"/>
  <c r="AS62" i="8"/>
  <c r="AL62" i="8"/>
  <c r="AK62" i="8"/>
  <c r="AA62" i="8"/>
  <c r="BP61" i="8"/>
  <c r="BO61" i="8"/>
  <c r="BF61" i="8"/>
  <c r="BE61" i="8"/>
  <c r="BA61" i="8"/>
  <c r="AT61" i="8"/>
  <c r="AS61" i="8"/>
  <c r="AL61" i="8"/>
  <c r="AK61" i="8"/>
  <c r="AA61" i="8"/>
  <c r="BP60" i="8"/>
  <c r="BO60" i="8"/>
  <c r="BF60" i="8"/>
  <c r="BE60" i="8"/>
  <c r="BA60" i="8"/>
  <c r="AT60" i="8"/>
  <c r="AS60" i="8"/>
  <c r="AL60" i="8"/>
  <c r="AK60" i="8"/>
  <c r="AA60" i="8"/>
  <c r="BP59" i="8"/>
  <c r="BO59" i="8"/>
  <c r="BF59" i="8"/>
  <c r="BE59" i="8"/>
  <c r="BA59" i="8"/>
  <c r="AT59" i="8"/>
  <c r="AS59" i="8"/>
  <c r="AL59" i="8"/>
  <c r="AK59" i="8"/>
  <c r="AA59" i="8"/>
  <c r="BP58" i="8"/>
  <c r="BO58" i="8"/>
  <c r="BF58" i="8"/>
  <c r="BE58" i="8"/>
  <c r="BA58" i="8"/>
  <c r="AT58" i="8"/>
  <c r="AS58" i="8"/>
  <c r="AL58" i="8"/>
  <c r="AK58" i="8"/>
  <c r="AA58" i="8"/>
  <c r="BP57" i="8"/>
  <c r="BO57" i="8"/>
  <c r="BF57" i="8"/>
  <c r="BE57" i="8"/>
  <c r="BA57" i="8"/>
  <c r="AT57" i="8"/>
  <c r="AS57" i="8"/>
  <c r="AL57" i="8"/>
  <c r="AK57" i="8"/>
  <c r="AA57" i="8"/>
  <c r="BP56" i="8"/>
  <c r="BO56" i="8"/>
  <c r="BF56" i="8"/>
  <c r="BE56" i="8"/>
  <c r="BA56" i="8"/>
  <c r="AT56" i="8"/>
  <c r="AS56" i="8"/>
  <c r="AL56" i="8"/>
  <c r="AK56" i="8"/>
  <c r="AA56" i="8"/>
  <c r="BP55" i="8"/>
  <c r="BO55" i="8"/>
  <c r="BF55" i="8"/>
  <c r="BE55" i="8"/>
  <c r="BA55" i="8"/>
  <c r="AT55" i="8"/>
  <c r="AS55" i="8"/>
  <c r="AL55" i="8"/>
  <c r="AK55" i="8"/>
  <c r="AA55" i="8"/>
  <c r="BP54" i="8"/>
  <c r="BO54" i="8"/>
  <c r="BF54" i="8"/>
  <c r="BE54" i="8"/>
  <c r="BA54" i="8"/>
  <c r="AT54" i="8"/>
  <c r="AS54" i="8"/>
  <c r="AL54" i="8"/>
  <c r="AK54" i="8"/>
  <c r="AA54" i="8"/>
  <c r="BP53" i="8"/>
  <c r="BO53" i="8"/>
  <c r="BF53" i="8"/>
  <c r="BE53" i="8"/>
  <c r="BA53" i="8"/>
  <c r="AT53" i="8"/>
  <c r="AS53" i="8"/>
  <c r="AL53" i="8"/>
  <c r="AK53" i="8"/>
  <c r="AA53" i="8"/>
  <c r="BP52" i="8"/>
  <c r="BO52" i="8"/>
  <c r="BF52" i="8"/>
  <c r="BE52" i="8"/>
  <c r="BA52" i="8"/>
  <c r="AT52" i="8"/>
  <c r="AS52" i="8"/>
  <c r="AL52" i="8"/>
  <c r="AK52" i="8"/>
  <c r="AA52" i="8"/>
  <c r="BP51" i="8"/>
  <c r="BO51" i="8"/>
  <c r="BF51" i="8"/>
  <c r="BE51" i="8"/>
  <c r="BA51" i="8"/>
  <c r="AT51" i="8"/>
  <c r="AS51" i="8"/>
  <c r="AL51" i="8"/>
  <c r="AK51" i="8"/>
  <c r="AA51" i="8"/>
  <c r="BP50" i="8"/>
  <c r="BO50" i="8"/>
  <c r="BF50" i="8"/>
  <c r="BE50" i="8"/>
  <c r="BA50" i="8"/>
  <c r="AT50" i="8"/>
  <c r="AS50" i="8"/>
  <c r="AL50" i="8"/>
  <c r="AK50" i="8"/>
  <c r="AA50" i="8"/>
  <c r="BP49" i="8"/>
  <c r="BO49" i="8"/>
  <c r="BF49" i="8"/>
  <c r="BE49" i="8"/>
  <c r="BA49" i="8"/>
  <c r="AT49" i="8"/>
  <c r="AS49" i="8"/>
  <c r="AL49" i="8"/>
  <c r="AK49" i="8"/>
  <c r="AA49" i="8"/>
  <c r="BP48" i="8"/>
  <c r="BO48" i="8"/>
  <c r="BF48" i="8"/>
  <c r="BE48" i="8"/>
  <c r="BA48" i="8"/>
  <c r="AT48" i="8"/>
  <c r="AS48" i="8"/>
  <c r="AL48" i="8"/>
  <c r="AK48" i="8"/>
  <c r="AA48" i="8"/>
  <c r="BP47" i="8"/>
  <c r="BO47" i="8"/>
  <c r="BF47" i="8"/>
  <c r="BE47" i="8"/>
  <c r="BA47" i="8"/>
  <c r="AT47" i="8"/>
  <c r="AS47" i="8"/>
  <c r="AL47" i="8"/>
  <c r="AK47" i="8"/>
  <c r="AA47" i="8"/>
  <c r="BP46" i="8"/>
  <c r="BO46" i="8"/>
  <c r="BF46" i="8"/>
  <c r="BE46" i="8"/>
  <c r="BA46" i="8"/>
  <c r="AT46" i="8"/>
  <c r="AS46" i="8"/>
  <c r="AL46" i="8"/>
  <c r="AK46" i="8"/>
  <c r="AA46" i="8"/>
  <c r="BP45" i="8"/>
  <c r="BO45" i="8"/>
  <c r="BF45" i="8"/>
  <c r="BE45" i="8"/>
  <c r="BA45" i="8"/>
  <c r="AT45" i="8"/>
  <c r="AS45" i="8"/>
  <c r="AL45" i="8"/>
  <c r="AK45" i="8"/>
  <c r="AA45" i="8"/>
  <c r="BP44" i="8"/>
  <c r="BO44" i="8"/>
  <c r="BF44" i="8"/>
  <c r="BE44" i="8"/>
  <c r="BA44" i="8"/>
  <c r="AT44" i="8"/>
  <c r="AS44" i="8"/>
  <c r="AL44" i="8"/>
  <c r="AK44" i="8"/>
  <c r="AA44" i="8"/>
  <c r="BP43" i="8"/>
  <c r="BO43" i="8"/>
  <c r="BF43" i="8"/>
  <c r="BE43" i="8"/>
  <c r="BA43" i="8"/>
  <c r="AT43" i="8"/>
  <c r="AS43" i="8"/>
  <c r="AL43" i="8"/>
  <c r="AK43" i="8"/>
  <c r="AA43" i="8"/>
  <c r="BP42" i="8"/>
  <c r="BO42" i="8"/>
  <c r="BF42" i="8"/>
  <c r="BE42" i="8"/>
  <c r="BA42" i="8"/>
  <c r="AT42" i="8"/>
  <c r="AS42" i="8"/>
  <c r="AL42" i="8"/>
  <c r="AK42" i="8"/>
  <c r="AA42" i="8"/>
  <c r="BP41" i="8"/>
  <c r="BO41" i="8"/>
  <c r="BF41" i="8"/>
  <c r="BE41" i="8"/>
  <c r="BA41" i="8"/>
  <c r="AT41" i="8"/>
  <c r="AS41" i="8"/>
  <c r="AL41" i="8"/>
  <c r="AK41" i="8"/>
  <c r="AA41" i="8"/>
  <c r="BP40" i="8"/>
  <c r="BO40" i="8"/>
  <c r="BF40" i="8"/>
  <c r="BE40" i="8"/>
  <c r="BA40" i="8"/>
  <c r="AT40" i="8"/>
  <c r="AS40" i="8"/>
  <c r="AL40" i="8"/>
  <c r="AK40" i="8"/>
  <c r="AA40" i="8"/>
  <c r="BP39" i="8"/>
  <c r="BO39" i="8"/>
  <c r="BF39" i="8"/>
  <c r="BE39" i="8"/>
  <c r="BA39" i="8"/>
  <c r="AT39" i="8"/>
  <c r="AS39" i="8"/>
  <c r="AL39" i="8"/>
  <c r="AK39" i="8"/>
  <c r="AA39" i="8"/>
  <c r="BP38" i="8"/>
  <c r="BO38" i="8"/>
  <c r="BF38" i="8"/>
  <c r="BE38" i="8"/>
  <c r="BA38" i="8"/>
  <c r="AT38" i="8"/>
  <c r="AS38" i="8"/>
  <c r="AL38" i="8"/>
  <c r="AK38" i="8"/>
  <c r="AA38" i="8"/>
  <c r="BP37" i="8"/>
  <c r="BO37" i="8"/>
  <c r="BF37" i="8"/>
  <c r="BE37" i="8"/>
  <c r="BA37" i="8"/>
  <c r="AT37" i="8"/>
  <c r="AS37" i="8"/>
  <c r="AL37" i="8"/>
  <c r="AK37" i="8"/>
  <c r="AA37" i="8"/>
  <c r="BP36" i="8"/>
  <c r="BO36" i="8"/>
  <c r="BF36" i="8"/>
  <c r="BE36" i="8"/>
  <c r="BA36" i="8"/>
  <c r="AT36" i="8"/>
  <c r="AS36" i="8"/>
  <c r="AL36" i="8"/>
  <c r="AK36" i="8"/>
  <c r="AA36" i="8"/>
  <c r="BP35" i="8"/>
  <c r="BO35" i="8"/>
  <c r="BF35" i="8"/>
  <c r="BE35" i="8"/>
  <c r="BA35" i="8"/>
  <c r="AT35" i="8"/>
  <c r="AS35" i="8"/>
  <c r="AL35" i="8"/>
  <c r="AK35" i="8"/>
  <c r="AA35" i="8"/>
  <c r="BP34" i="8"/>
  <c r="BO34" i="8"/>
  <c r="BF34" i="8"/>
  <c r="BE34" i="8"/>
  <c r="BA34" i="8"/>
  <c r="AT34" i="8"/>
  <c r="AS34" i="8"/>
  <c r="AL34" i="8"/>
  <c r="AK34" i="8"/>
  <c r="AA34" i="8"/>
  <c r="BP33" i="8"/>
  <c r="BO33" i="8"/>
  <c r="BF33" i="8"/>
  <c r="BE33" i="8"/>
  <c r="BA33" i="8"/>
  <c r="AT33" i="8"/>
  <c r="AS33" i="8"/>
  <c r="AL33" i="8"/>
  <c r="AK33" i="8"/>
  <c r="AA33" i="8"/>
  <c r="BP32" i="8"/>
  <c r="BO32" i="8"/>
  <c r="BF32" i="8"/>
  <c r="BE32" i="8"/>
  <c r="BA32" i="8"/>
  <c r="AT32" i="8"/>
  <c r="AS32" i="8"/>
  <c r="AL32" i="8"/>
  <c r="AK32" i="8"/>
  <c r="AA32" i="8"/>
  <c r="BP31" i="8"/>
  <c r="BO31" i="8"/>
  <c r="BF31" i="8"/>
  <c r="BE31" i="8"/>
  <c r="BA31" i="8"/>
  <c r="AT31" i="8"/>
  <c r="AS31" i="8"/>
  <c r="AL31" i="8"/>
  <c r="AK31" i="8"/>
  <c r="AA31" i="8"/>
  <c r="BP30" i="8"/>
  <c r="BO30" i="8"/>
  <c r="BF30" i="8"/>
  <c r="BE30" i="8"/>
  <c r="BA30" i="8"/>
  <c r="AT30" i="8"/>
  <c r="AS30" i="8"/>
  <c r="AL30" i="8"/>
  <c r="AK30" i="8"/>
  <c r="AA30" i="8"/>
  <c r="BP29" i="8"/>
  <c r="BO29" i="8"/>
  <c r="BF29" i="8"/>
  <c r="BE29" i="8"/>
  <c r="BA29" i="8"/>
  <c r="AT29" i="8"/>
  <c r="AS29" i="8"/>
  <c r="AL29" i="8"/>
  <c r="AK29" i="8"/>
  <c r="AA29" i="8"/>
  <c r="BP28" i="8"/>
  <c r="BO28" i="8"/>
  <c r="BF28" i="8"/>
  <c r="BE28" i="8"/>
  <c r="BA28" i="8"/>
  <c r="AT28" i="8"/>
  <c r="AS28" i="8"/>
  <c r="AL28" i="8"/>
  <c r="AK28" i="8"/>
  <c r="AA28" i="8"/>
  <c r="BP27" i="8"/>
  <c r="BO27" i="8"/>
  <c r="BF27" i="8"/>
  <c r="BE27" i="8"/>
  <c r="BA27" i="8"/>
  <c r="AT27" i="8"/>
  <c r="AS27" i="8"/>
  <c r="AL27" i="8"/>
  <c r="AK27" i="8"/>
  <c r="AA27" i="8"/>
  <c r="BP26" i="8"/>
  <c r="BO26" i="8"/>
  <c r="BF26" i="8"/>
  <c r="BE26" i="8"/>
  <c r="BA26" i="8"/>
  <c r="AT26" i="8"/>
  <c r="AS26" i="8"/>
  <c r="AL26" i="8"/>
  <c r="AK26" i="8"/>
  <c r="AA26" i="8"/>
  <c r="BP25" i="8"/>
  <c r="BO25" i="8"/>
  <c r="BF25" i="8"/>
  <c r="BE25" i="8"/>
  <c r="BA25" i="8"/>
  <c r="AT25" i="8"/>
  <c r="AS25" i="8"/>
  <c r="AL25" i="8"/>
  <c r="AK25" i="8"/>
  <c r="AA25" i="8"/>
  <c r="BP24" i="8"/>
  <c r="BO24" i="8"/>
  <c r="BF24" i="8"/>
  <c r="BE24" i="8"/>
  <c r="BA24" i="8"/>
  <c r="AT24" i="8"/>
  <c r="AS24" i="8"/>
  <c r="AL24" i="8"/>
  <c r="AK24" i="8"/>
  <c r="AA24" i="8"/>
  <c r="BP23" i="8"/>
  <c r="BO23" i="8"/>
  <c r="BF23" i="8"/>
  <c r="BE23" i="8"/>
  <c r="BA23" i="8"/>
  <c r="AT23" i="8"/>
  <c r="AS23" i="8"/>
  <c r="AL23" i="8"/>
  <c r="AK23" i="8"/>
  <c r="AA23" i="8"/>
  <c r="BP22" i="8"/>
  <c r="BO22" i="8"/>
  <c r="BF22" i="8"/>
  <c r="BE22" i="8"/>
  <c r="BA22" i="8"/>
  <c r="AT22" i="8"/>
  <c r="AS22" i="8"/>
  <c r="AL22" i="8"/>
  <c r="AK22" i="8"/>
  <c r="AA22" i="8"/>
  <c r="BP21" i="8"/>
  <c r="BO21" i="8"/>
  <c r="BF21" i="8"/>
  <c r="BE21" i="8"/>
  <c r="BA21" i="8"/>
  <c r="AT21" i="8"/>
  <c r="AS21" i="8"/>
  <c r="AL21" i="8"/>
  <c r="AK21" i="8"/>
  <c r="AA21" i="8"/>
  <c r="BP20" i="8"/>
  <c r="BO20" i="8"/>
  <c r="BF20" i="8"/>
  <c r="BE20" i="8"/>
  <c r="BA20" i="8"/>
  <c r="AT20" i="8"/>
  <c r="AS20" i="8"/>
  <c r="AL20" i="8"/>
  <c r="AK20" i="8"/>
  <c r="AA20" i="8"/>
  <c r="BP19" i="8"/>
  <c r="BO19" i="8"/>
  <c r="BF19" i="8"/>
  <c r="BE19" i="8"/>
  <c r="BA19" i="8"/>
  <c r="AT19" i="8"/>
  <c r="AS19" i="8"/>
  <c r="AL19" i="8"/>
  <c r="AK19" i="8"/>
  <c r="AA19" i="8"/>
  <c r="BP18" i="8"/>
  <c r="BO18" i="8"/>
  <c r="BF18" i="8"/>
  <c r="BE18" i="8"/>
  <c r="BA18" i="8"/>
  <c r="AT18" i="8"/>
  <c r="AS18" i="8"/>
  <c r="AL18" i="8"/>
  <c r="AK18" i="8"/>
  <c r="AA18" i="8"/>
  <c r="BP17" i="8"/>
  <c r="BO17" i="8"/>
  <c r="BF17" i="8"/>
  <c r="BE17" i="8"/>
  <c r="BA17" i="8"/>
  <c r="AT17" i="8"/>
  <c r="AS17" i="8"/>
  <c r="AS181" i="8" s="1"/>
  <c r="AL17" i="8"/>
  <c r="AK17" i="8"/>
  <c r="AA17" i="8"/>
  <c r="BP16" i="8"/>
  <c r="BP181" i="8" s="1"/>
  <c r="BO16" i="8"/>
  <c r="BF16" i="8"/>
  <c r="BF181" i="8" s="1"/>
  <c r="BE16" i="8"/>
  <c r="BE181" i="8" s="1"/>
  <c r="BA16" i="8"/>
  <c r="BA181" i="8" s="1"/>
  <c r="AT16" i="8"/>
  <c r="AT181" i="8" s="1"/>
  <c r="AS16" i="8"/>
  <c r="AL16" i="8"/>
  <c r="AL181" i="8" s="1"/>
  <c r="AK16" i="8"/>
  <c r="AK181" i="8" s="1"/>
  <c r="AA16" i="8"/>
  <c r="AA181" i="8" s="1"/>
  <c r="BX135" i="7" l="1"/>
  <c r="BW135" i="7"/>
  <c r="BV135" i="7"/>
  <c r="BU135" i="7"/>
  <c r="BT135" i="7"/>
  <c r="BS135" i="7"/>
  <c r="BR135" i="7"/>
  <c r="BQ135" i="7"/>
  <c r="BN135" i="7"/>
  <c r="BM135" i="7"/>
  <c r="BL135" i="7"/>
  <c r="BK135" i="7"/>
  <c r="BJ135" i="7"/>
  <c r="BI135" i="7"/>
  <c r="BH135" i="7"/>
  <c r="BG135" i="7"/>
  <c r="AZ135" i="7"/>
  <c r="AY135" i="7"/>
  <c r="AX135" i="7"/>
  <c r="AW135" i="7"/>
  <c r="AV135" i="7"/>
  <c r="AU135" i="7"/>
  <c r="AR135" i="7"/>
  <c r="AQ135" i="7"/>
  <c r="AP135" i="7"/>
  <c r="AO135" i="7"/>
  <c r="AN135" i="7"/>
  <c r="AM135" i="7"/>
  <c r="AJ135" i="7"/>
  <c r="AI135" i="7"/>
  <c r="AH135" i="7"/>
  <c r="AG135" i="7"/>
  <c r="AF135" i="7"/>
  <c r="AE135" i="7"/>
  <c r="AD135" i="7"/>
  <c r="AC135" i="7"/>
  <c r="AB135" i="7"/>
  <c r="U135" i="7"/>
  <c r="T135" i="7"/>
  <c r="S135" i="7"/>
  <c r="R135" i="7"/>
  <c r="Q135" i="7"/>
  <c r="P135" i="7"/>
  <c r="O135" i="7"/>
  <c r="N135" i="7"/>
  <c r="M135" i="7"/>
  <c r="L135" i="7"/>
  <c r="K135" i="7"/>
  <c r="J135" i="7"/>
  <c r="I135" i="7"/>
  <c r="H135" i="7"/>
  <c r="BP134" i="7"/>
  <c r="BO134" i="7"/>
  <c r="BF134" i="7"/>
  <c r="BE134" i="7"/>
  <c r="BA134" i="7"/>
  <c r="AT134" i="7"/>
  <c r="AS134" i="7"/>
  <c r="AL134" i="7"/>
  <c r="AK134" i="7"/>
  <c r="AA134" i="7"/>
  <c r="BP133" i="7"/>
  <c r="BO133" i="7"/>
  <c r="BF133" i="7"/>
  <c r="BE133" i="7"/>
  <c r="BA133" i="7"/>
  <c r="AT133" i="7"/>
  <c r="AS133" i="7"/>
  <c r="AL133" i="7"/>
  <c r="AK133" i="7"/>
  <c r="AA133" i="7"/>
  <c r="BP132" i="7"/>
  <c r="BO132" i="7"/>
  <c r="BF132" i="7"/>
  <c r="BE132" i="7"/>
  <c r="BA132" i="7"/>
  <c r="AT132" i="7"/>
  <c r="AS132" i="7"/>
  <c r="AL132" i="7"/>
  <c r="AK132" i="7"/>
  <c r="AA132" i="7"/>
  <c r="BP131" i="7"/>
  <c r="BO131" i="7"/>
  <c r="BF131" i="7"/>
  <c r="BE131" i="7"/>
  <c r="BA131" i="7"/>
  <c r="AT131" i="7"/>
  <c r="AS131" i="7"/>
  <c r="AL131" i="7"/>
  <c r="AK131" i="7"/>
  <c r="AA131" i="7"/>
  <c r="BP130" i="7"/>
  <c r="BO130" i="7"/>
  <c r="BF130" i="7"/>
  <c r="BE130" i="7"/>
  <c r="BA130" i="7"/>
  <c r="AT130" i="7"/>
  <c r="AS130" i="7"/>
  <c r="AL130" i="7"/>
  <c r="AK130" i="7"/>
  <c r="AA130" i="7"/>
  <c r="BP129" i="7"/>
  <c r="BO129" i="7"/>
  <c r="BF129" i="7"/>
  <c r="BE129" i="7"/>
  <c r="BA129" i="7"/>
  <c r="AT129" i="7"/>
  <c r="AS129" i="7"/>
  <c r="AL129" i="7"/>
  <c r="AK129" i="7"/>
  <c r="AA129" i="7"/>
  <c r="BP128" i="7"/>
  <c r="BO128" i="7"/>
  <c r="BF128" i="7"/>
  <c r="BE128" i="7"/>
  <c r="BA128" i="7"/>
  <c r="AT128" i="7"/>
  <c r="AS128" i="7"/>
  <c r="AL128" i="7"/>
  <c r="AK128" i="7"/>
  <c r="AA128" i="7"/>
  <c r="BP127" i="7"/>
  <c r="BO127" i="7"/>
  <c r="BF127" i="7"/>
  <c r="BE127" i="7"/>
  <c r="BA127" i="7"/>
  <c r="AT127" i="7"/>
  <c r="AS127" i="7"/>
  <c r="AL127" i="7"/>
  <c r="AK127" i="7"/>
  <c r="AA127" i="7"/>
  <c r="BP126" i="7"/>
  <c r="BO126" i="7"/>
  <c r="BF126" i="7"/>
  <c r="BE126" i="7"/>
  <c r="BA126" i="7"/>
  <c r="AT126" i="7"/>
  <c r="AS126" i="7"/>
  <c r="AL126" i="7"/>
  <c r="AK126" i="7"/>
  <c r="AA126" i="7"/>
  <c r="BP125" i="7"/>
  <c r="BO125" i="7"/>
  <c r="BF125" i="7"/>
  <c r="BE125" i="7"/>
  <c r="BA125" i="7"/>
  <c r="AT125" i="7"/>
  <c r="AS125" i="7"/>
  <c r="AL125" i="7"/>
  <c r="AK125" i="7"/>
  <c r="AA125" i="7"/>
  <c r="BP124" i="7"/>
  <c r="BO124" i="7"/>
  <c r="BF124" i="7"/>
  <c r="BE124" i="7"/>
  <c r="BA124" i="7"/>
  <c r="AT124" i="7"/>
  <c r="AS124" i="7"/>
  <c r="AL124" i="7"/>
  <c r="AK124" i="7"/>
  <c r="AA124" i="7"/>
  <c r="BP123" i="7"/>
  <c r="BO123" i="7"/>
  <c r="BF123" i="7"/>
  <c r="BE123" i="7"/>
  <c r="BA123" i="7"/>
  <c r="AT123" i="7"/>
  <c r="AS123" i="7"/>
  <c r="AL123" i="7"/>
  <c r="AK123" i="7"/>
  <c r="AA123" i="7"/>
  <c r="BP122" i="7"/>
  <c r="BO122" i="7"/>
  <c r="BF122" i="7"/>
  <c r="BE122" i="7"/>
  <c r="BA122" i="7"/>
  <c r="AT122" i="7"/>
  <c r="AS122" i="7"/>
  <c r="AL122" i="7"/>
  <c r="AK122" i="7"/>
  <c r="AA122" i="7"/>
  <c r="BP121" i="7"/>
  <c r="BO121" i="7"/>
  <c r="BF121" i="7"/>
  <c r="BE121" i="7"/>
  <c r="BA121" i="7"/>
  <c r="AT121" i="7"/>
  <c r="AS121" i="7"/>
  <c r="AL121" i="7"/>
  <c r="AK121" i="7"/>
  <c r="AA121" i="7"/>
  <c r="BP120" i="7"/>
  <c r="BO120" i="7"/>
  <c r="BF120" i="7"/>
  <c r="BE120" i="7"/>
  <c r="BA120" i="7"/>
  <c r="AT120" i="7"/>
  <c r="AS120" i="7"/>
  <c r="AL120" i="7"/>
  <c r="AK120" i="7"/>
  <c r="AA120" i="7"/>
  <c r="BP119" i="7"/>
  <c r="BO119" i="7"/>
  <c r="BF119" i="7"/>
  <c r="BE119" i="7"/>
  <c r="BA119" i="7"/>
  <c r="AT119" i="7"/>
  <c r="AS119" i="7"/>
  <c r="AL119" i="7"/>
  <c r="AK119" i="7"/>
  <c r="AA119" i="7"/>
  <c r="BP118" i="7"/>
  <c r="BO118" i="7"/>
  <c r="BF118" i="7"/>
  <c r="BE118" i="7"/>
  <c r="BA118" i="7"/>
  <c r="AT118" i="7"/>
  <c r="AS118" i="7"/>
  <c r="AL118" i="7"/>
  <c r="AK118" i="7"/>
  <c r="AA118" i="7"/>
  <c r="BP117" i="7"/>
  <c r="BO117" i="7"/>
  <c r="BF117" i="7"/>
  <c r="BE117" i="7"/>
  <c r="BA117" i="7"/>
  <c r="AT117" i="7"/>
  <c r="AS117" i="7"/>
  <c r="AL117" i="7"/>
  <c r="AK117" i="7"/>
  <c r="AA117" i="7"/>
  <c r="BP116" i="7"/>
  <c r="BO116" i="7"/>
  <c r="BF116" i="7"/>
  <c r="BE116" i="7"/>
  <c r="BA116" i="7"/>
  <c r="AT116" i="7"/>
  <c r="AS116" i="7"/>
  <c r="AL116" i="7"/>
  <c r="AK116" i="7"/>
  <c r="AA116" i="7"/>
  <c r="BP115" i="7"/>
  <c r="BO115" i="7"/>
  <c r="BF115" i="7"/>
  <c r="BE115" i="7"/>
  <c r="BA115" i="7"/>
  <c r="AT115" i="7"/>
  <c r="AS115" i="7"/>
  <c r="AL115" i="7"/>
  <c r="AK115" i="7"/>
  <c r="AA115" i="7"/>
  <c r="BP114" i="7"/>
  <c r="BO114" i="7"/>
  <c r="BF114" i="7"/>
  <c r="BE114" i="7"/>
  <c r="BA114" i="7"/>
  <c r="AT114" i="7"/>
  <c r="AS114" i="7"/>
  <c r="AL114" i="7"/>
  <c r="AK114" i="7"/>
  <c r="AA114" i="7"/>
  <c r="BP113" i="7"/>
  <c r="BO113" i="7"/>
  <c r="BF113" i="7"/>
  <c r="BE113" i="7"/>
  <c r="BA113" i="7"/>
  <c r="AT113" i="7"/>
  <c r="AS113" i="7"/>
  <c r="AL113" i="7"/>
  <c r="AK113" i="7"/>
  <c r="AA113" i="7"/>
  <c r="BP112" i="7"/>
  <c r="BO112" i="7"/>
  <c r="BF112" i="7"/>
  <c r="BE112" i="7"/>
  <c r="BA112" i="7"/>
  <c r="AT112" i="7"/>
  <c r="AS112" i="7"/>
  <c r="AL112" i="7"/>
  <c r="AK112" i="7"/>
  <c r="AA112" i="7"/>
  <c r="BP111" i="7"/>
  <c r="BO111" i="7"/>
  <c r="BF111" i="7"/>
  <c r="BE111" i="7"/>
  <c r="BA111" i="7"/>
  <c r="AT111" i="7"/>
  <c r="AS111" i="7"/>
  <c r="AL111" i="7"/>
  <c r="AK111" i="7"/>
  <c r="AA111" i="7"/>
  <c r="BP110" i="7"/>
  <c r="BO110" i="7"/>
  <c r="BF110" i="7"/>
  <c r="BE110" i="7"/>
  <c r="BA110" i="7"/>
  <c r="AT110" i="7"/>
  <c r="AS110" i="7"/>
  <c r="AL110" i="7"/>
  <c r="AK110" i="7"/>
  <c r="AA110" i="7"/>
  <c r="BP109" i="7"/>
  <c r="BO109" i="7"/>
  <c r="BF109" i="7"/>
  <c r="BE109" i="7"/>
  <c r="BA109" i="7"/>
  <c r="AT109" i="7"/>
  <c r="AS109" i="7"/>
  <c r="AL109" i="7"/>
  <c r="AK109" i="7"/>
  <c r="AA109" i="7"/>
  <c r="BP108" i="7"/>
  <c r="BO108" i="7"/>
  <c r="BF108" i="7"/>
  <c r="BE108" i="7"/>
  <c r="BA108" i="7"/>
  <c r="AT108" i="7"/>
  <c r="AS108" i="7"/>
  <c r="AL108" i="7"/>
  <c r="AK108" i="7"/>
  <c r="AA108" i="7"/>
  <c r="BP107" i="7"/>
  <c r="BO107" i="7"/>
  <c r="BF107" i="7"/>
  <c r="BE107" i="7"/>
  <c r="BA107" i="7"/>
  <c r="AT107" i="7"/>
  <c r="AS107" i="7"/>
  <c r="AL107" i="7"/>
  <c r="AK107" i="7"/>
  <c r="AA107" i="7"/>
  <c r="BP106" i="7"/>
  <c r="BO106" i="7"/>
  <c r="BF106" i="7"/>
  <c r="BE106" i="7"/>
  <c r="BA106" i="7"/>
  <c r="AT106" i="7"/>
  <c r="AS106" i="7"/>
  <c r="AL106" i="7"/>
  <c r="AK106" i="7"/>
  <c r="AA106" i="7"/>
  <c r="BP105" i="7"/>
  <c r="BO105" i="7"/>
  <c r="BF105" i="7"/>
  <c r="BE105" i="7"/>
  <c r="BA105" i="7"/>
  <c r="AT105" i="7"/>
  <c r="AS105" i="7"/>
  <c r="AL105" i="7"/>
  <c r="AK105" i="7"/>
  <c r="AA105" i="7"/>
  <c r="BP104" i="7"/>
  <c r="BO104" i="7"/>
  <c r="BF104" i="7"/>
  <c r="BE104" i="7"/>
  <c r="BA104" i="7"/>
  <c r="AT104" i="7"/>
  <c r="AS104" i="7"/>
  <c r="AL104" i="7"/>
  <c r="AK104" i="7"/>
  <c r="AA104" i="7"/>
  <c r="BP103" i="7"/>
  <c r="BO103" i="7"/>
  <c r="BF103" i="7"/>
  <c r="BE103" i="7"/>
  <c r="BA103" i="7"/>
  <c r="AT103" i="7"/>
  <c r="AS103" i="7"/>
  <c r="AL103" i="7"/>
  <c r="AK103" i="7"/>
  <c r="AA103" i="7"/>
  <c r="BP102" i="7"/>
  <c r="BO102" i="7"/>
  <c r="BF102" i="7"/>
  <c r="BE102" i="7"/>
  <c r="BA102" i="7"/>
  <c r="AT102" i="7"/>
  <c r="AS102" i="7"/>
  <c r="AL102" i="7"/>
  <c r="AK102" i="7"/>
  <c r="AA102" i="7"/>
  <c r="BP101" i="7"/>
  <c r="BO101" i="7"/>
  <c r="BF101" i="7"/>
  <c r="BE101" i="7"/>
  <c r="BA101" i="7"/>
  <c r="AT101" i="7"/>
  <c r="AS101" i="7"/>
  <c r="AL101" i="7"/>
  <c r="AK101" i="7"/>
  <c r="AA101" i="7"/>
  <c r="BP100" i="7"/>
  <c r="BO100" i="7"/>
  <c r="BF100" i="7"/>
  <c r="BE100" i="7"/>
  <c r="BA100" i="7"/>
  <c r="AT100" i="7"/>
  <c r="AS100" i="7"/>
  <c r="AL100" i="7"/>
  <c r="AK100" i="7"/>
  <c r="AA100" i="7"/>
  <c r="BP99" i="7"/>
  <c r="BO99" i="7"/>
  <c r="BF99" i="7"/>
  <c r="BE99" i="7"/>
  <c r="BA99" i="7"/>
  <c r="AT99" i="7"/>
  <c r="AS99" i="7"/>
  <c r="AL99" i="7"/>
  <c r="AK99" i="7"/>
  <c r="AA99" i="7"/>
  <c r="BP98" i="7"/>
  <c r="BO98" i="7"/>
  <c r="BF98" i="7"/>
  <c r="BE98" i="7"/>
  <c r="BA98" i="7"/>
  <c r="AT98" i="7"/>
  <c r="AS98" i="7"/>
  <c r="AL98" i="7"/>
  <c r="AK98" i="7"/>
  <c r="AA98" i="7"/>
  <c r="BP97" i="7"/>
  <c r="BO97" i="7"/>
  <c r="BF97" i="7"/>
  <c r="BE97" i="7"/>
  <c r="BA97" i="7"/>
  <c r="AT97" i="7"/>
  <c r="AS97" i="7"/>
  <c r="AL97" i="7"/>
  <c r="AK97" i="7"/>
  <c r="AA97" i="7"/>
  <c r="BP96" i="7"/>
  <c r="BO96" i="7"/>
  <c r="BF96" i="7"/>
  <c r="BE96" i="7"/>
  <c r="BA96" i="7"/>
  <c r="AT96" i="7"/>
  <c r="AS96" i="7"/>
  <c r="AL96" i="7"/>
  <c r="AK96" i="7"/>
  <c r="AA96" i="7"/>
  <c r="BP95" i="7"/>
  <c r="BO95" i="7"/>
  <c r="BF95" i="7"/>
  <c r="BE95" i="7"/>
  <c r="BA95" i="7"/>
  <c r="AT95" i="7"/>
  <c r="AS95" i="7"/>
  <c r="AL95" i="7"/>
  <c r="AK95" i="7"/>
  <c r="AA95" i="7"/>
  <c r="BP94" i="7"/>
  <c r="BO94" i="7"/>
  <c r="BF94" i="7"/>
  <c r="BE94" i="7"/>
  <c r="BA94" i="7"/>
  <c r="AT94" i="7"/>
  <c r="AS94" i="7"/>
  <c r="AL94" i="7"/>
  <c r="AK94" i="7"/>
  <c r="AA94" i="7"/>
  <c r="BP93" i="7"/>
  <c r="BO93" i="7"/>
  <c r="BF93" i="7"/>
  <c r="BE93" i="7"/>
  <c r="BA93" i="7"/>
  <c r="AT93" i="7"/>
  <c r="AS93" i="7"/>
  <c r="AL93" i="7"/>
  <c r="AK93" i="7"/>
  <c r="AA93" i="7"/>
  <c r="BP92" i="7"/>
  <c r="BO92" i="7"/>
  <c r="BF92" i="7"/>
  <c r="BE92" i="7"/>
  <c r="BA92" i="7"/>
  <c r="AT92" i="7"/>
  <c r="AS92" i="7"/>
  <c r="AL92" i="7"/>
  <c r="AK92" i="7"/>
  <c r="AA92" i="7"/>
  <c r="BP91" i="7"/>
  <c r="BO91" i="7"/>
  <c r="BF91" i="7"/>
  <c r="BE91" i="7"/>
  <c r="BA91" i="7"/>
  <c r="AT91" i="7"/>
  <c r="AS91" i="7"/>
  <c r="AL91" i="7"/>
  <c r="AK91" i="7"/>
  <c r="AA91" i="7"/>
  <c r="BP90" i="7"/>
  <c r="BO90" i="7"/>
  <c r="BF90" i="7"/>
  <c r="BE90" i="7"/>
  <c r="BA90" i="7"/>
  <c r="AT90" i="7"/>
  <c r="AS90" i="7"/>
  <c r="AL90" i="7"/>
  <c r="AK90" i="7"/>
  <c r="AA90" i="7"/>
  <c r="BP89" i="7"/>
  <c r="BO89" i="7"/>
  <c r="BF89" i="7"/>
  <c r="BE89" i="7"/>
  <c r="BA89" i="7"/>
  <c r="AT89" i="7"/>
  <c r="AS89" i="7"/>
  <c r="AL89" i="7"/>
  <c r="AK89" i="7"/>
  <c r="AA89" i="7"/>
  <c r="BP88" i="7"/>
  <c r="BO88" i="7"/>
  <c r="BF88" i="7"/>
  <c r="BE88" i="7"/>
  <c r="BA88" i="7"/>
  <c r="AT88" i="7"/>
  <c r="AS88" i="7"/>
  <c r="AL88" i="7"/>
  <c r="AK88" i="7"/>
  <c r="AA88" i="7"/>
  <c r="BP87" i="7"/>
  <c r="BO87" i="7"/>
  <c r="BF87" i="7"/>
  <c r="BE87" i="7"/>
  <c r="BA87" i="7"/>
  <c r="AT87" i="7"/>
  <c r="AS87" i="7"/>
  <c r="AL87" i="7"/>
  <c r="AK87" i="7"/>
  <c r="AA87" i="7"/>
  <c r="BP86" i="7"/>
  <c r="BO86" i="7"/>
  <c r="BF86" i="7"/>
  <c r="BE86" i="7"/>
  <c r="BA86" i="7"/>
  <c r="AT86" i="7"/>
  <c r="AS86" i="7"/>
  <c r="AL86" i="7"/>
  <c r="AK86" i="7"/>
  <c r="AA86" i="7"/>
  <c r="BP85" i="7"/>
  <c r="BO85" i="7"/>
  <c r="BF85" i="7"/>
  <c r="BE85" i="7"/>
  <c r="BA85" i="7"/>
  <c r="AT85" i="7"/>
  <c r="AS85" i="7"/>
  <c r="AL85" i="7"/>
  <c r="AK85" i="7"/>
  <c r="AA85" i="7"/>
  <c r="BP84" i="7"/>
  <c r="BO84" i="7"/>
  <c r="BF84" i="7"/>
  <c r="BE84" i="7"/>
  <c r="BA84" i="7"/>
  <c r="AT84" i="7"/>
  <c r="AS84" i="7"/>
  <c r="AL84" i="7"/>
  <c r="AK84" i="7"/>
  <c r="AA84" i="7"/>
  <c r="BP83" i="7"/>
  <c r="BO83" i="7"/>
  <c r="BF83" i="7"/>
  <c r="BE83" i="7"/>
  <c r="BA83" i="7"/>
  <c r="AT83" i="7"/>
  <c r="AS83" i="7"/>
  <c r="AL83" i="7"/>
  <c r="AK83" i="7"/>
  <c r="AA83" i="7"/>
  <c r="BP82" i="7"/>
  <c r="BO82" i="7"/>
  <c r="BF82" i="7"/>
  <c r="BE82" i="7"/>
  <c r="BA82" i="7"/>
  <c r="AT82" i="7"/>
  <c r="AS82" i="7"/>
  <c r="AL82" i="7"/>
  <c r="AK82" i="7"/>
  <c r="AA82" i="7"/>
  <c r="BP81" i="7"/>
  <c r="BO81" i="7"/>
  <c r="BF81" i="7"/>
  <c r="BE81" i="7"/>
  <c r="BA81" i="7"/>
  <c r="AT81" i="7"/>
  <c r="AS81" i="7"/>
  <c r="AL81" i="7"/>
  <c r="AK81" i="7"/>
  <c r="AA81" i="7"/>
  <c r="BP80" i="7"/>
  <c r="BO80" i="7"/>
  <c r="BF80" i="7"/>
  <c r="BE80" i="7"/>
  <c r="BA80" i="7"/>
  <c r="AT80" i="7"/>
  <c r="AS80" i="7"/>
  <c r="AL80" i="7"/>
  <c r="AK80" i="7"/>
  <c r="AA80" i="7"/>
  <c r="BP79" i="7"/>
  <c r="BO79" i="7"/>
  <c r="BF79" i="7"/>
  <c r="BE79" i="7"/>
  <c r="BA79" i="7"/>
  <c r="AT79" i="7"/>
  <c r="AS79" i="7"/>
  <c r="AL79" i="7"/>
  <c r="AK79" i="7"/>
  <c r="AA79" i="7"/>
  <c r="BP78" i="7"/>
  <c r="BO78" i="7"/>
  <c r="BF78" i="7"/>
  <c r="BE78" i="7"/>
  <c r="BA78" i="7"/>
  <c r="AT78" i="7"/>
  <c r="AS78" i="7"/>
  <c r="AL78" i="7"/>
  <c r="AK78" i="7"/>
  <c r="AA78" i="7"/>
  <c r="BP77" i="7"/>
  <c r="BO77" i="7"/>
  <c r="BF77" i="7"/>
  <c r="BE77" i="7"/>
  <c r="BA77" i="7"/>
  <c r="AT77" i="7"/>
  <c r="AS77" i="7"/>
  <c r="AL77" i="7"/>
  <c r="AK77" i="7"/>
  <c r="AA77" i="7"/>
  <c r="BP76" i="7"/>
  <c r="BO76" i="7"/>
  <c r="BF76" i="7"/>
  <c r="BE76" i="7"/>
  <c r="BA76" i="7"/>
  <c r="AT76" i="7"/>
  <c r="AS76" i="7"/>
  <c r="AL76" i="7"/>
  <c r="AK76" i="7"/>
  <c r="AA76" i="7"/>
  <c r="BP75" i="7"/>
  <c r="BO75" i="7"/>
  <c r="BF75" i="7"/>
  <c r="BE75" i="7"/>
  <c r="BA75" i="7"/>
  <c r="AT75" i="7"/>
  <c r="AS75" i="7"/>
  <c r="AL75" i="7"/>
  <c r="AK75" i="7"/>
  <c r="AA75" i="7"/>
  <c r="BP74" i="7"/>
  <c r="BO74" i="7"/>
  <c r="BF74" i="7"/>
  <c r="BE74" i="7"/>
  <c r="BA74" i="7"/>
  <c r="AT74" i="7"/>
  <c r="AS74" i="7"/>
  <c r="AL74" i="7"/>
  <c r="AK74" i="7"/>
  <c r="AA74" i="7"/>
  <c r="BP73" i="7"/>
  <c r="BO73" i="7"/>
  <c r="BF73" i="7"/>
  <c r="BE73" i="7"/>
  <c r="BA73" i="7"/>
  <c r="AT73" i="7"/>
  <c r="AS73" i="7"/>
  <c r="AL73" i="7"/>
  <c r="AK73" i="7"/>
  <c r="AA73" i="7"/>
  <c r="BP72" i="7"/>
  <c r="BO72" i="7"/>
  <c r="BF72" i="7"/>
  <c r="BE72" i="7"/>
  <c r="BA72" i="7"/>
  <c r="AT72" i="7"/>
  <c r="AS72" i="7"/>
  <c r="AL72" i="7"/>
  <c r="AK72" i="7"/>
  <c r="AA72" i="7"/>
  <c r="BP71" i="7"/>
  <c r="BO71" i="7"/>
  <c r="BF71" i="7"/>
  <c r="BE71" i="7"/>
  <c r="BA71" i="7"/>
  <c r="AT71" i="7"/>
  <c r="AS71" i="7"/>
  <c r="AL71" i="7"/>
  <c r="AK71" i="7"/>
  <c r="AA71" i="7"/>
  <c r="BP70" i="7"/>
  <c r="BO70" i="7"/>
  <c r="BF70" i="7"/>
  <c r="BE70" i="7"/>
  <c r="BA70" i="7"/>
  <c r="AT70" i="7"/>
  <c r="AS70" i="7"/>
  <c r="AL70" i="7"/>
  <c r="AK70" i="7"/>
  <c r="AA70" i="7"/>
  <c r="BP69" i="7"/>
  <c r="BO69" i="7"/>
  <c r="BF69" i="7"/>
  <c r="BE69" i="7"/>
  <c r="BA69" i="7"/>
  <c r="AT69" i="7"/>
  <c r="AS69" i="7"/>
  <c r="AL69" i="7"/>
  <c r="AK69" i="7"/>
  <c r="AA69" i="7"/>
  <c r="BP68" i="7"/>
  <c r="BO68" i="7"/>
  <c r="BF68" i="7"/>
  <c r="BE68" i="7"/>
  <c r="BA68" i="7"/>
  <c r="AT68" i="7"/>
  <c r="AS68" i="7"/>
  <c r="AL68" i="7"/>
  <c r="AK68" i="7"/>
  <c r="AA68" i="7"/>
  <c r="BP67" i="7"/>
  <c r="BO67" i="7"/>
  <c r="BF67" i="7"/>
  <c r="BE67" i="7"/>
  <c r="BA67" i="7"/>
  <c r="AT67" i="7"/>
  <c r="AS67" i="7"/>
  <c r="AL67" i="7"/>
  <c r="AK67" i="7"/>
  <c r="AA67" i="7"/>
  <c r="BP66" i="7"/>
  <c r="BO66" i="7"/>
  <c r="BF66" i="7"/>
  <c r="BE66" i="7"/>
  <c r="BA66" i="7"/>
  <c r="AT66" i="7"/>
  <c r="AS66" i="7"/>
  <c r="AL66" i="7"/>
  <c r="AK66" i="7"/>
  <c r="AA66" i="7"/>
  <c r="BP65" i="7"/>
  <c r="BO65" i="7"/>
  <c r="BF65" i="7"/>
  <c r="BE65" i="7"/>
  <c r="BA65" i="7"/>
  <c r="AT65" i="7"/>
  <c r="AS65" i="7"/>
  <c r="AL65" i="7"/>
  <c r="AK65" i="7"/>
  <c r="AA65" i="7"/>
  <c r="BP64" i="7"/>
  <c r="BO64" i="7"/>
  <c r="BF64" i="7"/>
  <c r="BE64" i="7"/>
  <c r="BA64" i="7"/>
  <c r="AT64" i="7"/>
  <c r="AS64" i="7"/>
  <c r="AL64" i="7"/>
  <c r="AK64" i="7"/>
  <c r="AA64" i="7"/>
  <c r="BP63" i="7"/>
  <c r="BO63" i="7"/>
  <c r="BF63" i="7"/>
  <c r="BE63" i="7"/>
  <c r="BA63" i="7"/>
  <c r="AT63" i="7"/>
  <c r="AS63" i="7"/>
  <c r="AL63" i="7"/>
  <c r="AK63" i="7"/>
  <c r="AA63" i="7"/>
  <c r="BP62" i="7"/>
  <c r="BO62" i="7"/>
  <c r="BF62" i="7"/>
  <c r="BE62" i="7"/>
  <c r="BA62" i="7"/>
  <c r="AT62" i="7"/>
  <c r="AS62" i="7"/>
  <c r="AL62" i="7"/>
  <c r="AK62" i="7"/>
  <c r="AA62" i="7"/>
  <c r="BP61" i="7"/>
  <c r="BO61" i="7"/>
  <c r="BF61" i="7"/>
  <c r="BE61" i="7"/>
  <c r="BA61" i="7"/>
  <c r="AT61" i="7"/>
  <c r="AS61" i="7"/>
  <c r="AL61" i="7"/>
  <c r="AK61" i="7"/>
  <c r="AA61" i="7"/>
  <c r="BP60" i="7"/>
  <c r="BO60" i="7"/>
  <c r="BF60" i="7"/>
  <c r="BE60" i="7"/>
  <c r="BA60" i="7"/>
  <c r="AT60" i="7"/>
  <c r="AS60" i="7"/>
  <c r="AL60" i="7"/>
  <c r="AK60" i="7"/>
  <c r="AA60" i="7"/>
  <c r="BP59" i="7"/>
  <c r="BO59" i="7"/>
  <c r="BF59" i="7"/>
  <c r="BE59" i="7"/>
  <c r="BA59" i="7"/>
  <c r="AT59" i="7"/>
  <c r="AS59" i="7"/>
  <c r="AL59" i="7"/>
  <c r="AK59" i="7"/>
  <c r="AA59" i="7"/>
  <c r="BP58" i="7"/>
  <c r="BO58" i="7"/>
  <c r="BF58" i="7"/>
  <c r="BE58" i="7"/>
  <c r="BA58" i="7"/>
  <c r="AT58" i="7"/>
  <c r="AS58" i="7"/>
  <c r="AL58" i="7"/>
  <c r="AK58" i="7"/>
  <c r="AA58" i="7"/>
  <c r="BP57" i="7"/>
  <c r="BO57" i="7"/>
  <c r="BF57" i="7"/>
  <c r="BE57" i="7"/>
  <c r="BA57" i="7"/>
  <c r="AT57" i="7"/>
  <c r="AS57" i="7"/>
  <c r="AL57" i="7"/>
  <c r="AK57" i="7"/>
  <c r="AA57" i="7"/>
  <c r="BP56" i="7"/>
  <c r="BO56" i="7"/>
  <c r="BF56" i="7"/>
  <c r="BE56" i="7"/>
  <c r="BA56" i="7"/>
  <c r="AT56" i="7"/>
  <c r="AS56" i="7"/>
  <c r="AL56" i="7"/>
  <c r="AK56" i="7"/>
  <c r="AA56" i="7"/>
  <c r="BP55" i="7"/>
  <c r="BO55" i="7"/>
  <c r="BF55" i="7"/>
  <c r="BE55" i="7"/>
  <c r="BA55" i="7"/>
  <c r="AT55" i="7"/>
  <c r="AS55" i="7"/>
  <c r="AL55" i="7"/>
  <c r="AK55" i="7"/>
  <c r="AA55" i="7"/>
  <c r="BP54" i="7"/>
  <c r="BO54" i="7"/>
  <c r="BF54" i="7"/>
  <c r="BE54" i="7"/>
  <c r="BA54" i="7"/>
  <c r="AT54" i="7"/>
  <c r="AS54" i="7"/>
  <c r="AL54" i="7"/>
  <c r="AK54" i="7"/>
  <c r="AA54" i="7"/>
  <c r="BP53" i="7"/>
  <c r="BO53" i="7"/>
  <c r="BF53" i="7"/>
  <c r="BE53" i="7"/>
  <c r="BA53" i="7"/>
  <c r="AT53" i="7"/>
  <c r="AS53" i="7"/>
  <c r="AL53" i="7"/>
  <c r="AK53" i="7"/>
  <c r="AA53" i="7"/>
  <c r="BP52" i="7"/>
  <c r="BO52" i="7"/>
  <c r="BF52" i="7"/>
  <c r="BE52" i="7"/>
  <c r="BA52" i="7"/>
  <c r="AT52" i="7"/>
  <c r="AS52" i="7"/>
  <c r="AL52" i="7"/>
  <c r="AK52" i="7"/>
  <c r="AA52" i="7"/>
  <c r="BP51" i="7"/>
  <c r="BO51" i="7"/>
  <c r="BF51" i="7"/>
  <c r="BE51" i="7"/>
  <c r="BA51" i="7"/>
  <c r="AT51" i="7"/>
  <c r="AS51" i="7"/>
  <c r="AL51" i="7"/>
  <c r="AK51" i="7"/>
  <c r="AA51" i="7"/>
  <c r="BP50" i="7"/>
  <c r="BO50" i="7"/>
  <c r="BF50" i="7"/>
  <c r="BE50" i="7"/>
  <c r="BA50" i="7"/>
  <c r="AT50" i="7"/>
  <c r="AS50" i="7"/>
  <c r="AL50" i="7"/>
  <c r="AK50" i="7"/>
  <c r="AA50" i="7"/>
  <c r="BP49" i="7"/>
  <c r="BO49" i="7"/>
  <c r="BF49" i="7"/>
  <c r="BE49" i="7"/>
  <c r="BA49" i="7"/>
  <c r="AT49" i="7"/>
  <c r="AS49" i="7"/>
  <c r="AL49" i="7"/>
  <c r="AK49" i="7"/>
  <c r="AA49" i="7"/>
  <c r="BP48" i="7"/>
  <c r="BO48" i="7"/>
  <c r="BF48" i="7"/>
  <c r="BE48" i="7"/>
  <c r="BA48" i="7"/>
  <c r="AT48" i="7"/>
  <c r="AS48" i="7"/>
  <c r="AL48" i="7"/>
  <c r="AK48" i="7"/>
  <c r="AA48" i="7"/>
  <c r="BP47" i="7"/>
  <c r="BO47" i="7"/>
  <c r="BF47" i="7"/>
  <c r="BE47" i="7"/>
  <c r="BA47" i="7"/>
  <c r="AT47" i="7"/>
  <c r="AS47" i="7"/>
  <c r="AL47" i="7"/>
  <c r="AK47" i="7"/>
  <c r="AA47" i="7"/>
  <c r="BP46" i="7"/>
  <c r="BO46" i="7"/>
  <c r="BF46" i="7"/>
  <c r="BE46" i="7"/>
  <c r="BA46" i="7"/>
  <c r="AT46" i="7"/>
  <c r="AS46" i="7"/>
  <c r="AL46" i="7"/>
  <c r="AK46" i="7"/>
  <c r="AA46" i="7"/>
  <c r="BP45" i="7"/>
  <c r="BO45" i="7"/>
  <c r="BF45" i="7"/>
  <c r="BE45" i="7"/>
  <c r="BA45" i="7"/>
  <c r="AT45" i="7"/>
  <c r="AS45" i="7"/>
  <c r="AL45" i="7"/>
  <c r="AK45" i="7"/>
  <c r="AA45" i="7"/>
  <c r="BP44" i="7"/>
  <c r="BO44" i="7"/>
  <c r="BF44" i="7"/>
  <c r="BE44" i="7"/>
  <c r="BA44" i="7"/>
  <c r="AT44" i="7"/>
  <c r="AS44" i="7"/>
  <c r="AL44" i="7"/>
  <c r="AK44" i="7"/>
  <c r="AA44" i="7"/>
  <c r="BP43" i="7"/>
  <c r="BO43" i="7"/>
  <c r="BF43" i="7"/>
  <c r="BE43" i="7"/>
  <c r="BA43" i="7"/>
  <c r="AT43" i="7"/>
  <c r="AS43" i="7"/>
  <c r="AL43" i="7"/>
  <c r="AK43" i="7"/>
  <c r="AA43" i="7"/>
  <c r="BP42" i="7"/>
  <c r="BO42" i="7"/>
  <c r="BF42" i="7"/>
  <c r="BE42" i="7"/>
  <c r="BA42" i="7"/>
  <c r="AT42" i="7"/>
  <c r="AS42" i="7"/>
  <c r="AL42" i="7"/>
  <c r="AK42" i="7"/>
  <c r="AA42" i="7"/>
  <c r="BP41" i="7"/>
  <c r="BO41" i="7"/>
  <c r="BF41" i="7"/>
  <c r="BE41" i="7"/>
  <c r="BA41" i="7"/>
  <c r="AT41" i="7"/>
  <c r="AS41" i="7"/>
  <c r="AL41" i="7"/>
  <c r="AK41" i="7"/>
  <c r="AA41" i="7"/>
  <c r="BP40" i="7"/>
  <c r="BO40" i="7"/>
  <c r="BF40" i="7"/>
  <c r="BE40" i="7"/>
  <c r="BA40" i="7"/>
  <c r="AT40" i="7"/>
  <c r="AS40" i="7"/>
  <c r="AL40" i="7"/>
  <c r="AK40" i="7"/>
  <c r="AA40" i="7"/>
  <c r="BP39" i="7"/>
  <c r="BO39" i="7"/>
  <c r="BF39" i="7"/>
  <c r="BE39" i="7"/>
  <c r="BA39" i="7"/>
  <c r="AT39" i="7"/>
  <c r="AS39" i="7"/>
  <c r="AL39" i="7"/>
  <c r="AK39" i="7"/>
  <c r="AA39" i="7"/>
  <c r="BP38" i="7"/>
  <c r="BO38" i="7"/>
  <c r="BF38" i="7"/>
  <c r="BE38" i="7"/>
  <c r="BA38" i="7"/>
  <c r="AT38" i="7"/>
  <c r="AS38" i="7"/>
  <c r="AL38" i="7"/>
  <c r="AK38" i="7"/>
  <c r="AA38" i="7"/>
  <c r="BP37" i="7"/>
  <c r="BO37" i="7"/>
  <c r="BF37" i="7"/>
  <c r="BE37" i="7"/>
  <c r="BA37" i="7"/>
  <c r="AT37" i="7"/>
  <c r="AS37" i="7"/>
  <c r="AL37" i="7"/>
  <c r="AK37" i="7"/>
  <c r="AA37" i="7"/>
  <c r="BP36" i="7"/>
  <c r="BO36" i="7"/>
  <c r="BF36" i="7"/>
  <c r="BE36" i="7"/>
  <c r="BA36" i="7"/>
  <c r="AT36" i="7"/>
  <c r="AS36" i="7"/>
  <c r="AL36" i="7"/>
  <c r="AK36" i="7"/>
  <c r="AA36" i="7"/>
  <c r="BP35" i="7"/>
  <c r="BO35" i="7"/>
  <c r="BF35" i="7"/>
  <c r="BE35" i="7"/>
  <c r="BA35" i="7"/>
  <c r="AT35" i="7"/>
  <c r="AS35" i="7"/>
  <c r="AL35" i="7"/>
  <c r="AK35" i="7"/>
  <c r="AA35" i="7"/>
  <c r="BP34" i="7"/>
  <c r="BO34" i="7"/>
  <c r="BF34" i="7"/>
  <c r="BE34" i="7"/>
  <c r="BA34" i="7"/>
  <c r="AT34" i="7"/>
  <c r="AS34" i="7"/>
  <c r="AL34" i="7"/>
  <c r="AK34" i="7"/>
  <c r="AA34" i="7"/>
  <c r="BP33" i="7"/>
  <c r="BO33" i="7"/>
  <c r="BF33" i="7"/>
  <c r="BE33" i="7"/>
  <c r="BA33" i="7"/>
  <c r="AT33" i="7"/>
  <c r="AS33" i="7"/>
  <c r="AL33" i="7"/>
  <c r="AK33" i="7"/>
  <c r="AA33" i="7"/>
  <c r="BP32" i="7"/>
  <c r="BO32" i="7"/>
  <c r="BF32" i="7"/>
  <c r="BE32" i="7"/>
  <c r="BA32" i="7"/>
  <c r="AT32" i="7"/>
  <c r="AS32" i="7"/>
  <c r="AL32" i="7"/>
  <c r="AK32" i="7"/>
  <c r="AA32" i="7"/>
  <c r="BP31" i="7"/>
  <c r="BO31" i="7"/>
  <c r="BF31" i="7"/>
  <c r="BE31" i="7"/>
  <c r="BA31" i="7"/>
  <c r="AT31" i="7"/>
  <c r="AS31" i="7"/>
  <c r="AL31" i="7"/>
  <c r="AK31" i="7"/>
  <c r="AA31" i="7"/>
  <c r="BP30" i="7"/>
  <c r="BO30" i="7"/>
  <c r="BF30" i="7"/>
  <c r="BE30" i="7"/>
  <c r="BA30" i="7"/>
  <c r="AT30" i="7"/>
  <c r="AS30" i="7"/>
  <c r="AL30" i="7"/>
  <c r="AK30" i="7"/>
  <c r="AA30" i="7"/>
  <c r="BP29" i="7"/>
  <c r="BO29" i="7"/>
  <c r="BF29" i="7"/>
  <c r="BE29" i="7"/>
  <c r="BA29" i="7"/>
  <c r="AT29" i="7"/>
  <c r="AS29" i="7"/>
  <c r="AL29" i="7"/>
  <c r="AK29" i="7"/>
  <c r="AA29" i="7"/>
  <c r="BP28" i="7"/>
  <c r="BO28" i="7"/>
  <c r="BF28" i="7"/>
  <c r="BE28" i="7"/>
  <c r="BA28" i="7"/>
  <c r="AT28" i="7"/>
  <c r="AS28" i="7"/>
  <c r="AL28" i="7"/>
  <c r="AK28" i="7"/>
  <c r="AA28" i="7"/>
  <c r="BP27" i="7"/>
  <c r="BO27" i="7"/>
  <c r="BF27" i="7"/>
  <c r="BE27" i="7"/>
  <c r="BA27" i="7"/>
  <c r="AT27" i="7"/>
  <c r="AS27" i="7"/>
  <c r="AL27" i="7"/>
  <c r="AK27" i="7"/>
  <c r="AA27" i="7"/>
  <c r="BP26" i="7"/>
  <c r="BO26" i="7"/>
  <c r="BF26" i="7"/>
  <c r="BE26" i="7"/>
  <c r="BA26" i="7"/>
  <c r="AT26" i="7"/>
  <c r="AS26" i="7"/>
  <c r="AL26" i="7"/>
  <c r="AK26" i="7"/>
  <c r="AA26" i="7"/>
  <c r="BP25" i="7"/>
  <c r="BO25" i="7"/>
  <c r="BF25" i="7"/>
  <c r="BE25" i="7"/>
  <c r="BA25" i="7"/>
  <c r="AT25" i="7"/>
  <c r="AS25" i="7"/>
  <c r="AL25" i="7"/>
  <c r="AK25" i="7"/>
  <c r="AA25" i="7"/>
  <c r="BP24" i="7"/>
  <c r="BO24" i="7"/>
  <c r="BF24" i="7"/>
  <c r="BE24" i="7"/>
  <c r="BA24" i="7"/>
  <c r="AT24" i="7"/>
  <c r="AS24" i="7"/>
  <c r="AL24" i="7"/>
  <c r="AK24" i="7"/>
  <c r="AA24" i="7"/>
  <c r="BP23" i="7"/>
  <c r="BO23" i="7"/>
  <c r="BF23" i="7"/>
  <c r="BE23" i="7"/>
  <c r="BA23" i="7"/>
  <c r="AT23" i="7"/>
  <c r="AS23" i="7"/>
  <c r="AL23" i="7"/>
  <c r="AK23" i="7"/>
  <c r="AA23" i="7"/>
  <c r="BP22" i="7"/>
  <c r="BO22" i="7"/>
  <c r="BF22" i="7"/>
  <c r="BE22" i="7"/>
  <c r="BA22" i="7"/>
  <c r="AT22" i="7"/>
  <c r="AS22" i="7"/>
  <c r="AL22" i="7"/>
  <c r="AK22" i="7"/>
  <c r="AA22" i="7"/>
  <c r="BP21" i="7"/>
  <c r="BO21" i="7"/>
  <c r="BF21" i="7"/>
  <c r="BE21" i="7"/>
  <c r="BA21" i="7"/>
  <c r="AT21" i="7"/>
  <c r="AS21" i="7"/>
  <c r="AL21" i="7"/>
  <c r="AK21" i="7"/>
  <c r="AA21" i="7"/>
  <c r="BP20" i="7"/>
  <c r="BO20" i="7"/>
  <c r="BF20" i="7"/>
  <c r="BE20" i="7"/>
  <c r="BA20" i="7"/>
  <c r="AT20" i="7"/>
  <c r="AS20" i="7"/>
  <c r="AL20" i="7"/>
  <c r="AK20" i="7"/>
  <c r="AA20" i="7"/>
  <c r="BP19" i="7"/>
  <c r="BO19" i="7"/>
  <c r="BF19" i="7"/>
  <c r="BE19" i="7"/>
  <c r="BA19" i="7"/>
  <c r="AT19" i="7"/>
  <c r="AS19" i="7"/>
  <c r="AL19" i="7"/>
  <c r="AK19" i="7"/>
  <c r="AA19" i="7"/>
  <c r="BP18" i="7"/>
  <c r="BO18" i="7"/>
  <c r="BF18" i="7"/>
  <c r="BE18" i="7"/>
  <c r="BA18" i="7"/>
  <c r="AT18" i="7"/>
  <c r="AS18" i="7"/>
  <c r="AL18" i="7"/>
  <c r="AK18" i="7"/>
  <c r="AA18" i="7"/>
  <c r="BP17" i="7"/>
  <c r="BO17" i="7"/>
  <c r="BF17" i="7"/>
  <c r="BE17" i="7"/>
  <c r="BA17" i="7"/>
  <c r="AT17" i="7"/>
  <c r="AS17" i="7"/>
  <c r="AL17" i="7"/>
  <c r="AK17" i="7"/>
  <c r="AA17" i="7"/>
  <c r="BP16" i="7"/>
  <c r="BP135" i="7" s="1"/>
  <c r="BO16" i="7"/>
  <c r="BF16" i="7"/>
  <c r="BE16" i="7"/>
  <c r="BA16" i="7"/>
  <c r="BA135" i="7" s="1"/>
  <c r="AT16" i="7"/>
  <c r="AS16" i="7"/>
  <c r="AL16" i="7"/>
  <c r="AK16" i="7"/>
  <c r="AK135" i="7" s="1"/>
  <c r="AA16" i="7"/>
  <c r="AL135" i="7" l="1"/>
  <c r="BE135" i="7"/>
  <c r="BO135" i="7"/>
  <c r="AS135" i="7"/>
  <c r="BF135" i="7"/>
  <c r="AA135" i="7"/>
  <c r="AT135" i="7"/>
  <c r="BX178" i="6" l="1"/>
  <c r="BW178" i="6"/>
  <c r="BV178" i="6"/>
  <c r="BU178" i="6"/>
  <c r="BT178" i="6"/>
  <c r="BS178" i="6"/>
  <c r="BR178" i="6"/>
  <c r="BQ178" i="6"/>
  <c r="BN178" i="6"/>
  <c r="BM178" i="6"/>
  <c r="BL178" i="6"/>
  <c r="BK178" i="6"/>
  <c r="BJ178" i="6"/>
  <c r="BI178" i="6"/>
  <c r="BH178" i="6"/>
  <c r="BG178" i="6"/>
  <c r="AZ178" i="6"/>
  <c r="AY178" i="6"/>
  <c r="AX178" i="6"/>
  <c r="AW178" i="6"/>
  <c r="AV178" i="6"/>
  <c r="AU178" i="6"/>
  <c r="AR178" i="6"/>
  <c r="AQ178" i="6"/>
  <c r="AP178" i="6"/>
  <c r="AO178" i="6"/>
  <c r="AN178" i="6"/>
  <c r="AM178" i="6"/>
  <c r="AJ178" i="6"/>
  <c r="AI178" i="6"/>
  <c r="AH178" i="6"/>
  <c r="AG178" i="6"/>
  <c r="AF178" i="6"/>
  <c r="AE178" i="6"/>
  <c r="AD178" i="6"/>
  <c r="AC178" i="6"/>
  <c r="AB178" i="6"/>
  <c r="U178" i="6"/>
  <c r="T178" i="6"/>
  <c r="S178" i="6"/>
  <c r="R178" i="6"/>
  <c r="Q178" i="6"/>
  <c r="P178" i="6"/>
  <c r="O178" i="6"/>
  <c r="N178" i="6"/>
  <c r="M178" i="6"/>
  <c r="L178" i="6"/>
  <c r="K178" i="6"/>
  <c r="J178" i="6"/>
  <c r="I178" i="6"/>
  <c r="H178" i="6"/>
  <c r="BP177" i="6"/>
  <c r="BO177" i="6"/>
  <c r="BF177" i="6"/>
  <c r="BE177" i="6"/>
  <c r="BA177" i="6"/>
  <c r="AT177" i="6"/>
  <c r="AS177" i="6"/>
  <c r="AL177" i="6"/>
  <c r="AK177" i="6"/>
  <c r="AA177" i="6"/>
  <c r="BP176" i="6"/>
  <c r="BO176" i="6"/>
  <c r="BF176" i="6"/>
  <c r="BE176" i="6"/>
  <c r="BA176" i="6"/>
  <c r="AT176" i="6"/>
  <c r="AS176" i="6"/>
  <c r="AL176" i="6"/>
  <c r="AK176" i="6"/>
  <c r="AA176" i="6"/>
  <c r="BP175" i="6"/>
  <c r="BO175" i="6"/>
  <c r="BF175" i="6"/>
  <c r="BE175" i="6"/>
  <c r="BA175" i="6"/>
  <c r="AT175" i="6"/>
  <c r="AS175" i="6"/>
  <c r="AL175" i="6"/>
  <c r="AK175" i="6"/>
  <c r="AA175" i="6"/>
  <c r="BP174" i="6"/>
  <c r="BO174" i="6"/>
  <c r="BF174" i="6"/>
  <c r="BE174" i="6"/>
  <c r="BA174" i="6"/>
  <c r="AT174" i="6"/>
  <c r="AS174" i="6"/>
  <c r="AL174" i="6"/>
  <c r="AK174" i="6"/>
  <c r="AA174" i="6"/>
  <c r="BP173" i="6"/>
  <c r="BO173" i="6"/>
  <c r="BF173" i="6"/>
  <c r="BE173" i="6"/>
  <c r="BA173" i="6"/>
  <c r="AT173" i="6"/>
  <c r="AS173" i="6"/>
  <c r="AL173" i="6"/>
  <c r="AK173" i="6"/>
  <c r="AA173" i="6"/>
  <c r="BP172" i="6"/>
  <c r="BO172" i="6"/>
  <c r="BF172" i="6"/>
  <c r="BE172" i="6"/>
  <c r="BA172" i="6"/>
  <c r="AT172" i="6"/>
  <c r="AS172" i="6"/>
  <c r="AL172" i="6"/>
  <c r="AK172" i="6"/>
  <c r="AA172" i="6"/>
  <c r="BP171" i="6"/>
  <c r="BO171" i="6"/>
  <c r="BF171" i="6"/>
  <c r="BE171" i="6"/>
  <c r="BA171" i="6"/>
  <c r="AT171" i="6"/>
  <c r="AS171" i="6"/>
  <c r="AL171" i="6"/>
  <c r="AK171" i="6"/>
  <c r="AA171" i="6"/>
  <c r="BP170" i="6"/>
  <c r="BO170" i="6"/>
  <c r="BF170" i="6"/>
  <c r="BE170" i="6"/>
  <c r="BA170" i="6"/>
  <c r="AT170" i="6"/>
  <c r="AS170" i="6"/>
  <c r="AL170" i="6"/>
  <c r="AK170" i="6"/>
  <c r="AA170" i="6"/>
  <c r="BP169" i="6"/>
  <c r="BO169" i="6"/>
  <c r="BF169" i="6"/>
  <c r="BE169" i="6"/>
  <c r="BA169" i="6"/>
  <c r="AT169" i="6"/>
  <c r="AS169" i="6"/>
  <c r="AL169" i="6"/>
  <c r="AK169" i="6"/>
  <c r="AA169" i="6"/>
  <c r="BP168" i="6"/>
  <c r="BO168" i="6"/>
  <c r="BF168" i="6"/>
  <c r="BE168" i="6"/>
  <c r="BA168" i="6"/>
  <c r="AT168" i="6"/>
  <c r="AS168" i="6"/>
  <c r="AL168" i="6"/>
  <c r="AK168" i="6"/>
  <c r="AA168" i="6"/>
  <c r="BP167" i="6"/>
  <c r="BO167" i="6"/>
  <c r="BF167" i="6"/>
  <c r="BE167" i="6"/>
  <c r="BA167" i="6"/>
  <c r="AT167" i="6"/>
  <c r="AS167" i="6"/>
  <c r="AL167" i="6"/>
  <c r="AK167" i="6"/>
  <c r="AA167" i="6"/>
  <c r="BP166" i="6"/>
  <c r="BO166" i="6"/>
  <c r="BF166" i="6"/>
  <c r="BE166" i="6"/>
  <c r="BA166" i="6"/>
  <c r="AT166" i="6"/>
  <c r="AS166" i="6"/>
  <c r="AL166" i="6"/>
  <c r="AK166" i="6"/>
  <c r="AA166" i="6"/>
  <c r="BP165" i="6"/>
  <c r="BO165" i="6"/>
  <c r="BF165" i="6"/>
  <c r="BE165" i="6"/>
  <c r="BA165" i="6"/>
  <c r="AT165" i="6"/>
  <c r="AS165" i="6"/>
  <c r="AL165" i="6"/>
  <c r="AK165" i="6"/>
  <c r="AA165" i="6"/>
  <c r="BP164" i="6"/>
  <c r="BO164" i="6"/>
  <c r="BF164" i="6"/>
  <c r="BE164" i="6"/>
  <c r="BA164" i="6"/>
  <c r="AT164" i="6"/>
  <c r="AS164" i="6"/>
  <c r="AL164" i="6"/>
  <c r="AK164" i="6"/>
  <c r="AA164" i="6"/>
  <c r="BP163" i="6"/>
  <c r="BO163" i="6"/>
  <c r="BF163" i="6"/>
  <c r="BE163" i="6"/>
  <c r="BA163" i="6"/>
  <c r="AT163" i="6"/>
  <c r="AS163" i="6"/>
  <c r="AL163" i="6"/>
  <c r="AK163" i="6"/>
  <c r="AA163" i="6"/>
  <c r="BP162" i="6"/>
  <c r="BO162" i="6"/>
  <c r="BF162" i="6"/>
  <c r="BE162" i="6"/>
  <c r="BA162" i="6"/>
  <c r="AT162" i="6"/>
  <c r="AS162" i="6"/>
  <c r="AL162" i="6"/>
  <c r="AK162" i="6"/>
  <c r="AA162" i="6"/>
  <c r="BP161" i="6"/>
  <c r="BO161" i="6"/>
  <c r="BF161" i="6"/>
  <c r="BE161" i="6"/>
  <c r="BA161" i="6"/>
  <c r="AT161" i="6"/>
  <c r="AS161" i="6"/>
  <c r="AL161" i="6"/>
  <c r="AK161" i="6"/>
  <c r="AA161" i="6"/>
  <c r="BP160" i="6"/>
  <c r="BO160" i="6"/>
  <c r="BF160" i="6"/>
  <c r="BE160" i="6"/>
  <c r="BA160" i="6"/>
  <c r="AT160" i="6"/>
  <c r="AS160" i="6"/>
  <c r="AL160" i="6"/>
  <c r="AK160" i="6"/>
  <c r="AA160" i="6"/>
  <c r="BP159" i="6"/>
  <c r="BO159" i="6"/>
  <c r="BF159" i="6"/>
  <c r="BE159" i="6"/>
  <c r="BA159" i="6"/>
  <c r="AT159" i="6"/>
  <c r="AS159" i="6"/>
  <c r="AL159" i="6"/>
  <c r="AK159" i="6"/>
  <c r="AA159" i="6"/>
  <c r="BP158" i="6"/>
  <c r="BO158" i="6"/>
  <c r="BF158" i="6"/>
  <c r="BE158" i="6"/>
  <c r="BA158" i="6"/>
  <c r="AT158" i="6"/>
  <c r="AS158" i="6"/>
  <c r="AL158" i="6"/>
  <c r="AK158" i="6"/>
  <c r="AA158" i="6"/>
  <c r="BP157" i="6"/>
  <c r="BO157" i="6"/>
  <c r="BF157" i="6"/>
  <c r="BE157" i="6"/>
  <c r="BA157" i="6"/>
  <c r="AT157" i="6"/>
  <c r="AS157" i="6"/>
  <c r="AL157" i="6"/>
  <c r="AK157" i="6"/>
  <c r="AA157" i="6"/>
  <c r="BP156" i="6"/>
  <c r="BO156" i="6"/>
  <c r="BF156" i="6"/>
  <c r="BE156" i="6"/>
  <c r="BA156" i="6"/>
  <c r="AT156" i="6"/>
  <c r="AS156" i="6"/>
  <c r="AL156" i="6"/>
  <c r="AK156" i="6"/>
  <c r="AA156" i="6"/>
  <c r="BP155" i="6"/>
  <c r="BO155" i="6"/>
  <c r="BF155" i="6"/>
  <c r="BE155" i="6"/>
  <c r="BA155" i="6"/>
  <c r="AT155" i="6"/>
  <c r="AS155" i="6"/>
  <c r="AL155" i="6"/>
  <c r="AK155" i="6"/>
  <c r="AA155" i="6"/>
  <c r="BP154" i="6"/>
  <c r="BO154" i="6"/>
  <c r="BF154" i="6"/>
  <c r="BE154" i="6"/>
  <c r="BA154" i="6"/>
  <c r="AT154" i="6"/>
  <c r="AS154" i="6"/>
  <c r="AL154" i="6"/>
  <c r="AK154" i="6"/>
  <c r="AA154" i="6"/>
  <c r="BP153" i="6"/>
  <c r="BO153" i="6"/>
  <c r="BF153" i="6"/>
  <c r="BE153" i="6"/>
  <c r="BA153" i="6"/>
  <c r="AT153" i="6"/>
  <c r="AS153" i="6"/>
  <c r="AL153" i="6"/>
  <c r="AK153" i="6"/>
  <c r="AA153" i="6"/>
  <c r="BP152" i="6"/>
  <c r="BO152" i="6"/>
  <c r="BF152" i="6"/>
  <c r="BE152" i="6"/>
  <c r="BA152" i="6"/>
  <c r="AT152" i="6"/>
  <c r="AS152" i="6"/>
  <c r="AL152" i="6"/>
  <c r="AK152" i="6"/>
  <c r="AA152" i="6"/>
  <c r="BP151" i="6"/>
  <c r="BO151" i="6"/>
  <c r="BF151" i="6"/>
  <c r="BE151" i="6"/>
  <c r="BA151" i="6"/>
  <c r="AT151" i="6"/>
  <c r="AS151" i="6"/>
  <c r="AL151" i="6"/>
  <c r="AK151" i="6"/>
  <c r="AA151" i="6"/>
  <c r="BP150" i="6"/>
  <c r="BO150" i="6"/>
  <c r="BF150" i="6"/>
  <c r="BE150" i="6"/>
  <c r="BA150" i="6"/>
  <c r="AT150" i="6"/>
  <c r="AS150" i="6"/>
  <c r="AL150" i="6"/>
  <c r="AK150" i="6"/>
  <c r="AA150" i="6"/>
  <c r="BP149" i="6"/>
  <c r="BO149" i="6"/>
  <c r="BF149" i="6"/>
  <c r="BE149" i="6"/>
  <c r="BA149" i="6"/>
  <c r="AT149" i="6"/>
  <c r="AS149" i="6"/>
  <c r="AL149" i="6"/>
  <c r="AK149" i="6"/>
  <c r="AA149" i="6"/>
  <c r="BP148" i="6"/>
  <c r="BO148" i="6"/>
  <c r="BF148" i="6"/>
  <c r="BE148" i="6"/>
  <c r="BA148" i="6"/>
  <c r="AT148" i="6"/>
  <c r="AS148" i="6"/>
  <c r="AL148" i="6"/>
  <c r="AK148" i="6"/>
  <c r="AA148" i="6"/>
  <c r="BP147" i="6"/>
  <c r="BO147" i="6"/>
  <c r="BF147" i="6"/>
  <c r="BE147" i="6"/>
  <c r="BA147" i="6"/>
  <c r="AT147" i="6"/>
  <c r="AS147" i="6"/>
  <c r="AL147" i="6"/>
  <c r="AK147" i="6"/>
  <c r="AA147" i="6"/>
  <c r="BP146" i="6"/>
  <c r="BO146" i="6"/>
  <c r="BF146" i="6"/>
  <c r="BE146" i="6"/>
  <c r="BA146" i="6"/>
  <c r="AT146" i="6"/>
  <c r="AS146" i="6"/>
  <c r="AL146" i="6"/>
  <c r="AK146" i="6"/>
  <c r="AA146" i="6"/>
  <c r="BP145" i="6"/>
  <c r="BO145" i="6"/>
  <c r="BF145" i="6"/>
  <c r="BE145" i="6"/>
  <c r="BA145" i="6"/>
  <c r="AT145" i="6"/>
  <c r="AS145" i="6"/>
  <c r="AL145" i="6"/>
  <c r="AK145" i="6"/>
  <c r="AA145" i="6"/>
  <c r="BP144" i="6"/>
  <c r="BO144" i="6"/>
  <c r="BF144" i="6"/>
  <c r="BE144" i="6"/>
  <c r="BA144" i="6"/>
  <c r="AT144" i="6"/>
  <c r="AS144" i="6"/>
  <c r="AL144" i="6"/>
  <c r="AK144" i="6"/>
  <c r="AA144" i="6"/>
  <c r="BP143" i="6"/>
  <c r="BO143" i="6"/>
  <c r="BF143" i="6"/>
  <c r="BE143" i="6"/>
  <c r="BA143" i="6"/>
  <c r="AT143" i="6"/>
  <c r="AS143" i="6"/>
  <c r="AL143" i="6"/>
  <c r="AK143" i="6"/>
  <c r="AA143" i="6"/>
  <c r="BP142" i="6"/>
  <c r="BO142" i="6"/>
  <c r="BF142" i="6"/>
  <c r="BE142" i="6"/>
  <c r="BA142" i="6"/>
  <c r="AT142" i="6"/>
  <c r="AS142" i="6"/>
  <c r="AL142" i="6"/>
  <c r="AK142" i="6"/>
  <c r="AA142" i="6"/>
  <c r="BP141" i="6"/>
  <c r="BO141" i="6"/>
  <c r="BF141" i="6"/>
  <c r="BE141" i="6"/>
  <c r="BA141" i="6"/>
  <c r="AT141" i="6"/>
  <c r="AS141" i="6"/>
  <c r="AL141" i="6"/>
  <c r="AK141" i="6"/>
  <c r="AA141" i="6"/>
  <c r="BP140" i="6"/>
  <c r="BO140" i="6"/>
  <c r="BF140" i="6"/>
  <c r="BE140" i="6"/>
  <c r="BA140" i="6"/>
  <c r="AT140" i="6"/>
  <c r="AS140" i="6"/>
  <c r="AL140" i="6"/>
  <c r="AK140" i="6"/>
  <c r="AA140" i="6"/>
  <c r="BP139" i="6"/>
  <c r="BO139" i="6"/>
  <c r="BF139" i="6"/>
  <c r="BE139" i="6"/>
  <c r="BA139" i="6"/>
  <c r="AT139" i="6"/>
  <c r="AS139" i="6"/>
  <c r="AL139" i="6"/>
  <c r="AK139" i="6"/>
  <c r="AA139" i="6"/>
  <c r="BP138" i="6"/>
  <c r="BO138" i="6"/>
  <c r="BF138" i="6"/>
  <c r="BE138" i="6"/>
  <c r="BA138" i="6"/>
  <c r="AT138" i="6"/>
  <c r="AS138" i="6"/>
  <c r="AL138" i="6"/>
  <c r="AK138" i="6"/>
  <c r="AA138" i="6"/>
  <c r="BP137" i="6"/>
  <c r="BO137" i="6"/>
  <c r="BF137" i="6"/>
  <c r="BE137" i="6"/>
  <c r="BA137" i="6"/>
  <c r="AT137" i="6"/>
  <c r="AS137" i="6"/>
  <c r="AL137" i="6"/>
  <c r="AK137" i="6"/>
  <c r="AA137" i="6"/>
  <c r="BP136" i="6"/>
  <c r="BO136" i="6"/>
  <c r="BF136" i="6"/>
  <c r="BE136" i="6"/>
  <c r="BA136" i="6"/>
  <c r="AT136" i="6"/>
  <c r="AS136" i="6"/>
  <c r="AL136" i="6"/>
  <c r="AK136" i="6"/>
  <c r="AA136" i="6"/>
  <c r="BP135" i="6"/>
  <c r="BO135" i="6"/>
  <c r="BF135" i="6"/>
  <c r="BE135" i="6"/>
  <c r="BA135" i="6"/>
  <c r="AT135" i="6"/>
  <c r="AS135" i="6"/>
  <c r="AL135" i="6"/>
  <c r="AK135" i="6"/>
  <c r="AA135" i="6"/>
  <c r="BP134" i="6"/>
  <c r="BO134" i="6"/>
  <c r="BF134" i="6"/>
  <c r="BE134" i="6"/>
  <c r="BA134" i="6"/>
  <c r="AT134" i="6"/>
  <c r="AS134" i="6"/>
  <c r="AL134" i="6"/>
  <c r="AK134" i="6"/>
  <c r="AA134" i="6"/>
  <c r="BP133" i="6"/>
  <c r="BO133" i="6"/>
  <c r="BF133" i="6"/>
  <c r="BE133" i="6"/>
  <c r="BA133" i="6"/>
  <c r="AT133" i="6"/>
  <c r="AS133" i="6"/>
  <c r="AL133" i="6"/>
  <c r="AK133" i="6"/>
  <c r="AA133" i="6"/>
  <c r="BP132" i="6"/>
  <c r="BO132" i="6"/>
  <c r="BF132" i="6"/>
  <c r="BE132" i="6"/>
  <c r="BA132" i="6"/>
  <c r="AT132" i="6"/>
  <c r="AS132" i="6"/>
  <c r="AL132" i="6"/>
  <c r="AK132" i="6"/>
  <c r="AA132" i="6"/>
  <c r="BP131" i="6"/>
  <c r="BO131" i="6"/>
  <c r="BF131" i="6"/>
  <c r="BE131" i="6"/>
  <c r="BA131" i="6"/>
  <c r="AT131" i="6"/>
  <c r="AS131" i="6"/>
  <c r="AL131" i="6"/>
  <c r="AK131" i="6"/>
  <c r="AA131" i="6"/>
  <c r="BP130" i="6"/>
  <c r="BO130" i="6"/>
  <c r="BF130" i="6"/>
  <c r="BE130" i="6"/>
  <c r="BA130" i="6"/>
  <c r="AT130" i="6"/>
  <c r="AS130" i="6"/>
  <c r="AL130" i="6"/>
  <c r="AK130" i="6"/>
  <c r="AA130" i="6"/>
  <c r="BP129" i="6"/>
  <c r="BO129" i="6"/>
  <c r="BF129" i="6"/>
  <c r="BE129" i="6"/>
  <c r="BA129" i="6"/>
  <c r="AT129" i="6"/>
  <c r="AS129" i="6"/>
  <c r="AL129" i="6"/>
  <c r="AK129" i="6"/>
  <c r="AA129" i="6"/>
  <c r="BP128" i="6"/>
  <c r="BO128" i="6"/>
  <c r="BF128" i="6"/>
  <c r="BE128" i="6"/>
  <c r="BA128" i="6"/>
  <c r="AT128" i="6"/>
  <c r="AS128" i="6"/>
  <c r="AL128" i="6"/>
  <c r="AK128" i="6"/>
  <c r="AA128" i="6"/>
  <c r="BP127" i="6"/>
  <c r="BO127" i="6"/>
  <c r="BF127" i="6"/>
  <c r="BE127" i="6"/>
  <c r="BA127" i="6"/>
  <c r="AT127" i="6"/>
  <c r="AS127" i="6"/>
  <c r="AL127" i="6"/>
  <c r="AK127" i="6"/>
  <c r="AA127" i="6"/>
  <c r="BP126" i="6"/>
  <c r="BO126" i="6"/>
  <c r="BF126" i="6"/>
  <c r="BE126" i="6"/>
  <c r="BA126" i="6"/>
  <c r="AT126" i="6"/>
  <c r="AS126" i="6"/>
  <c r="AL126" i="6"/>
  <c r="AK126" i="6"/>
  <c r="AA126" i="6"/>
  <c r="BP125" i="6"/>
  <c r="BO125" i="6"/>
  <c r="BF125" i="6"/>
  <c r="BE125" i="6"/>
  <c r="BA125" i="6"/>
  <c r="AT125" i="6"/>
  <c r="AS125" i="6"/>
  <c r="AL125" i="6"/>
  <c r="AK125" i="6"/>
  <c r="AA125" i="6"/>
  <c r="BP124" i="6"/>
  <c r="BO124" i="6"/>
  <c r="BF124" i="6"/>
  <c r="BE124" i="6"/>
  <c r="BA124" i="6"/>
  <c r="AT124" i="6"/>
  <c r="AS124" i="6"/>
  <c r="AL124" i="6"/>
  <c r="AK124" i="6"/>
  <c r="AA124" i="6"/>
  <c r="BP123" i="6"/>
  <c r="BO123" i="6"/>
  <c r="BF123" i="6"/>
  <c r="BE123" i="6"/>
  <c r="BA123" i="6"/>
  <c r="AT123" i="6"/>
  <c r="AS123" i="6"/>
  <c r="AL123" i="6"/>
  <c r="AK123" i="6"/>
  <c r="AA123" i="6"/>
  <c r="BP122" i="6"/>
  <c r="BO122" i="6"/>
  <c r="BF122" i="6"/>
  <c r="BE122" i="6"/>
  <c r="BA122" i="6"/>
  <c r="AT122" i="6"/>
  <c r="AS122" i="6"/>
  <c r="AL122" i="6"/>
  <c r="AK122" i="6"/>
  <c r="AA122" i="6"/>
  <c r="BP121" i="6"/>
  <c r="BO121" i="6"/>
  <c r="BF121" i="6"/>
  <c r="BE121" i="6"/>
  <c r="BA121" i="6"/>
  <c r="AT121" i="6"/>
  <c r="AS121" i="6"/>
  <c r="AL121" i="6"/>
  <c r="AK121" i="6"/>
  <c r="AA121" i="6"/>
  <c r="BP120" i="6"/>
  <c r="BO120" i="6"/>
  <c r="BF120" i="6"/>
  <c r="BE120" i="6"/>
  <c r="BA120" i="6"/>
  <c r="AT120" i="6"/>
  <c r="AS120" i="6"/>
  <c r="AL120" i="6"/>
  <c r="AK120" i="6"/>
  <c r="AA120" i="6"/>
  <c r="BP119" i="6"/>
  <c r="BO119" i="6"/>
  <c r="BF119" i="6"/>
  <c r="BE119" i="6"/>
  <c r="BA119" i="6"/>
  <c r="AT119" i="6"/>
  <c r="AS119" i="6"/>
  <c r="AL119" i="6"/>
  <c r="AK119" i="6"/>
  <c r="AA119" i="6"/>
  <c r="BP118" i="6"/>
  <c r="BO118" i="6"/>
  <c r="BF118" i="6"/>
  <c r="BE118" i="6"/>
  <c r="BA118" i="6"/>
  <c r="AT118" i="6"/>
  <c r="AS118" i="6"/>
  <c r="AL118" i="6"/>
  <c r="AK118" i="6"/>
  <c r="AA118" i="6"/>
  <c r="BP117" i="6"/>
  <c r="BO117" i="6"/>
  <c r="BF117" i="6"/>
  <c r="BE117" i="6"/>
  <c r="BA117" i="6"/>
  <c r="AT117" i="6"/>
  <c r="AS117" i="6"/>
  <c r="AL117" i="6"/>
  <c r="AK117" i="6"/>
  <c r="AA117" i="6"/>
  <c r="BP116" i="6"/>
  <c r="BO116" i="6"/>
  <c r="BF116" i="6"/>
  <c r="BE116" i="6"/>
  <c r="BA116" i="6"/>
  <c r="AT116" i="6"/>
  <c r="AS116" i="6"/>
  <c r="AL116" i="6"/>
  <c r="AK116" i="6"/>
  <c r="AA116" i="6"/>
  <c r="BP115" i="6"/>
  <c r="BO115" i="6"/>
  <c r="BF115" i="6"/>
  <c r="BE115" i="6"/>
  <c r="BA115" i="6"/>
  <c r="AT115" i="6"/>
  <c r="AS115" i="6"/>
  <c r="AL115" i="6"/>
  <c r="AK115" i="6"/>
  <c r="AA115" i="6"/>
  <c r="BP114" i="6"/>
  <c r="BO114" i="6"/>
  <c r="BF114" i="6"/>
  <c r="BE114" i="6"/>
  <c r="BA114" i="6"/>
  <c r="AT114" i="6"/>
  <c r="AS114" i="6"/>
  <c r="AL114" i="6"/>
  <c r="AK114" i="6"/>
  <c r="AA114" i="6"/>
  <c r="BP113" i="6"/>
  <c r="BO113" i="6"/>
  <c r="BF113" i="6"/>
  <c r="BE113" i="6"/>
  <c r="BA113" i="6"/>
  <c r="AT113" i="6"/>
  <c r="AS113" i="6"/>
  <c r="AL113" i="6"/>
  <c r="AK113" i="6"/>
  <c r="AA113" i="6"/>
  <c r="BP112" i="6"/>
  <c r="BO112" i="6"/>
  <c r="BF112" i="6"/>
  <c r="BE112" i="6"/>
  <c r="BA112" i="6"/>
  <c r="AT112" i="6"/>
  <c r="AS112" i="6"/>
  <c r="AL112" i="6"/>
  <c r="AK112" i="6"/>
  <c r="AA112" i="6"/>
  <c r="BP111" i="6"/>
  <c r="BO111" i="6"/>
  <c r="BF111" i="6"/>
  <c r="BE111" i="6"/>
  <c r="BA111" i="6"/>
  <c r="AT111" i="6"/>
  <c r="AS111" i="6"/>
  <c r="AL111" i="6"/>
  <c r="AK111" i="6"/>
  <c r="AA111" i="6"/>
  <c r="BP110" i="6"/>
  <c r="BO110" i="6"/>
  <c r="BF110" i="6"/>
  <c r="BE110" i="6"/>
  <c r="BA110" i="6"/>
  <c r="AT110" i="6"/>
  <c r="AS110" i="6"/>
  <c r="AL110" i="6"/>
  <c r="AK110" i="6"/>
  <c r="AA110" i="6"/>
  <c r="BP109" i="6"/>
  <c r="BO109" i="6"/>
  <c r="BF109" i="6"/>
  <c r="BE109" i="6"/>
  <c r="BA109" i="6"/>
  <c r="AT109" i="6"/>
  <c r="AS109" i="6"/>
  <c r="AL109" i="6"/>
  <c r="AK109" i="6"/>
  <c r="AA109" i="6"/>
  <c r="BP108" i="6"/>
  <c r="BO108" i="6"/>
  <c r="BF108" i="6"/>
  <c r="BE108" i="6"/>
  <c r="BA108" i="6"/>
  <c r="AT108" i="6"/>
  <c r="AS108" i="6"/>
  <c r="AL108" i="6"/>
  <c r="AK108" i="6"/>
  <c r="AA108" i="6"/>
  <c r="BP107" i="6"/>
  <c r="BO107" i="6"/>
  <c r="BF107" i="6"/>
  <c r="BE107" i="6"/>
  <c r="BA107" i="6"/>
  <c r="AT107" i="6"/>
  <c r="AS107" i="6"/>
  <c r="AL107" i="6"/>
  <c r="AK107" i="6"/>
  <c r="AA107" i="6"/>
  <c r="BP106" i="6"/>
  <c r="BO106" i="6"/>
  <c r="BF106" i="6"/>
  <c r="BE106" i="6"/>
  <c r="BA106" i="6"/>
  <c r="AT106" i="6"/>
  <c r="AS106" i="6"/>
  <c r="AL106" i="6"/>
  <c r="AK106" i="6"/>
  <c r="AA106" i="6"/>
  <c r="BP105" i="6"/>
  <c r="BO105" i="6"/>
  <c r="BF105" i="6"/>
  <c r="BE105" i="6"/>
  <c r="BA105" i="6"/>
  <c r="AT105" i="6"/>
  <c r="AS105" i="6"/>
  <c r="AL105" i="6"/>
  <c r="AK105" i="6"/>
  <c r="AA105" i="6"/>
  <c r="BP104" i="6"/>
  <c r="BO104" i="6"/>
  <c r="BF104" i="6"/>
  <c r="BE104" i="6"/>
  <c r="BA104" i="6"/>
  <c r="AT104" i="6"/>
  <c r="AS104" i="6"/>
  <c r="AL104" i="6"/>
  <c r="AK104" i="6"/>
  <c r="AA104" i="6"/>
  <c r="BP103" i="6"/>
  <c r="BO103" i="6"/>
  <c r="BF103" i="6"/>
  <c r="BE103" i="6"/>
  <c r="BA103" i="6"/>
  <c r="AT103" i="6"/>
  <c r="AS103" i="6"/>
  <c r="AL103" i="6"/>
  <c r="AK103" i="6"/>
  <c r="AA103" i="6"/>
  <c r="BP102" i="6"/>
  <c r="BO102" i="6"/>
  <c r="BF102" i="6"/>
  <c r="BE102" i="6"/>
  <c r="BA102" i="6"/>
  <c r="AT102" i="6"/>
  <c r="AS102" i="6"/>
  <c r="AL102" i="6"/>
  <c r="AK102" i="6"/>
  <c r="AA102" i="6"/>
  <c r="BP101" i="6"/>
  <c r="BO101" i="6"/>
  <c r="BF101" i="6"/>
  <c r="BE101" i="6"/>
  <c r="BA101" i="6"/>
  <c r="AT101" i="6"/>
  <c r="AS101" i="6"/>
  <c r="AL101" i="6"/>
  <c r="AK101" i="6"/>
  <c r="AA101" i="6"/>
  <c r="BP100" i="6"/>
  <c r="BO100" i="6"/>
  <c r="BF100" i="6"/>
  <c r="BE100" i="6"/>
  <c r="BA100" i="6"/>
  <c r="AT100" i="6"/>
  <c r="AS100" i="6"/>
  <c r="AL100" i="6"/>
  <c r="AK100" i="6"/>
  <c r="AA100" i="6"/>
  <c r="BP99" i="6"/>
  <c r="BO99" i="6"/>
  <c r="BF99" i="6"/>
  <c r="BE99" i="6"/>
  <c r="BA99" i="6"/>
  <c r="AT99" i="6"/>
  <c r="AS99" i="6"/>
  <c r="AL99" i="6"/>
  <c r="AK99" i="6"/>
  <c r="AA99" i="6"/>
  <c r="BP98" i="6"/>
  <c r="BO98" i="6"/>
  <c r="BF98" i="6"/>
  <c r="BE98" i="6"/>
  <c r="BA98" i="6"/>
  <c r="AT98" i="6"/>
  <c r="AS98" i="6"/>
  <c r="AL98" i="6"/>
  <c r="AK98" i="6"/>
  <c r="AA98" i="6"/>
  <c r="BP97" i="6"/>
  <c r="BO97" i="6"/>
  <c r="BF97" i="6"/>
  <c r="BE97" i="6"/>
  <c r="BA97" i="6"/>
  <c r="AT97" i="6"/>
  <c r="AS97" i="6"/>
  <c r="AL97" i="6"/>
  <c r="AK97" i="6"/>
  <c r="AA97" i="6"/>
  <c r="BP96" i="6"/>
  <c r="BO96" i="6"/>
  <c r="BF96" i="6"/>
  <c r="BE96" i="6"/>
  <c r="BA96" i="6"/>
  <c r="AT96" i="6"/>
  <c r="AS96" i="6"/>
  <c r="AL96" i="6"/>
  <c r="AK96" i="6"/>
  <c r="AA96" i="6"/>
  <c r="BP95" i="6"/>
  <c r="BO95" i="6"/>
  <c r="BF95" i="6"/>
  <c r="BE95" i="6"/>
  <c r="BA95" i="6"/>
  <c r="AT95" i="6"/>
  <c r="AS95" i="6"/>
  <c r="AL95" i="6"/>
  <c r="AK95" i="6"/>
  <c r="AA95" i="6"/>
  <c r="BP94" i="6"/>
  <c r="BO94" i="6"/>
  <c r="BF94" i="6"/>
  <c r="BE94" i="6"/>
  <c r="BA94" i="6"/>
  <c r="AT94" i="6"/>
  <c r="AS94" i="6"/>
  <c r="AL94" i="6"/>
  <c r="AK94" i="6"/>
  <c r="AA94" i="6"/>
  <c r="BP93" i="6"/>
  <c r="BO93" i="6"/>
  <c r="BF93" i="6"/>
  <c r="BE93" i="6"/>
  <c r="BA93" i="6"/>
  <c r="AT93" i="6"/>
  <c r="AS93" i="6"/>
  <c r="AL93" i="6"/>
  <c r="AK93" i="6"/>
  <c r="AA93" i="6"/>
  <c r="BP92" i="6"/>
  <c r="BO92" i="6"/>
  <c r="BF92" i="6"/>
  <c r="BE92" i="6"/>
  <c r="BA92" i="6"/>
  <c r="AT92" i="6"/>
  <c r="AS92" i="6"/>
  <c r="AL92" i="6"/>
  <c r="AK92" i="6"/>
  <c r="AA92" i="6"/>
  <c r="BP91" i="6"/>
  <c r="BO91" i="6"/>
  <c r="BF91" i="6"/>
  <c r="BE91" i="6"/>
  <c r="BA91" i="6"/>
  <c r="AT91" i="6"/>
  <c r="AS91" i="6"/>
  <c r="AL91" i="6"/>
  <c r="AK91" i="6"/>
  <c r="AA91" i="6"/>
  <c r="BP90" i="6"/>
  <c r="BO90" i="6"/>
  <c r="BF90" i="6"/>
  <c r="BE90" i="6"/>
  <c r="BA90" i="6"/>
  <c r="AT90" i="6"/>
  <c r="AS90" i="6"/>
  <c r="AL90" i="6"/>
  <c r="AK90" i="6"/>
  <c r="AA90" i="6"/>
  <c r="BP89" i="6"/>
  <c r="BO89" i="6"/>
  <c r="BF89" i="6"/>
  <c r="BE89" i="6"/>
  <c r="BA89" i="6"/>
  <c r="AT89" i="6"/>
  <c r="AS89" i="6"/>
  <c r="AL89" i="6"/>
  <c r="AK89" i="6"/>
  <c r="AA89" i="6"/>
  <c r="BP88" i="6"/>
  <c r="BO88" i="6"/>
  <c r="BF88" i="6"/>
  <c r="BE88" i="6"/>
  <c r="BA88" i="6"/>
  <c r="AT88" i="6"/>
  <c r="AS88" i="6"/>
  <c r="AL88" i="6"/>
  <c r="AK88" i="6"/>
  <c r="AA88" i="6"/>
  <c r="BP87" i="6"/>
  <c r="BO87" i="6"/>
  <c r="BF87" i="6"/>
  <c r="BE87" i="6"/>
  <c r="BA87" i="6"/>
  <c r="AT87" i="6"/>
  <c r="AS87" i="6"/>
  <c r="AL87" i="6"/>
  <c r="AK87" i="6"/>
  <c r="AA87" i="6"/>
  <c r="BP86" i="6"/>
  <c r="BO86" i="6"/>
  <c r="BF86" i="6"/>
  <c r="BE86" i="6"/>
  <c r="BA86" i="6"/>
  <c r="AT86" i="6"/>
  <c r="AS86" i="6"/>
  <c r="AL86" i="6"/>
  <c r="AK86" i="6"/>
  <c r="AA86" i="6"/>
  <c r="BP85" i="6"/>
  <c r="BO85" i="6"/>
  <c r="BF85" i="6"/>
  <c r="BE85" i="6"/>
  <c r="BA85" i="6"/>
  <c r="AT85" i="6"/>
  <c r="AS85" i="6"/>
  <c r="AL85" i="6"/>
  <c r="AK85" i="6"/>
  <c r="AA85" i="6"/>
  <c r="BP84" i="6"/>
  <c r="BO84" i="6"/>
  <c r="BF84" i="6"/>
  <c r="BE84" i="6"/>
  <c r="BA84" i="6"/>
  <c r="AT84" i="6"/>
  <c r="AS84" i="6"/>
  <c r="AL84" i="6"/>
  <c r="AK84" i="6"/>
  <c r="AA84" i="6"/>
  <c r="BP83" i="6"/>
  <c r="BO83" i="6"/>
  <c r="BF83" i="6"/>
  <c r="BE83" i="6"/>
  <c r="BA83" i="6"/>
  <c r="AT83" i="6"/>
  <c r="AS83" i="6"/>
  <c r="AL83" i="6"/>
  <c r="AK83" i="6"/>
  <c r="AA83" i="6"/>
  <c r="BP82" i="6"/>
  <c r="BO82" i="6"/>
  <c r="BF82" i="6"/>
  <c r="BE82" i="6"/>
  <c r="BA82" i="6"/>
  <c r="AT82" i="6"/>
  <c r="AS82" i="6"/>
  <c r="AL82" i="6"/>
  <c r="AK82" i="6"/>
  <c r="AA82" i="6"/>
  <c r="BP81" i="6"/>
  <c r="BO81" i="6"/>
  <c r="BF81" i="6"/>
  <c r="BE81" i="6"/>
  <c r="BA81" i="6"/>
  <c r="AT81" i="6"/>
  <c r="AS81" i="6"/>
  <c r="AL81" i="6"/>
  <c r="AK81" i="6"/>
  <c r="AA81" i="6"/>
  <c r="BP80" i="6"/>
  <c r="BO80" i="6"/>
  <c r="BF80" i="6"/>
  <c r="BE80" i="6"/>
  <c r="BA80" i="6"/>
  <c r="AT80" i="6"/>
  <c r="AS80" i="6"/>
  <c r="AL80" i="6"/>
  <c r="AK80" i="6"/>
  <c r="AA80" i="6"/>
  <c r="BP79" i="6"/>
  <c r="BO79" i="6"/>
  <c r="BF79" i="6"/>
  <c r="BE79" i="6"/>
  <c r="BA79" i="6"/>
  <c r="AT79" i="6"/>
  <c r="AS79" i="6"/>
  <c r="AL79" i="6"/>
  <c r="AK79" i="6"/>
  <c r="AA79" i="6"/>
  <c r="BP78" i="6"/>
  <c r="BO78" i="6"/>
  <c r="BF78" i="6"/>
  <c r="BE78" i="6"/>
  <c r="BA78" i="6"/>
  <c r="AT78" i="6"/>
  <c r="AS78" i="6"/>
  <c r="AL78" i="6"/>
  <c r="AK78" i="6"/>
  <c r="AA78" i="6"/>
  <c r="BP77" i="6"/>
  <c r="BO77" i="6"/>
  <c r="BF77" i="6"/>
  <c r="BE77" i="6"/>
  <c r="BA77" i="6"/>
  <c r="AT77" i="6"/>
  <c r="AS77" i="6"/>
  <c r="AL77" i="6"/>
  <c r="AK77" i="6"/>
  <c r="AA77" i="6"/>
  <c r="BP76" i="6"/>
  <c r="BO76" i="6"/>
  <c r="BF76" i="6"/>
  <c r="BE76" i="6"/>
  <c r="BA76" i="6"/>
  <c r="AT76" i="6"/>
  <c r="AS76" i="6"/>
  <c r="AL76" i="6"/>
  <c r="AK76" i="6"/>
  <c r="AA76" i="6"/>
  <c r="BP75" i="6"/>
  <c r="BO75" i="6"/>
  <c r="BF75" i="6"/>
  <c r="BE75" i="6"/>
  <c r="BA75" i="6"/>
  <c r="AT75" i="6"/>
  <c r="AS75" i="6"/>
  <c r="AL75" i="6"/>
  <c r="AK75" i="6"/>
  <c r="AA75" i="6"/>
  <c r="BP74" i="6"/>
  <c r="BO74" i="6"/>
  <c r="BF74" i="6"/>
  <c r="BE74" i="6"/>
  <c r="BA74" i="6"/>
  <c r="AT74" i="6"/>
  <c r="AS74" i="6"/>
  <c r="AL74" i="6"/>
  <c r="AK74" i="6"/>
  <c r="AA74" i="6"/>
  <c r="BP73" i="6"/>
  <c r="BO73" i="6"/>
  <c r="BF73" i="6"/>
  <c r="BE73" i="6"/>
  <c r="BA73" i="6"/>
  <c r="AT73" i="6"/>
  <c r="AS73" i="6"/>
  <c r="AL73" i="6"/>
  <c r="AK73" i="6"/>
  <c r="AA73" i="6"/>
  <c r="BP72" i="6"/>
  <c r="BO72" i="6"/>
  <c r="BF72" i="6"/>
  <c r="BE72" i="6"/>
  <c r="BA72" i="6"/>
  <c r="AT72" i="6"/>
  <c r="AS72" i="6"/>
  <c r="AL72" i="6"/>
  <c r="AK72" i="6"/>
  <c r="AA72" i="6"/>
  <c r="BP71" i="6"/>
  <c r="BO71" i="6"/>
  <c r="BF71" i="6"/>
  <c r="BE71" i="6"/>
  <c r="BA71" i="6"/>
  <c r="AT71" i="6"/>
  <c r="AS71" i="6"/>
  <c r="AL71" i="6"/>
  <c r="AK71" i="6"/>
  <c r="AA71" i="6"/>
  <c r="BP70" i="6"/>
  <c r="BO70" i="6"/>
  <c r="BF70" i="6"/>
  <c r="BE70" i="6"/>
  <c r="BA70" i="6"/>
  <c r="AT70" i="6"/>
  <c r="AS70" i="6"/>
  <c r="AL70" i="6"/>
  <c r="AK70" i="6"/>
  <c r="AA70" i="6"/>
  <c r="BP69" i="6"/>
  <c r="BO69" i="6"/>
  <c r="BF69" i="6"/>
  <c r="BE69" i="6"/>
  <c r="BA69" i="6"/>
  <c r="AT69" i="6"/>
  <c r="AS69" i="6"/>
  <c r="AL69" i="6"/>
  <c r="AK69" i="6"/>
  <c r="AA69" i="6"/>
  <c r="BP68" i="6"/>
  <c r="BO68" i="6"/>
  <c r="BF68" i="6"/>
  <c r="BE68" i="6"/>
  <c r="BA68" i="6"/>
  <c r="AT68" i="6"/>
  <c r="AS68" i="6"/>
  <c r="AL68" i="6"/>
  <c r="AK68" i="6"/>
  <c r="AA68" i="6"/>
  <c r="BP67" i="6"/>
  <c r="BO67" i="6"/>
  <c r="BF67" i="6"/>
  <c r="BE67" i="6"/>
  <c r="BA67" i="6"/>
  <c r="AT67" i="6"/>
  <c r="AS67" i="6"/>
  <c r="AL67" i="6"/>
  <c r="AK67" i="6"/>
  <c r="AA67" i="6"/>
  <c r="BP66" i="6"/>
  <c r="BO66" i="6"/>
  <c r="BF66" i="6"/>
  <c r="BE66" i="6"/>
  <c r="BA66" i="6"/>
  <c r="AT66" i="6"/>
  <c r="AS66" i="6"/>
  <c r="AL66" i="6"/>
  <c r="AK66" i="6"/>
  <c r="AA66" i="6"/>
  <c r="BP65" i="6"/>
  <c r="BO65" i="6"/>
  <c r="BF65" i="6"/>
  <c r="BE65" i="6"/>
  <c r="BA65" i="6"/>
  <c r="AT65" i="6"/>
  <c r="AS65" i="6"/>
  <c r="AL65" i="6"/>
  <c r="AK65" i="6"/>
  <c r="AA65" i="6"/>
  <c r="BP64" i="6"/>
  <c r="BO64" i="6"/>
  <c r="BF64" i="6"/>
  <c r="BE64" i="6"/>
  <c r="BA64" i="6"/>
  <c r="AT64" i="6"/>
  <c r="AS64" i="6"/>
  <c r="AL64" i="6"/>
  <c r="AK64" i="6"/>
  <c r="AA64" i="6"/>
  <c r="BP63" i="6"/>
  <c r="BO63" i="6"/>
  <c r="BF63" i="6"/>
  <c r="BE63" i="6"/>
  <c r="BA63" i="6"/>
  <c r="AT63" i="6"/>
  <c r="AS63" i="6"/>
  <c r="AL63" i="6"/>
  <c r="AK63" i="6"/>
  <c r="AA63" i="6"/>
  <c r="BP62" i="6"/>
  <c r="BO62" i="6"/>
  <c r="BF62" i="6"/>
  <c r="BE62" i="6"/>
  <c r="BA62" i="6"/>
  <c r="AT62" i="6"/>
  <c r="AS62" i="6"/>
  <c r="AL62" i="6"/>
  <c r="AK62" i="6"/>
  <c r="AA62" i="6"/>
  <c r="BP61" i="6"/>
  <c r="BO61" i="6"/>
  <c r="BF61" i="6"/>
  <c r="BE61" i="6"/>
  <c r="BA61" i="6"/>
  <c r="AT61" i="6"/>
  <c r="AS61" i="6"/>
  <c r="AL61" i="6"/>
  <c r="AK61" i="6"/>
  <c r="AA61" i="6"/>
  <c r="BP60" i="6"/>
  <c r="BO60" i="6"/>
  <c r="BF60" i="6"/>
  <c r="BE60" i="6"/>
  <c r="BA60" i="6"/>
  <c r="AT60" i="6"/>
  <c r="AS60" i="6"/>
  <c r="AL60" i="6"/>
  <c r="AK60" i="6"/>
  <c r="AA60" i="6"/>
  <c r="BP59" i="6"/>
  <c r="BO59" i="6"/>
  <c r="BF59" i="6"/>
  <c r="BE59" i="6"/>
  <c r="BA59" i="6"/>
  <c r="AT59" i="6"/>
  <c r="AS59" i="6"/>
  <c r="AL59" i="6"/>
  <c r="AK59" i="6"/>
  <c r="AA59" i="6"/>
  <c r="BP58" i="6"/>
  <c r="BO58" i="6"/>
  <c r="BF58" i="6"/>
  <c r="BE58" i="6"/>
  <c r="BA58" i="6"/>
  <c r="AT58" i="6"/>
  <c r="AS58" i="6"/>
  <c r="AL58" i="6"/>
  <c r="AK58" i="6"/>
  <c r="AA58" i="6"/>
  <c r="BP57" i="6"/>
  <c r="BO57" i="6"/>
  <c r="BF57" i="6"/>
  <c r="BE57" i="6"/>
  <c r="BA57" i="6"/>
  <c r="AT57" i="6"/>
  <c r="AS57" i="6"/>
  <c r="AL57" i="6"/>
  <c r="AK57" i="6"/>
  <c r="AA57" i="6"/>
  <c r="BP56" i="6"/>
  <c r="BO56" i="6"/>
  <c r="BF56" i="6"/>
  <c r="BE56" i="6"/>
  <c r="BA56" i="6"/>
  <c r="AT56" i="6"/>
  <c r="AS56" i="6"/>
  <c r="AL56" i="6"/>
  <c r="AK56" i="6"/>
  <c r="AA56" i="6"/>
  <c r="BP55" i="6"/>
  <c r="BO55" i="6"/>
  <c r="BF55" i="6"/>
  <c r="BE55" i="6"/>
  <c r="BA55" i="6"/>
  <c r="AT55" i="6"/>
  <c r="AS55" i="6"/>
  <c r="AL55" i="6"/>
  <c r="AK55" i="6"/>
  <c r="AA55" i="6"/>
  <c r="BP54" i="6"/>
  <c r="BO54" i="6"/>
  <c r="BF54" i="6"/>
  <c r="BE54" i="6"/>
  <c r="BA54" i="6"/>
  <c r="AT54" i="6"/>
  <c r="AS54" i="6"/>
  <c r="AL54" i="6"/>
  <c r="AK54" i="6"/>
  <c r="AA54" i="6"/>
  <c r="BP53" i="6"/>
  <c r="BO53" i="6"/>
  <c r="BF53" i="6"/>
  <c r="BE53" i="6"/>
  <c r="BA53" i="6"/>
  <c r="AT53" i="6"/>
  <c r="AS53" i="6"/>
  <c r="AL53" i="6"/>
  <c r="AK53" i="6"/>
  <c r="AA53" i="6"/>
  <c r="BP52" i="6"/>
  <c r="BO52" i="6"/>
  <c r="BF52" i="6"/>
  <c r="BE52" i="6"/>
  <c r="BA52" i="6"/>
  <c r="AT52" i="6"/>
  <c r="AS52" i="6"/>
  <c r="AL52" i="6"/>
  <c r="AK52" i="6"/>
  <c r="AA52" i="6"/>
  <c r="BP51" i="6"/>
  <c r="BO51" i="6"/>
  <c r="BF51" i="6"/>
  <c r="BE51" i="6"/>
  <c r="BA51" i="6"/>
  <c r="AT51" i="6"/>
  <c r="AS51" i="6"/>
  <c r="AL51" i="6"/>
  <c r="AK51" i="6"/>
  <c r="AA51" i="6"/>
  <c r="BP50" i="6"/>
  <c r="BO50" i="6"/>
  <c r="BF50" i="6"/>
  <c r="BE50" i="6"/>
  <c r="BA50" i="6"/>
  <c r="AT50" i="6"/>
  <c r="AS50" i="6"/>
  <c r="AL50" i="6"/>
  <c r="AK50" i="6"/>
  <c r="AA50" i="6"/>
  <c r="BP49" i="6"/>
  <c r="BO49" i="6"/>
  <c r="BF49" i="6"/>
  <c r="BE49" i="6"/>
  <c r="BA49" i="6"/>
  <c r="AT49" i="6"/>
  <c r="AS49" i="6"/>
  <c r="AL49" i="6"/>
  <c r="AK49" i="6"/>
  <c r="AA49" i="6"/>
  <c r="BP48" i="6"/>
  <c r="BO48" i="6"/>
  <c r="BF48" i="6"/>
  <c r="BE48" i="6"/>
  <c r="BA48" i="6"/>
  <c r="AT48" i="6"/>
  <c r="AS48" i="6"/>
  <c r="AL48" i="6"/>
  <c r="AK48" i="6"/>
  <c r="AA48" i="6"/>
  <c r="BP47" i="6"/>
  <c r="BO47" i="6"/>
  <c r="BF47" i="6"/>
  <c r="BE47" i="6"/>
  <c r="BA47" i="6"/>
  <c r="AT47" i="6"/>
  <c r="AS47" i="6"/>
  <c r="AL47" i="6"/>
  <c r="AK47" i="6"/>
  <c r="AA47" i="6"/>
  <c r="BP46" i="6"/>
  <c r="BO46" i="6"/>
  <c r="BF46" i="6"/>
  <c r="BE46" i="6"/>
  <c r="BA46" i="6"/>
  <c r="AT46" i="6"/>
  <c r="AS46" i="6"/>
  <c r="AL46" i="6"/>
  <c r="AK46" i="6"/>
  <c r="AA46" i="6"/>
  <c r="BP45" i="6"/>
  <c r="BO45" i="6"/>
  <c r="BF45" i="6"/>
  <c r="BE45" i="6"/>
  <c r="BA45" i="6"/>
  <c r="AT45" i="6"/>
  <c r="AS45" i="6"/>
  <c r="AL45" i="6"/>
  <c r="AK45" i="6"/>
  <c r="AA45" i="6"/>
  <c r="BP44" i="6"/>
  <c r="BO44" i="6"/>
  <c r="BF44" i="6"/>
  <c r="BE44" i="6"/>
  <c r="BA44" i="6"/>
  <c r="AT44" i="6"/>
  <c r="AS44" i="6"/>
  <c r="AL44" i="6"/>
  <c r="AK44" i="6"/>
  <c r="AA44" i="6"/>
  <c r="BP43" i="6"/>
  <c r="BO43" i="6"/>
  <c r="BF43" i="6"/>
  <c r="BE43" i="6"/>
  <c r="BA43" i="6"/>
  <c r="AT43" i="6"/>
  <c r="AS43" i="6"/>
  <c r="AL43" i="6"/>
  <c r="AK43" i="6"/>
  <c r="AA43" i="6"/>
  <c r="BP42" i="6"/>
  <c r="BO42" i="6"/>
  <c r="BF42" i="6"/>
  <c r="BE42" i="6"/>
  <c r="BA42" i="6"/>
  <c r="AT42" i="6"/>
  <c r="AS42" i="6"/>
  <c r="AL42" i="6"/>
  <c r="AK42" i="6"/>
  <c r="AA42" i="6"/>
  <c r="BP41" i="6"/>
  <c r="BO41" i="6"/>
  <c r="BF41" i="6"/>
  <c r="BE41" i="6"/>
  <c r="BA41" i="6"/>
  <c r="AT41" i="6"/>
  <c r="AS41" i="6"/>
  <c r="AL41" i="6"/>
  <c r="AK41" i="6"/>
  <c r="AA41" i="6"/>
  <c r="BP40" i="6"/>
  <c r="BO40" i="6"/>
  <c r="BF40" i="6"/>
  <c r="BE40" i="6"/>
  <c r="BA40" i="6"/>
  <c r="AT40" i="6"/>
  <c r="AS40" i="6"/>
  <c r="AL40" i="6"/>
  <c r="AK40" i="6"/>
  <c r="AA40" i="6"/>
  <c r="BP39" i="6"/>
  <c r="BO39" i="6"/>
  <c r="BF39" i="6"/>
  <c r="BE39" i="6"/>
  <c r="BA39" i="6"/>
  <c r="AT39" i="6"/>
  <c r="AS39" i="6"/>
  <c r="AL39" i="6"/>
  <c r="AK39" i="6"/>
  <c r="AA39" i="6"/>
  <c r="BP38" i="6"/>
  <c r="BO38" i="6"/>
  <c r="BF38" i="6"/>
  <c r="BE38" i="6"/>
  <c r="BA38" i="6"/>
  <c r="AT38" i="6"/>
  <c r="AS38" i="6"/>
  <c r="AL38" i="6"/>
  <c r="AK38" i="6"/>
  <c r="AA38" i="6"/>
  <c r="BP37" i="6"/>
  <c r="BO37" i="6"/>
  <c r="BF37" i="6"/>
  <c r="BE37" i="6"/>
  <c r="BA37" i="6"/>
  <c r="AT37" i="6"/>
  <c r="AS37" i="6"/>
  <c r="AL37" i="6"/>
  <c r="AK37" i="6"/>
  <c r="AA37" i="6"/>
  <c r="BP36" i="6"/>
  <c r="BO36" i="6"/>
  <c r="BF36" i="6"/>
  <c r="BE36" i="6"/>
  <c r="BA36" i="6"/>
  <c r="AT36" i="6"/>
  <c r="AS36" i="6"/>
  <c r="AL36" i="6"/>
  <c r="AK36" i="6"/>
  <c r="AA36" i="6"/>
  <c r="BP35" i="6"/>
  <c r="BO35" i="6"/>
  <c r="BF35" i="6"/>
  <c r="BE35" i="6"/>
  <c r="BA35" i="6"/>
  <c r="AT35" i="6"/>
  <c r="AS35" i="6"/>
  <c r="AL35" i="6"/>
  <c r="AK35" i="6"/>
  <c r="AA35" i="6"/>
  <c r="BP34" i="6"/>
  <c r="BO34" i="6"/>
  <c r="BF34" i="6"/>
  <c r="BE34" i="6"/>
  <c r="BA34" i="6"/>
  <c r="AT34" i="6"/>
  <c r="AS34" i="6"/>
  <c r="AL34" i="6"/>
  <c r="AK34" i="6"/>
  <c r="AA34" i="6"/>
  <c r="BP33" i="6"/>
  <c r="BO33" i="6"/>
  <c r="BF33" i="6"/>
  <c r="BE33" i="6"/>
  <c r="BA33" i="6"/>
  <c r="AT33" i="6"/>
  <c r="AS33" i="6"/>
  <c r="AL33" i="6"/>
  <c r="AK33" i="6"/>
  <c r="AA33" i="6"/>
  <c r="BP32" i="6"/>
  <c r="BO32" i="6"/>
  <c r="BF32" i="6"/>
  <c r="BE32" i="6"/>
  <c r="BA32" i="6"/>
  <c r="AT32" i="6"/>
  <c r="AS32" i="6"/>
  <c r="AL32" i="6"/>
  <c r="AK32" i="6"/>
  <c r="AA32" i="6"/>
  <c r="BP31" i="6"/>
  <c r="BO31" i="6"/>
  <c r="BF31" i="6"/>
  <c r="BE31" i="6"/>
  <c r="BA31" i="6"/>
  <c r="AT31" i="6"/>
  <c r="AS31" i="6"/>
  <c r="AL31" i="6"/>
  <c r="AK31" i="6"/>
  <c r="AA31" i="6"/>
  <c r="BP30" i="6"/>
  <c r="BO30" i="6"/>
  <c r="BF30" i="6"/>
  <c r="BE30" i="6"/>
  <c r="BA30" i="6"/>
  <c r="AT30" i="6"/>
  <c r="AS30" i="6"/>
  <c r="AL30" i="6"/>
  <c r="AK30" i="6"/>
  <c r="AA30" i="6"/>
  <c r="BP29" i="6"/>
  <c r="BO29" i="6"/>
  <c r="BF29" i="6"/>
  <c r="BE29" i="6"/>
  <c r="BA29" i="6"/>
  <c r="AT29" i="6"/>
  <c r="AS29" i="6"/>
  <c r="AL29" i="6"/>
  <c r="AK29" i="6"/>
  <c r="AA29" i="6"/>
  <c r="BP28" i="6"/>
  <c r="BO28" i="6"/>
  <c r="BF28" i="6"/>
  <c r="BE28" i="6"/>
  <c r="BA28" i="6"/>
  <c r="AT28" i="6"/>
  <c r="AS28" i="6"/>
  <c r="AL28" i="6"/>
  <c r="AK28" i="6"/>
  <c r="AA28" i="6"/>
  <c r="BP27" i="6"/>
  <c r="BO27" i="6"/>
  <c r="BF27" i="6"/>
  <c r="BE27" i="6"/>
  <c r="BA27" i="6"/>
  <c r="AT27" i="6"/>
  <c r="AS27" i="6"/>
  <c r="AL27" i="6"/>
  <c r="AK27" i="6"/>
  <c r="AA27" i="6"/>
  <c r="BP26" i="6"/>
  <c r="BO26" i="6"/>
  <c r="BF26" i="6"/>
  <c r="BE26" i="6"/>
  <c r="BA26" i="6"/>
  <c r="AT26" i="6"/>
  <c r="AS26" i="6"/>
  <c r="AL26" i="6"/>
  <c r="AK26" i="6"/>
  <c r="AA26" i="6"/>
  <c r="BP25" i="6"/>
  <c r="BO25" i="6"/>
  <c r="BF25" i="6"/>
  <c r="BE25" i="6"/>
  <c r="BA25" i="6"/>
  <c r="AT25" i="6"/>
  <c r="AS25" i="6"/>
  <c r="AL25" i="6"/>
  <c r="AK25" i="6"/>
  <c r="AA25" i="6"/>
  <c r="BP24" i="6"/>
  <c r="BO24" i="6"/>
  <c r="BF24" i="6"/>
  <c r="BE24" i="6"/>
  <c r="BA24" i="6"/>
  <c r="AT24" i="6"/>
  <c r="AS24" i="6"/>
  <c r="AL24" i="6"/>
  <c r="AK24" i="6"/>
  <c r="AA24" i="6"/>
  <c r="BP23" i="6"/>
  <c r="BO23" i="6"/>
  <c r="BF23" i="6"/>
  <c r="BE23" i="6"/>
  <c r="BA23" i="6"/>
  <c r="AT23" i="6"/>
  <c r="AS23" i="6"/>
  <c r="AL23" i="6"/>
  <c r="AK23" i="6"/>
  <c r="AA23" i="6"/>
  <c r="BP22" i="6"/>
  <c r="BO22" i="6"/>
  <c r="BF22" i="6"/>
  <c r="BE22" i="6"/>
  <c r="BA22" i="6"/>
  <c r="AT22" i="6"/>
  <c r="AS22" i="6"/>
  <c r="AL22" i="6"/>
  <c r="AK22" i="6"/>
  <c r="AA22" i="6"/>
  <c r="BP21" i="6"/>
  <c r="BO21" i="6"/>
  <c r="BF21" i="6"/>
  <c r="BE21" i="6"/>
  <c r="BA21" i="6"/>
  <c r="AT21" i="6"/>
  <c r="AS21" i="6"/>
  <c r="AL21" i="6"/>
  <c r="AK21" i="6"/>
  <c r="AA21" i="6"/>
  <c r="BP20" i="6"/>
  <c r="BO20" i="6"/>
  <c r="BF20" i="6"/>
  <c r="BE20" i="6"/>
  <c r="BA20" i="6"/>
  <c r="AT20" i="6"/>
  <c r="AS20" i="6"/>
  <c r="AL20" i="6"/>
  <c r="AK20" i="6"/>
  <c r="AA20" i="6"/>
  <c r="BP19" i="6"/>
  <c r="BO19" i="6"/>
  <c r="BF19" i="6"/>
  <c r="BE19" i="6"/>
  <c r="BA19" i="6"/>
  <c r="AT19" i="6"/>
  <c r="AS19" i="6"/>
  <c r="AL19" i="6"/>
  <c r="AK19" i="6"/>
  <c r="AA19" i="6"/>
  <c r="BP18" i="6"/>
  <c r="BO18" i="6"/>
  <c r="BF18" i="6"/>
  <c r="BE18" i="6"/>
  <c r="BA18" i="6"/>
  <c r="AT18" i="6"/>
  <c r="AS18" i="6"/>
  <c r="AL18" i="6"/>
  <c r="AK18" i="6"/>
  <c r="AA18" i="6"/>
  <c r="BP17" i="6"/>
  <c r="BO17" i="6"/>
  <c r="BF17" i="6"/>
  <c r="BE17" i="6"/>
  <c r="BA17" i="6"/>
  <c r="AT17" i="6"/>
  <c r="AS17" i="6"/>
  <c r="AL17" i="6"/>
  <c r="AK17" i="6"/>
  <c r="AA17" i="6"/>
  <c r="BP16" i="6"/>
  <c r="BP178" i="6" s="1"/>
  <c r="BO16" i="6"/>
  <c r="BO178" i="6" s="1"/>
  <c r="BF16" i="6"/>
  <c r="BE16" i="6"/>
  <c r="BA16" i="6"/>
  <c r="BA178" i="6" s="1"/>
  <c r="AT16" i="6"/>
  <c r="AT178" i="6" s="1"/>
  <c r="AS16" i="6"/>
  <c r="AL16" i="6"/>
  <c r="AK16" i="6"/>
  <c r="AK178" i="6" s="1"/>
  <c r="AA16" i="6"/>
  <c r="AA178" i="6" s="1"/>
  <c r="AL178" i="6" l="1"/>
  <c r="BE178" i="6"/>
  <c r="AS178" i="6"/>
  <c r="BF178" i="6"/>
  <c r="BX160" i="5"/>
  <c r="BW160" i="5"/>
  <c r="BV160" i="5"/>
  <c r="BU160" i="5"/>
  <c r="BT160" i="5"/>
  <c r="BS160" i="5"/>
  <c r="BR160" i="5"/>
  <c r="BQ160" i="5"/>
  <c r="BN160" i="5"/>
  <c r="BM160" i="5"/>
  <c r="BL160" i="5"/>
  <c r="BK160" i="5"/>
  <c r="BJ160" i="5"/>
  <c r="BI160" i="5"/>
  <c r="BH160" i="5"/>
  <c r="BG160" i="5"/>
  <c r="AZ160" i="5"/>
  <c r="AY160" i="5"/>
  <c r="AX160" i="5"/>
  <c r="AW160" i="5"/>
  <c r="AV160" i="5"/>
  <c r="AU160" i="5"/>
  <c r="AR160" i="5"/>
  <c r="AQ160" i="5"/>
  <c r="AP160" i="5"/>
  <c r="AO160" i="5"/>
  <c r="AN160" i="5"/>
  <c r="AM160" i="5"/>
  <c r="AJ160" i="5"/>
  <c r="AI160" i="5"/>
  <c r="AH160" i="5"/>
  <c r="AG160" i="5"/>
  <c r="AF160" i="5"/>
  <c r="AE160" i="5"/>
  <c r="AD160" i="5"/>
  <c r="AC160" i="5"/>
  <c r="AB160" i="5"/>
  <c r="U160" i="5"/>
  <c r="T160" i="5"/>
  <c r="S160" i="5"/>
  <c r="R160" i="5"/>
  <c r="Q160" i="5"/>
  <c r="P160" i="5"/>
  <c r="O160" i="5"/>
  <c r="N160" i="5"/>
  <c r="M160" i="5"/>
  <c r="L160" i="5"/>
  <c r="K160" i="5"/>
  <c r="J160" i="5"/>
  <c r="I160" i="5"/>
  <c r="H160" i="5"/>
  <c r="BP159" i="5"/>
  <c r="BO159" i="5"/>
  <c r="BF159" i="5"/>
  <c r="BE159" i="5"/>
  <c r="BA159" i="5"/>
  <c r="AT159" i="5"/>
  <c r="AS159" i="5"/>
  <c r="AL159" i="5"/>
  <c r="AK159" i="5"/>
  <c r="AA159" i="5"/>
  <c r="BP158" i="5"/>
  <c r="BO158" i="5"/>
  <c r="BF158" i="5"/>
  <c r="BE158" i="5"/>
  <c r="BA158" i="5"/>
  <c r="AT158" i="5"/>
  <c r="AS158" i="5"/>
  <c r="AL158" i="5"/>
  <c r="AK158" i="5"/>
  <c r="AA158" i="5"/>
  <c r="BP157" i="5"/>
  <c r="BO157" i="5"/>
  <c r="BF157" i="5"/>
  <c r="BE157" i="5"/>
  <c r="BA157" i="5"/>
  <c r="AT157" i="5"/>
  <c r="AS157" i="5"/>
  <c r="AL157" i="5"/>
  <c r="AK157" i="5"/>
  <c r="AA157" i="5"/>
  <c r="BP156" i="5"/>
  <c r="BO156" i="5"/>
  <c r="BF156" i="5"/>
  <c r="BE156" i="5"/>
  <c r="BA156" i="5"/>
  <c r="AT156" i="5"/>
  <c r="AS156" i="5"/>
  <c r="AL156" i="5"/>
  <c r="AK156" i="5"/>
  <c r="AA156" i="5"/>
  <c r="BP155" i="5"/>
  <c r="BO155" i="5"/>
  <c r="BF155" i="5"/>
  <c r="BE155" i="5"/>
  <c r="BA155" i="5"/>
  <c r="AT155" i="5"/>
  <c r="AS155" i="5"/>
  <c r="AL155" i="5"/>
  <c r="AK155" i="5"/>
  <c r="AA155" i="5"/>
  <c r="BP154" i="5"/>
  <c r="BO154" i="5"/>
  <c r="BF154" i="5"/>
  <c r="BE154" i="5"/>
  <c r="BA154" i="5"/>
  <c r="AT154" i="5"/>
  <c r="AS154" i="5"/>
  <c r="AL154" i="5"/>
  <c r="AK154" i="5"/>
  <c r="AA154" i="5"/>
  <c r="BP153" i="5"/>
  <c r="BO153" i="5"/>
  <c r="BF153" i="5"/>
  <c r="BE153" i="5"/>
  <c r="BA153" i="5"/>
  <c r="AT153" i="5"/>
  <c r="AS153" i="5"/>
  <c r="AL153" i="5"/>
  <c r="AK153" i="5"/>
  <c r="AA153" i="5"/>
  <c r="BP152" i="5"/>
  <c r="BO152" i="5"/>
  <c r="BF152" i="5"/>
  <c r="BE152" i="5"/>
  <c r="BA152" i="5"/>
  <c r="AT152" i="5"/>
  <c r="AS152" i="5"/>
  <c r="AL152" i="5"/>
  <c r="AK152" i="5"/>
  <c r="AA152" i="5"/>
  <c r="BP151" i="5"/>
  <c r="BO151" i="5"/>
  <c r="BF151" i="5"/>
  <c r="BE151" i="5"/>
  <c r="BA151" i="5"/>
  <c r="AT151" i="5"/>
  <c r="AS151" i="5"/>
  <c r="AL151" i="5"/>
  <c r="AK151" i="5"/>
  <c r="AA151" i="5"/>
  <c r="BP150" i="5"/>
  <c r="BO150" i="5"/>
  <c r="BF150" i="5"/>
  <c r="BE150" i="5"/>
  <c r="BA150" i="5"/>
  <c r="AT150" i="5"/>
  <c r="AS150" i="5"/>
  <c r="AL150" i="5"/>
  <c r="AK150" i="5"/>
  <c r="AA150" i="5"/>
  <c r="BP149" i="5"/>
  <c r="BO149" i="5"/>
  <c r="BF149" i="5"/>
  <c r="BE149" i="5"/>
  <c r="BA149" i="5"/>
  <c r="AT149" i="5"/>
  <c r="AS149" i="5"/>
  <c r="AL149" i="5"/>
  <c r="AK149" i="5"/>
  <c r="AA149" i="5"/>
  <c r="BP148" i="5"/>
  <c r="BO148" i="5"/>
  <c r="BF148" i="5"/>
  <c r="BE148" i="5"/>
  <c r="BA148" i="5"/>
  <c r="AT148" i="5"/>
  <c r="AS148" i="5"/>
  <c r="AL148" i="5"/>
  <c r="AK148" i="5"/>
  <c r="AA148" i="5"/>
  <c r="BP147" i="5"/>
  <c r="BO147" i="5"/>
  <c r="BF147" i="5"/>
  <c r="BE147" i="5"/>
  <c r="BA147" i="5"/>
  <c r="AT147" i="5"/>
  <c r="AS147" i="5"/>
  <c r="AL147" i="5"/>
  <c r="AK147" i="5"/>
  <c r="AA147" i="5"/>
  <c r="BP146" i="5"/>
  <c r="BO146" i="5"/>
  <c r="BF146" i="5"/>
  <c r="BE146" i="5"/>
  <c r="BA146" i="5"/>
  <c r="AT146" i="5"/>
  <c r="AS146" i="5"/>
  <c r="AL146" i="5"/>
  <c r="AK146" i="5"/>
  <c r="AA146" i="5"/>
  <c r="BP145" i="5"/>
  <c r="BO145" i="5"/>
  <c r="BF145" i="5"/>
  <c r="BE145" i="5"/>
  <c r="BA145" i="5"/>
  <c r="AT145" i="5"/>
  <c r="AS145" i="5"/>
  <c r="AL145" i="5"/>
  <c r="AK145" i="5"/>
  <c r="AA145" i="5"/>
  <c r="BP144" i="5"/>
  <c r="BO144" i="5"/>
  <c r="BF144" i="5"/>
  <c r="BE144" i="5"/>
  <c r="BA144" i="5"/>
  <c r="AT144" i="5"/>
  <c r="AS144" i="5"/>
  <c r="AL144" i="5"/>
  <c r="AK144" i="5"/>
  <c r="AA144" i="5"/>
  <c r="BP143" i="5"/>
  <c r="BO143" i="5"/>
  <c r="BF143" i="5"/>
  <c r="BE143" i="5"/>
  <c r="BA143" i="5"/>
  <c r="AT143" i="5"/>
  <c r="AS143" i="5"/>
  <c r="AL143" i="5"/>
  <c r="AK143" i="5"/>
  <c r="AA143" i="5"/>
  <c r="BP142" i="5"/>
  <c r="BO142" i="5"/>
  <c r="BF142" i="5"/>
  <c r="BE142" i="5"/>
  <c r="BA142" i="5"/>
  <c r="AT142" i="5"/>
  <c r="AS142" i="5"/>
  <c r="AL142" i="5"/>
  <c r="AK142" i="5"/>
  <c r="AA142" i="5"/>
  <c r="BP141" i="5"/>
  <c r="BO141" i="5"/>
  <c r="BF141" i="5"/>
  <c r="BE141" i="5"/>
  <c r="BA141" i="5"/>
  <c r="AT141" i="5"/>
  <c r="AS141" i="5"/>
  <c r="AL141" i="5"/>
  <c r="AK141" i="5"/>
  <c r="AA141" i="5"/>
  <c r="BP140" i="5"/>
  <c r="BO140" i="5"/>
  <c r="BF140" i="5"/>
  <c r="BE140" i="5"/>
  <c r="BA140" i="5"/>
  <c r="AT140" i="5"/>
  <c r="AS140" i="5"/>
  <c r="AL140" i="5"/>
  <c r="AK140" i="5"/>
  <c r="AA140" i="5"/>
  <c r="BP139" i="5"/>
  <c r="BO139" i="5"/>
  <c r="BF139" i="5"/>
  <c r="BE139" i="5"/>
  <c r="BA139" i="5"/>
  <c r="AT139" i="5"/>
  <c r="AS139" i="5"/>
  <c r="AL139" i="5"/>
  <c r="AK139" i="5"/>
  <c r="AA139" i="5"/>
  <c r="BP138" i="5"/>
  <c r="BO138" i="5"/>
  <c r="BF138" i="5"/>
  <c r="BE138" i="5"/>
  <c r="BA138" i="5"/>
  <c r="AT138" i="5"/>
  <c r="AS138" i="5"/>
  <c r="AL138" i="5"/>
  <c r="AK138" i="5"/>
  <c r="AA138" i="5"/>
  <c r="BP137" i="5"/>
  <c r="BO137" i="5"/>
  <c r="BF137" i="5"/>
  <c r="BE137" i="5"/>
  <c r="BA137" i="5"/>
  <c r="AT137" i="5"/>
  <c r="AS137" i="5"/>
  <c r="AL137" i="5"/>
  <c r="AK137" i="5"/>
  <c r="AA137" i="5"/>
  <c r="BP136" i="5"/>
  <c r="BO136" i="5"/>
  <c r="BF136" i="5"/>
  <c r="BE136" i="5"/>
  <c r="BA136" i="5"/>
  <c r="AT136" i="5"/>
  <c r="AS136" i="5"/>
  <c r="AL136" i="5"/>
  <c r="AK136" i="5"/>
  <c r="AA136" i="5"/>
  <c r="BP135" i="5"/>
  <c r="BO135" i="5"/>
  <c r="BF135" i="5"/>
  <c r="BE135" i="5"/>
  <c r="BA135" i="5"/>
  <c r="AT135" i="5"/>
  <c r="AS135" i="5"/>
  <c r="AL135" i="5"/>
  <c r="AK135" i="5"/>
  <c r="AA135" i="5"/>
  <c r="BP134" i="5"/>
  <c r="BO134" i="5"/>
  <c r="BF134" i="5"/>
  <c r="BE134" i="5"/>
  <c r="BA134" i="5"/>
  <c r="AT134" i="5"/>
  <c r="AS134" i="5"/>
  <c r="AL134" i="5"/>
  <c r="AK134" i="5"/>
  <c r="AA134" i="5"/>
  <c r="BP133" i="5"/>
  <c r="BO133" i="5"/>
  <c r="BF133" i="5"/>
  <c r="BE133" i="5"/>
  <c r="BA133" i="5"/>
  <c r="AT133" i="5"/>
  <c r="AS133" i="5"/>
  <c r="AL133" i="5"/>
  <c r="AK133" i="5"/>
  <c r="AA133" i="5"/>
  <c r="BP132" i="5"/>
  <c r="BO132" i="5"/>
  <c r="BF132" i="5"/>
  <c r="BE132" i="5"/>
  <c r="BA132" i="5"/>
  <c r="AT132" i="5"/>
  <c r="AS132" i="5"/>
  <c r="AL132" i="5"/>
  <c r="AK132" i="5"/>
  <c r="AA132" i="5"/>
  <c r="BP131" i="5"/>
  <c r="BO131" i="5"/>
  <c r="BF131" i="5"/>
  <c r="BE131" i="5"/>
  <c r="BA131" i="5"/>
  <c r="AT131" i="5"/>
  <c r="AS131" i="5"/>
  <c r="AL131" i="5"/>
  <c r="AK131" i="5"/>
  <c r="AA131" i="5"/>
  <c r="BP130" i="5"/>
  <c r="BO130" i="5"/>
  <c r="BF130" i="5"/>
  <c r="BE130" i="5"/>
  <c r="BA130" i="5"/>
  <c r="AT130" i="5"/>
  <c r="AS130" i="5"/>
  <c r="AL130" i="5"/>
  <c r="AK130" i="5"/>
  <c r="AA130" i="5"/>
  <c r="BP129" i="5"/>
  <c r="BO129" i="5"/>
  <c r="BF129" i="5"/>
  <c r="BE129" i="5"/>
  <c r="BA129" i="5"/>
  <c r="AT129" i="5"/>
  <c r="AS129" i="5"/>
  <c r="AL129" i="5"/>
  <c r="AK129" i="5"/>
  <c r="AA129" i="5"/>
  <c r="BP128" i="5"/>
  <c r="BO128" i="5"/>
  <c r="BF128" i="5"/>
  <c r="BE128" i="5"/>
  <c r="BA128" i="5"/>
  <c r="AT128" i="5"/>
  <c r="AS128" i="5"/>
  <c r="AL128" i="5"/>
  <c r="AK128" i="5"/>
  <c r="AA128" i="5"/>
  <c r="BP127" i="5"/>
  <c r="BO127" i="5"/>
  <c r="BF127" i="5"/>
  <c r="BE127" i="5"/>
  <c r="BA127" i="5"/>
  <c r="AT127" i="5"/>
  <c r="AS127" i="5"/>
  <c r="AL127" i="5"/>
  <c r="AK127" i="5"/>
  <c r="AA127" i="5"/>
  <c r="BP126" i="5"/>
  <c r="BO126" i="5"/>
  <c r="BF126" i="5"/>
  <c r="BE126" i="5"/>
  <c r="BA126" i="5"/>
  <c r="AT126" i="5"/>
  <c r="AS126" i="5"/>
  <c r="AL126" i="5"/>
  <c r="AK126" i="5"/>
  <c r="AA126" i="5"/>
  <c r="BP125" i="5"/>
  <c r="BO125" i="5"/>
  <c r="BF125" i="5"/>
  <c r="BE125" i="5"/>
  <c r="BA125" i="5"/>
  <c r="AT125" i="5"/>
  <c r="AS125" i="5"/>
  <c r="AL125" i="5"/>
  <c r="AK125" i="5"/>
  <c r="AA125" i="5"/>
  <c r="BP124" i="5"/>
  <c r="BO124" i="5"/>
  <c r="BF124" i="5"/>
  <c r="BE124" i="5"/>
  <c r="BA124" i="5"/>
  <c r="AT124" i="5"/>
  <c r="AS124" i="5"/>
  <c r="AL124" i="5"/>
  <c r="AK124" i="5"/>
  <c r="AA124" i="5"/>
  <c r="BP123" i="5"/>
  <c r="BO123" i="5"/>
  <c r="BF123" i="5"/>
  <c r="BE123" i="5"/>
  <c r="BA123" i="5"/>
  <c r="AT123" i="5"/>
  <c r="AS123" i="5"/>
  <c r="AL123" i="5"/>
  <c r="AK123" i="5"/>
  <c r="AA123" i="5"/>
  <c r="BP122" i="5"/>
  <c r="BO122" i="5"/>
  <c r="BF122" i="5"/>
  <c r="BE122" i="5"/>
  <c r="BA122" i="5"/>
  <c r="AT122" i="5"/>
  <c r="AS122" i="5"/>
  <c r="AL122" i="5"/>
  <c r="AK122" i="5"/>
  <c r="AA122" i="5"/>
  <c r="BP121" i="5"/>
  <c r="BO121" i="5"/>
  <c r="BF121" i="5"/>
  <c r="BE121" i="5"/>
  <c r="BA121" i="5"/>
  <c r="AT121" i="5"/>
  <c r="AS121" i="5"/>
  <c r="AL121" i="5"/>
  <c r="AK121" i="5"/>
  <c r="AA121" i="5"/>
  <c r="BP120" i="5"/>
  <c r="BO120" i="5"/>
  <c r="BF120" i="5"/>
  <c r="BE120" i="5"/>
  <c r="BA120" i="5"/>
  <c r="AT120" i="5"/>
  <c r="AS120" i="5"/>
  <c r="AL120" i="5"/>
  <c r="AK120" i="5"/>
  <c r="AA120" i="5"/>
  <c r="BP119" i="5"/>
  <c r="BO119" i="5"/>
  <c r="BF119" i="5"/>
  <c r="BE119" i="5"/>
  <c r="BA119" i="5"/>
  <c r="AT119" i="5"/>
  <c r="AS119" i="5"/>
  <c r="AL119" i="5"/>
  <c r="AK119" i="5"/>
  <c r="AA119" i="5"/>
  <c r="BP118" i="5"/>
  <c r="BO118" i="5"/>
  <c r="BF118" i="5"/>
  <c r="BE118" i="5"/>
  <c r="BA118" i="5"/>
  <c r="AT118" i="5"/>
  <c r="AS118" i="5"/>
  <c r="AL118" i="5"/>
  <c r="AK118" i="5"/>
  <c r="AA118" i="5"/>
  <c r="BP117" i="5"/>
  <c r="BO117" i="5"/>
  <c r="BF117" i="5"/>
  <c r="BE117" i="5"/>
  <c r="BA117" i="5"/>
  <c r="AT117" i="5"/>
  <c r="AS117" i="5"/>
  <c r="AL117" i="5"/>
  <c r="AK117" i="5"/>
  <c r="AA117" i="5"/>
  <c r="BP116" i="5"/>
  <c r="BO116" i="5"/>
  <c r="BF116" i="5"/>
  <c r="BE116" i="5"/>
  <c r="BA116" i="5"/>
  <c r="AT116" i="5"/>
  <c r="AS116" i="5"/>
  <c r="AL116" i="5"/>
  <c r="AK116" i="5"/>
  <c r="AA116" i="5"/>
  <c r="BP115" i="5"/>
  <c r="BO115" i="5"/>
  <c r="BF115" i="5"/>
  <c r="BE115" i="5"/>
  <c r="BA115" i="5"/>
  <c r="AT115" i="5"/>
  <c r="AS115" i="5"/>
  <c r="AL115" i="5"/>
  <c r="AK115" i="5"/>
  <c r="AA115" i="5"/>
  <c r="BP114" i="5"/>
  <c r="BO114" i="5"/>
  <c r="BF114" i="5"/>
  <c r="BE114" i="5"/>
  <c r="BA114" i="5"/>
  <c r="AT114" i="5"/>
  <c r="AS114" i="5"/>
  <c r="AL114" i="5"/>
  <c r="AK114" i="5"/>
  <c r="AA114" i="5"/>
  <c r="BP113" i="5"/>
  <c r="BO113" i="5"/>
  <c r="BF113" i="5"/>
  <c r="BE113" i="5"/>
  <c r="BA113" i="5"/>
  <c r="AT113" i="5"/>
  <c r="AS113" i="5"/>
  <c r="AL113" i="5"/>
  <c r="AK113" i="5"/>
  <c r="AA113" i="5"/>
  <c r="BP112" i="5"/>
  <c r="BO112" i="5"/>
  <c r="BF112" i="5"/>
  <c r="BE112" i="5"/>
  <c r="BA112" i="5"/>
  <c r="AT112" i="5"/>
  <c r="AS112" i="5"/>
  <c r="AL112" i="5"/>
  <c r="AK112" i="5"/>
  <c r="AA112" i="5"/>
  <c r="BP111" i="5"/>
  <c r="BO111" i="5"/>
  <c r="BF111" i="5"/>
  <c r="BE111" i="5"/>
  <c r="BA111" i="5"/>
  <c r="AT111" i="5"/>
  <c r="AS111" i="5"/>
  <c r="AL111" i="5"/>
  <c r="AK111" i="5"/>
  <c r="AA111" i="5"/>
  <c r="BP110" i="5"/>
  <c r="BO110" i="5"/>
  <c r="BF110" i="5"/>
  <c r="BE110" i="5"/>
  <c r="BA110" i="5"/>
  <c r="AT110" i="5"/>
  <c r="AS110" i="5"/>
  <c r="AL110" i="5"/>
  <c r="AK110" i="5"/>
  <c r="AA110" i="5"/>
  <c r="BP109" i="5"/>
  <c r="BO109" i="5"/>
  <c r="BF109" i="5"/>
  <c r="BE109" i="5"/>
  <c r="BA109" i="5"/>
  <c r="AT109" i="5"/>
  <c r="AS109" i="5"/>
  <c r="AL109" i="5"/>
  <c r="AK109" i="5"/>
  <c r="AA109" i="5"/>
  <c r="BP108" i="5"/>
  <c r="BO108" i="5"/>
  <c r="BF108" i="5"/>
  <c r="BE108" i="5"/>
  <c r="BA108" i="5"/>
  <c r="AT108" i="5"/>
  <c r="AS108" i="5"/>
  <c r="AL108" i="5"/>
  <c r="AK108" i="5"/>
  <c r="AA108" i="5"/>
  <c r="BP107" i="5"/>
  <c r="BO107" i="5"/>
  <c r="BF107" i="5"/>
  <c r="BE107" i="5"/>
  <c r="BA107" i="5"/>
  <c r="AT107" i="5"/>
  <c r="AS107" i="5"/>
  <c r="AL107" i="5"/>
  <c r="AK107" i="5"/>
  <c r="AA107" i="5"/>
  <c r="BP106" i="5"/>
  <c r="BO106" i="5"/>
  <c r="BF106" i="5"/>
  <c r="BE106" i="5"/>
  <c r="BA106" i="5"/>
  <c r="AT106" i="5"/>
  <c r="AS106" i="5"/>
  <c r="AL106" i="5"/>
  <c r="AK106" i="5"/>
  <c r="AA106" i="5"/>
  <c r="BP105" i="5"/>
  <c r="BO105" i="5"/>
  <c r="BF105" i="5"/>
  <c r="BE105" i="5"/>
  <c r="BA105" i="5"/>
  <c r="AT105" i="5"/>
  <c r="AS105" i="5"/>
  <c r="AL105" i="5"/>
  <c r="AK105" i="5"/>
  <c r="AA105" i="5"/>
  <c r="BP104" i="5"/>
  <c r="BO104" i="5"/>
  <c r="BF104" i="5"/>
  <c r="BE104" i="5"/>
  <c r="BA104" i="5"/>
  <c r="AT104" i="5"/>
  <c r="AS104" i="5"/>
  <c r="AL104" i="5"/>
  <c r="AK104" i="5"/>
  <c r="AA104" i="5"/>
  <c r="BP103" i="5"/>
  <c r="BO103" i="5"/>
  <c r="BF103" i="5"/>
  <c r="BE103" i="5"/>
  <c r="BA103" i="5"/>
  <c r="AT103" i="5"/>
  <c r="AS103" i="5"/>
  <c r="AL103" i="5"/>
  <c r="AK103" i="5"/>
  <c r="AA103" i="5"/>
  <c r="BP102" i="5"/>
  <c r="BO102" i="5"/>
  <c r="BF102" i="5"/>
  <c r="BE102" i="5"/>
  <c r="BA102" i="5"/>
  <c r="AT102" i="5"/>
  <c r="AS102" i="5"/>
  <c r="AL102" i="5"/>
  <c r="AK102" i="5"/>
  <c r="AA102" i="5"/>
  <c r="BP101" i="5"/>
  <c r="BO101" i="5"/>
  <c r="BF101" i="5"/>
  <c r="BE101" i="5"/>
  <c r="BA101" i="5"/>
  <c r="AT101" i="5"/>
  <c r="AS101" i="5"/>
  <c r="AL101" i="5"/>
  <c r="AK101" i="5"/>
  <c r="AA101" i="5"/>
  <c r="BP100" i="5"/>
  <c r="BO100" i="5"/>
  <c r="BF100" i="5"/>
  <c r="BE100" i="5"/>
  <c r="BA100" i="5"/>
  <c r="AT100" i="5"/>
  <c r="AS100" i="5"/>
  <c r="AL100" i="5"/>
  <c r="AK100" i="5"/>
  <c r="AA100" i="5"/>
  <c r="BP99" i="5"/>
  <c r="BO99" i="5"/>
  <c r="BF99" i="5"/>
  <c r="BE99" i="5"/>
  <c r="BA99" i="5"/>
  <c r="AT99" i="5"/>
  <c r="AS99" i="5"/>
  <c r="AL99" i="5"/>
  <c r="AK99" i="5"/>
  <c r="AA99" i="5"/>
  <c r="BP98" i="5"/>
  <c r="BO98" i="5"/>
  <c r="BF98" i="5"/>
  <c r="BE98" i="5"/>
  <c r="BA98" i="5"/>
  <c r="AT98" i="5"/>
  <c r="AS98" i="5"/>
  <c r="AL98" i="5"/>
  <c r="AK98" i="5"/>
  <c r="AA98" i="5"/>
  <c r="BP97" i="5"/>
  <c r="BO97" i="5"/>
  <c r="BF97" i="5"/>
  <c r="BE97" i="5"/>
  <c r="BA97" i="5"/>
  <c r="AT97" i="5"/>
  <c r="AS97" i="5"/>
  <c r="AL97" i="5"/>
  <c r="AK97" i="5"/>
  <c r="AA97" i="5"/>
  <c r="BP96" i="5"/>
  <c r="BO96" i="5"/>
  <c r="BF96" i="5"/>
  <c r="BE96" i="5"/>
  <c r="BA96" i="5"/>
  <c r="AT96" i="5"/>
  <c r="AS96" i="5"/>
  <c r="AL96" i="5"/>
  <c r="AK96" i="5"/>
  <c r="AA96" i="5"/>
  <c r="BP95" i="5"/>
  <c r="BO95" i="5"/>
  <c r="BF95" i="5"/>
  <c r="BE95" i="5"/>
  <c r="BA95" i="5"/>
  <c r="AT95" i="5"/>
  <c r="AS95" i="5"/>
  <c r="AL95" i="5"/>
  <c r="AK95" i="5"/>
  <c r="AA95" i="5"/>
  <c r="BP94" i="5"/>
  <c r="BO94" i="5"/>
  <c r="BF94" i="5"/>
  <c r="BE94" i="5"/>
  <c r="BA94" i="5"/>
  <c r="AT94" i="5"/>
  <c r="AS94" i="5"/>
  <c r="AL94" i="5"/>
  <c r="AK94" i="5"/>
  <c r="AA94" i="5"/>
  <c r="BP93" i="5"/>
  <c r="BO93" i="5"/>
  <c r="BF93" i="5"/>
  <c r="BE93" i="5"/>
  <c r="BA93" i="5"/>
  <c r="AT93" i="5"/>
  <c r="AS93" i="5"/>
  <c r="AL93" i="5"/>
  <c r="AK93" i="5"/>
  <c r="AA93" i="5"/>
  <c r="BP92" i="5"/>
  <c r="BO92" i="5"/>
  <c r="BF92" i="5"/>
  <c r="BE92" i="5"/>
  <c r="BA92" i="5"/>
  <c r="AT92" i="5"/>
  <c r="AS92" i="5"/>
  <c r="AL92" i="5"/>
  <c r="AK92" i="5"/>
  <c r="AA92" i="5"/>
  <c r="BP91" i="5"/>
  <c r="BO91" i="5"/>
  <c r="BF91" i="5"/>
  <c r="BE91" i="5"/>
  <c r="BA91" i="5"/>
  <c r="AT91" i="5"/>
  <c r="AS91" i="5"/>
  <c r="AL91" i="5"/>
  <c r="AK91" i="5"/>
  <c r="AA91" i="5"/>
  <c r="BP90" i="5"/>
  <c r="BO90" i="5"/>
  <c r="BF90" i="5"/>
  <c r="BE90" i="5"/>
  <c r="BA90" i="5"/>
  <c r="AT90" i="5"/>
  <c r="AS90" i="5"/>
  <c r="AL90" i="5"/>
  <c r="AK90" i="5"/>
  <c r="AA90" i="5"/>
  <c r="BP89" i="5"/>
  <c r="BO89" i="5"/>
  <c r="BF89" i="5"/>
  <c r="BE89" i="5"/>
  <c r="BA89" i="5"/>
  <c r="AT89" i="5"/>
  <c r="AS89" i="5"/>
  <c r="AL89" i="5"/>
  <c r="AK89" i="5"/>
  <c r="AA89" i="5"/>
  <c r="BP88" i="5"/>
  <c r="BO88" i="5"/>
  <c r="BF88" i="5"/>
  <c r="BE88" i="5"/>
  <c r="BA88" i="5"/>
  <c r="AT88" i="5"/>
  <c r="AS88" i="5"/>
  <c r="AL88" i="5"/>
  <c r="AK88" i="5"/>
  <c r="AA88" i="5"/>
  <c r="BP87" i="5"/>
  <c r="BO87" i="5"/>
  <c r="BF87" i="5"/>
  <c r="BE87" i="5"/>
  <c r="BA87" i="5"/>
  <c r="AT87" i="5"/>
  <c r="AS87" i="5"/>
  <c r="AL87" i="5"/>
  <c r="AK87" i="5"/>
  <c r="AA87" i="5"/>
  <c r="BP86" i="5"/>
  <c r="BO86" i="5"/>
  <c r="BF86" i="5"/>
  <c r="BE86" i="5"/>
  <c r="BA86" i="5"/>
  <c r="AT86" i="5"/>
  <c r="AS86" i="5"/>
  <c r="AL86" i="5"/>
  <c r="AK86" i="5"/>
  <c r="AA86" i="5"/>
  <c r="BP85" i="5"/>
  <c r="BO85" i="5"/>
  <c r="BF85" i="5"/>
  <c r="BE85" i="5"/>
  <c r="BA85" i="5"/>
  <c r="AT85" i="5"/>
  <c r="AS85" i="5"/>
  <c r="AL85" i="5"/>
  <c r="AK85" i="5"/>
  <c r="AA85" i="5"/>
  <c r="BP84" i="5"/>
  <c r="BO84" i="5"/>
  <c r="BF84" i="5"/>
  <c r="BE84" i="5"/>
  <c r="BA84" i="5"/>
  <c r="AT84" i="5"/>
  <c r="AS84" i="5"/>
  <c r="AL84" i="5"/>
  <c r="AK84" i="5"/>
  <c r="AA84" i="5"/>
  <c r="BP83" i="5"/>
  <c r="BO83" i="5"/>
  <c r="BF83" i="5"/>
  <c r="BE83" i="5"/>
  <c r="BA83" i="5"/>
  <c r="AT83" i="5"/>
  <c r="AS83" i="5"/>
  <c r="AL83" i="5"/>
  <c r="AK83" i="5"/>
  <c r="AA83" i="5"/>
  <c r="BP82" i="5"/>
  <c r="BO82" i="5"/>
  <c r="BF82" i="5"/>
  <c r="BE82" i="5"/>
  <c r="BA82" i="5"/>
  <c r="AT82" i="5"/>
  <c r="AS82" i="5"/>
  <c r="AL82" i="5"/>
  <c r="AK82" i="5"/>
  <c r="AA82" i="5"/>
  <c r="BP81" i="5"/>
  <c r="BO81" i="5"/>
  <c r="BF81" i="5"/>
  <c r="BE81" i="5"/>
  <c r="BA81" i="5"/>
  <c r="AT81" i="5"/>
  <c r="AS81" i="5"/>
  <c r="AL81" i="5"/>
  <c r="AK81" i="5"/>
  <c r="AA81" i="5"/>
  <c r="BP80" i="5"/>
  <c r="BO80" i="5"/>
  <c r="BF80" i="5"/>
  <c r="BE80" i="5"/>
  <c r="BA80" i="5"/>
  <c r="AT80" i="5"/>
  <c r="AS80" i="5"/>
  <c r="AL80" i="5"/>
  <c r="AK80" i="5"/>
  <c r="AA80" i="5"/>
  <c r="BP79" i="5"/>
  <c r="BO79" i="5"/>
  <c r="BF79" i="5"/>
  <c r="BE79" i="5"/>
  <c r="BA79" i="5"/>
  <c r="AT79" i="5"/>
  <c r="AS79" i="5"/>
  <c r="AL79" i="5"/>
  <c r="AK79" i="5"/>
  <c r="AA79" i="5"/>
  <c r="BP78" i="5"/>
  <c r="BO78" i="5"/>
  <c r="BF78" i="5"/>
  <c r="BE78" i="5"/>
  <c r="BA78" i="5"/>
  <c r="AT78" i="5"/>
  <c r="AS78" i="5"/>
  <c r="AL78" i="5"/>
  <c r="AK78" i="5"/>
  <c r="AA78" i="5"/>
  <c r="BP77" i="5"/>
  <c r="BO77" i="5"/>
  <c r="BF77" i="5"/>
  <c r="BE77" i="5"/>
  <c r="BA77" i="5"/>
  <c r="AT77" i="5"/>
  <c r="AS77" i="5"/>
  <c r="AL77" i="5"/>
  <c r="AK77" i="5"/>
  <c r="AA77" i="5"/>
  <c r="BP76" i="5"/>
  <c r="BO76" i="5"/>
  <c r="BF76" i="5"/>
  <c r="BE76" i="5"/>
  <c r="BA76" i="5"/>
  <c r="AT76" i="5"/>
  <c r="AS76" i="5"/>
  <c r="AL76" i="5"/>
  <c r="AK76" i="5"/>
  <c r="AA76" i="5"/>
  <c r="BP75" i="5"/>
  <c r="BO75" i="5"/>
  <c r="BF75" i="5"/>
  <c r="BE75" i="5"/>
  <c r="BA75" i="5"/>
  <c r="AT75" i="5"/>
  <c r="AS75" i="5"/>
  <c r="AL75" i="5"/>
  <c r="AK75" i="5"/>
  <c r="AA75" i="5"/>
  <c r="BP74" i="5"/>
  <c r="BO74" i="5"/>
  <c r="BF74" i="5"/>
  <c r="BE74" i="5"/>
  <c r="BA74" i="5"/>
  <c r="AT74" i="5"/>
  <c r="AS74" i="5"/>
  <c r="AL74" i="5"/>
  <c r="AK74" i="5"/>
  <c r="AA74" i="5"/>
  <c r="BP73" i="5"/>
  <c r="BO73" i="5"/>
  <c r="BF73" i="5"/>
  <c r="BE73" i="5"/>
  <c r="BA73" i="5"/>
  <c r="AT73" i="5"/>
  <c r="AS73" i="5"/>
  <c r="AL73" i="5"/>
  <c r="AK73" i="5"/>
  <c r="AA73" i="5"/>
  <c r="BP72" i="5"/>
  <c r="BO72" i="5"/>
  <c r="BF72" i="5"/>
  <c r="BE72" i="5"/>
  <c r="BA72" i="5"/>
  <c r="AT72" i="5"/>
  <c r="AS72" i="5"/>
  <c r="AL72" i="5"/>
  <c r="AK72" i="5"/>
  <c r="AA72" i="5"/>
  <c r="BP71" i="5"/>
  <c r="BO71" i="5"/>
  <c r="BF71" i="5"/>
  <c r="BE71" i="5"/>
  <c r="BA71" i="5"/>
  <c r="AT71" i="5"/>
  <c r="AS71" i="5"/>
  <c r="AL71" i="5"/>
  <c r="AK71" i="5"/>
  <c r="AA71" i="5"/>
  <c r="BP70" i="5"/>
  <c r="BO70" i="5"/>
  <c r="BF70" i="5"/>
  <c r="BE70" i="5"/>
  <c r="BA70" i="5"/>
  <c r="AT70" i="5"/>
  <c r="AS70" i="5"/>
  <c r="AL70" i="5"/>
  <c r="AK70" i="5"/>
  <c r="AA70" i="5"/>
  <c r="BP69" i="5"/>
  <c r="BO69" i="5"/>
  <c r="BF69" i="5"/>
  <c r="BE69" i="5"/>
  <c r="BA69" i="5"/>
  <c r="AT69" i="5"/>
  <c r="AS69" i="5"/>
  <c r="AL69" i="5"/>
  <c r="AK69" i="5"/>
  <c r="AA69" i="5"/>
  <c r="BP68" i="5"/>
  <c r="BO68" i="5"/>
  <c r="BF68" i="5"/>
  <c r="BE68" i="5"/>
  <c r="BA68" i="5"/>
  <c r="AT68" i="5"/>
  <c r="AS68" i="5"/>
  <c r="AL68" i="5"/>
  <c r="AK68" i="5"/>
  <c r="AA68" i="5"/>
  <c r="BP67" i="5"/>
  <c r="BO67" i="5"/>
  <c r="BF67" i="5"/>
  <c r="BE67" i="5"/>
  <c r="BA67" i="5"/>
  <c r="AT67" i="5"/>
  <c r="AS67" i="5"/>
  <c r="AL67" i="5"/>
  <c r="AK67" i="5"/>
  <c r="AA67" i="5"/>
  <c r="BP66" i="5"/>
  <c r="BO66" i="5"/>
  <c r="BF66" i="5"/>
  <c r="BE66" i="5"/>
  <c r="BA66" i="5"/>
  <c r="AT66" i="5"/>
  <c r="AS66" i="5"/>
  <c r="AL66" i="5"/>
  <c r="AK66" i="5"/>
  <c r="AA66" i="5"/>
  <c r="BP65" i="5"/>
  <c r="BO65" i="5"/>
  <c r="BF65" i="5"/>
  <c r="BE65" i="5"/>
  <c r="BA65" i="5"/>
  <c r="AT65" i="5"/>
  <c r="AS65" i="5"/>
  <c r="AL65" i="5"/>
  <c r="AK65" i="5"/>
  <c r="AA65" i="5"/>
  <c r="BP64" i="5"/>
  <c r="BO64" i="5"/>
  <c r="BF64" i="5"/>
  <c r="BE64" i="5"/>
  <c r="BA64" i="5"/>
  <c r="AT64" i="5"/>
  <c r="AS64" i="5"/>
  <c r="AL64" i="5"/>
  <c r="AK64" i="5"/>
  <c r="AA64" i="5"/>
  <c r="BP63" i="5"/>
  <c r="BO63" i="5"/>
  <c r="BF63" i="5"/>
  <c r="BE63" i="5"/>
  <c r="BA63" i="5"/>
  <c r="AT63" i="5"/>
  <c r="AS63" i="5"/>
  <c r="AL63" i="5"/>
  <c r="AK63" i="5"/>
  <c r="AA63" i="5"/>
  <c r="BP62" i="5"/>
  <c r="BO62" i="5"/>
  <c r="BF62" i="5"/>
  <c r="BE62" i="5"/>
  <c r="BA62" i="5"/>
  <c r="AT62" i="5"/>
  <c r="AS62" i="5"/>
  <c r="AL62" i="5"/>
  <c r="AK62" i="5"/>
  <c r="AA62" i="5"/>
  <c r="BP61" i="5"/>
  <c r="BO61" i="5"/>
  <c r="BF61" i="5"/>
  <c r="BE61" i="5"/>
  <c r="BA61" i="5"/>
  <c r="AT61" i="5"/>
  <c r="AS61" i="5"/>
  <c r="AL61" i="5"/>
  <c r="AK61" i="5"/>
  <c r="AA61" i="5"/>
  <c r="BP60" i="5"/>
  <c r="BO60" i="5"/>
  <c r="BF60" i="5"/>
  <c r="BE60" i="5"/>
  <c r="BA60" i="5"/>
  <c r="AT60" i="5"/>
  <c r="AS60" i="5"/>
  <c r="AL60" i="5"/>
  <c r="AK60" i="5"/>
  <c r="AA60" i="5"/>
  <c r="BP59" i="5"/>
  <c r="BO59" i="5"/>
  <c r="BF59" i="5"/>
  <c r="BE59" i="5"/>
  <c r="BA59" i="5"/>
  <c r="AT59" i="5"/>
  <c r="AS59" i="5"/>
  <c r="AL59" i="5"/>
  <c r="AK59" i="5"/>
  <c r="AA59" i="5"/>
  <c r="BP58" i="5"/>
  <c r="BO58" i="5"/>
  <c r="BF58" i="5"/>
  <c r="BE58" i="5"/>
  <c r="BA58" i="5"/>
  <c r="AT58" i="5"/>
  <c r="AS58" i="5"/>
  <c r="AL58" i="5"/>
  <c r="AK58" i="5"/>
  <c r="AA58" i="5"/>
  <c r="BP57" i="5"/>
  <c r="BO57" i="5"/>
  <c r="BF57" i="5"/>
  <c r="BE57" i="5"/>
  <c r="BA57" i="5"/>
  <c r="AT57" i="5"/>
  <c r="AS57" i="5"/>
  <c r="AL57" i="5"/>
  <c r="AK57" i="5"/>
  <c r="AA57" i="5"/>
  <c r="BP56" i="5"/>
  <c r="BO56" i="5"/>
  <c r="BF56" i="5"/>
  <c r="BE56" i="5"/>
  <c r="BA56" i="5"/>
  <c r="AT56" i="5"/>
  <c r="AS56" i="5"/>
  <c r="AL56" i="5"/>
  <c r="AK56" i="5"/>
  <c r="AA56" i="5"/>
  <c r="BP55" i="5"/>
  <c r="BO55" i="5"/>
  <c r="BF55" i="5"/>
  <c r="BE55" i="5"/>
  <c r="BA55" i="5"/>
  <c r="AT55" i="5"/>
  <c r="AS55" i="5"/>
  <c r="AL55" i="5"/>
  <c r="AK55" i="5"/>
  <c r="AA55" i="5"/>
  <c r="BP54" i="5"/>
  <c r="BO54" i="5"/>
  <c r="BF54" i="5"/>
  <c r="BE54" i="5"/>
  <c r="BA54" i="5"/>
  <c r="AT54" i="5"/>
  <c r="AS54" i="5"/>
  <c r="AL54" i="5"/>
  <c r="AK54" i="5"/>
  <c r="AA54" i="5"/>
  <c r="BP53" i="5"/>
  <c r="BO53" i="5"/>
  <c r="BF53" i="5"/>
  <c r="BE53" i="5"/>
  <c r="BA53" i="5"/>
  <c r="AT53" i="5"/>
  <c r="AS53" i="5"/>
  <c r="AL53" i="5"/>
  <c r="AK53" i="5"/>
  <c r="AA53" i="5"/>
  <c r="BP52" i="5"/>
  <c r="BO52" i="5"/>
  <c r="BF52" i="5"/>
  <c r="BE52" i="5"/>
  <c r="BA52" i="5"/>
  <c r="AT52" i="5"/>
  <c r="AS52" i="5"/>
  <c r="AL52" i="5"/>
  <c r="AK52" i="5"/>
  <c r="AA52" i="5"/>
  <c r="BP51" i="5"/>
  <c r="BO51" i="5"/>
  <c r="BF51" i="5"/>
  <c r="BE51" i="5"/>
  <c r="BA51" i="5"/>
  <c r="AT51" i="5"/>
  <c r="AS51" i="5"/>
  <c r="AL51" i="5"/>
  <c r="AK51" i="5"/>
  <c r="AA51" i="5"/>
  <c r="BP50" i="5"/>
  <c r="BO50" i="5"/>
  <c r="BF50" i="5"/>
  <c r="BE50" i="5"/>
  <c r="BA50" i="5"/>
  <c r="AT50" i="5"/>
  <c r="AS50" i="5"/>
  <c r="AL50" i="5"/>
  <c r="AK50" i="5"/>
  <c r="AA50" i="5"/>
  <c r="BP49" i="5"/>
  <c r="BO49" i="5"/>
  <c r="BF49" i="5"/>
  <c r="BE49" i="5"/>
  <c r="BA49" i="5"/>
  <c r="AT49" i="5"/>
  <c r="AS49" i="5"/>
  <c r="AL49" i="5"/>
  <c r="AK49" i="5"/>
  <c r="AA49" i="5"/>
  <c r="BP48" i="5"/>
  <c r="BO48" i="5"/>
  <c r="BF48" i="5"/>
  <c r="BE48" i="5"/>
  <c r="BA48" i="5"/>
  <c r="AT48" i="5"/>
  <c r="AS48" i="5"/>
  <c r="AL48" i="5"/>
  <c r="AK48" i="5"/>
  <c r="AA48" i="5"/>
  <c r="BP47" i="5"/>
  <c r="BO47" i="5"/>
  <c r="BF47" i="5"/>
  <c r="BE47" i="5"/>
  <c r="BA47" i="5"/>
  <c r="AT47" i="5"/>
  <c r="AS47" i="5"/>
  <c r="AL47" i="5"/>
  <c r="AK47" i="5"/>
  <c r="AA47" i="5"/>
  <c r="BP46" i="5"/>
  <c r="BO46" i="5"/>
  <c r="BF46" i="5"/>
  <c r="BE46" i="5"/>
  <c r="BA46" i="5"/>
  <c r="AT46" i="5"/>
  <c r="AS46" i="5"/>
  <c r="AL46" i="5"/>
  <c r="AK46" i="5"/>
  <c r="AA46" i="5"/>
  <c r="BP45" i="5"/>
  <c r="BO45" i="5"/>
  <c r="BF45" i="5"/>
  <c r="BE45" i="5"/>
  <c r="BA45" i="5"/>
  <c r="AT45" i="5"/>
  <c r="AS45" i="5"/>
  <c r="AL45" i="5"/>
  <c r="AK45" i="5"/>
  <c r="AA45" i="5"/>
  <c r="BP44" i="5"/>
  <c r="BO44" i="5"/>
  <c r="BF44" i="5"/>
  <c r="BE44" i="5"/>
  <c r="BA44" i="5"/>
  <c r="AT44" i="5"/>
  <c r="AS44" i="5"/>
  <c r="AL44" i="5"/>
  <c r="AK44" i="5"/>
  <c r="AA44" i="5"/>
  <c r="BP43" i="5"/>
  <c r="BO43" i="5"/>
  <c r="BF43" i="5"/>
  <c r="BE43" i="5"/>
  <c r="BA43" i="5"/>
  <c r="AT43" i="5"/>
  <c r="AS43" i="5"/>
  <c r="AL43" i="5"/>
  <c r="AK43" i="5"/>
  <c r="AA43" i="5"/>
  <c r="BP42" i="5"/>
  <c r="BO42" i="5"/>
  <c r="BF42" i="5"/>
  <c r="BE42" i="5"/>
  <c r="BA42" i="5"/>
  <c r="AT42" i="5"/>
  <c r="AS42" i="5"/>
  <c r="AL42" i="5"/>
  <c r="AK42" i="5"/>
  <c r="AA42" i="5"/>
  <c r="BP41" i="5"/>
  <c r="BO41" i="5"/>
  <c r="BF41" i="5"/>
  <c r="BE41" i="5"/>
  <c r="BA41" i="5"/>
  <c r="AT41" i="5"/>
  <c r="AS41" i="5"/>
  <c r="AL41" i="5"/>
  <c r="AK41" i="5"/>
  <c r="AA41" i="5"/>
  <c r="BP40" i="5"/>
  <c r="BO40" i="5"/>
  <c r="BF40" i="5"/>
  <c r="BE40" i="5"/>
  <c r="BA40" i="5"/>
  <c r="AT40" i="5"/>
  <c r="AS40" i="5"/>
  <c r="AL40" i="5"/>
  <c r="AK40" i="5"/>
  <c r="AA40" i="5"/>
  <c r="BP39" i="5"/>
  <c r="BO39" i="5"/>
  <c r="BF39" i="5"/>
  <c r="BE39" i="5"/>
  <c r="BA39" i="5"/>
  <c r="AT39" i="5"/>
  <c r="AS39" i="5"/>
  <c r="AL39" i="5"/>
  <c r="AK39" i="5"/>
  <c r="AA39" i="5"/>
  <c r="BP38" i="5"/>
  <c r="BO38" i="5"/>
  <c r="BF38" i="5"/>
  <c r="BE38" i="5"/>
  <c r="BA38" i="5"/>
  <c r="AT38" i="5"/>
  <c r="AS38" i="5"/>
  <c r="AL38" i="5"/>
  <c r="AK38" i="5"/>
  <c r="AA38" i="5"/>
  <c r="BP37" i="5"/>
  <c r="BO37" i="5"/>
  <c r="BF37" i="5"/>
  <c r="BE37" i="5"/>
  <c r="BA37" i="5"/>
  <c r="AT37" i="5"/>
  <c r="AS37" i="5"/>
  <c r="AL37" i="5"/>
  <c r="AK37" i="5"/>
  <c r="AA37" i="5"/>
  <c r="BP36" i="5"/>
  <c r="BO36" i="5"/>
  <c r="BF36" i="5"/>
  <c r="BE36" i="5"/>
  <c r="BA36" i="5"/>
  <c r="AT36" i="5"/>
  <c r="AS36" i="5"/>
  <c r="AL36" i="5"/>
  <c r="AK36" i="5"/>
  <c r="AA36" i="5"/>
  <c r="BP35" i="5"/>
  <c r="BO35" i="5"/>
  <c r="BF35" i="5"/>
  <c r="BE35" i="5"/>
  <c r="BA35" i="5"/>
  <c r="AT35" i="5"/>
  <c r="AS35" i="5"/>
  <c r="AL35" i="5"/>
  <c r="AK35" i="5"/>
  <c r="AA35" i="5"/>
  <c r="BP34" i="5"/>
  <c r="BO34" i="5"/>
  <c r="BF34" i="5"/>
  <c r="BE34" i="5"/>
  <c r="BA34" i="5"/>
  <c r="AT34" i="5"/>
  <c r="AS34" i="5"/>
  <c r="AL34" i="5"/>
  <c r="AK34" i="5"/>
  <c r="AA34" i="5"/>
  <c r="BP33" i="5"/>
  <c r="BO33" i="5"/>
  <c r="BF33" i="5"/>
  <c r="BE33" i="5"/>
  <c r="BA33" i="5"/>
  <c r="AT33" i="5"/>
  <c r="AS33" i="5"/>
  <c r="AL33" i="5"/>
  <c r="AK33" i="5"/>
  <c r="AA33" i="5"/>
  <c r="BP32" i="5"/>
  <c r="BO32" i="5"/>
  <c r="BF32" i="5"/>
  <c r="BE32" i="5"/>
  <c r="BA32" i="5"/>
  <c r="AT32" i="5"/>
  <c r="AS32" i="5"/>
  <c r="AL32" i="5"/>
  <c r="AK32" i="5"/>
  <c r="AA32" i="5"/>
  <c r="BP31" i="5"/>
  <c r="BO31" i="5"/>
  <c r="BF31" i="5"/>
  <c r="BE31" i="5"/>
  <c r="BA31" i="5"/>
  <c r="AT31" i="5"/>
  <c r="AS31" i="5"/>
  <c r="AL31" i="5"/>
  <c r="AK31" i="5"/>
  <c r="AA31" i="5"/>
  <c r="BP30" i="5"/>
  <c r="BO30" i="5"/>
  <c r="BF30" i="5"/>
  <c r="BE30" i="5"/>
  <c r="BA30" i="5"/>
  <c r="AT30" i="5"/>
  <c r="AS30" i="5"/>
  <c r="AL30" i="5"/>
  <c r="AK30" i="5"/>
  <c r="AA30" i="5"/>
  <c r="BP29" i="5"/>
  <c r="BO29" i="5"/>
  <c r="BF29" i="5"/>
  <c r="BE29" i="5"/>
  <c r="BA29" i="5"/>
  <c r="AT29" i="5"/>
  <c r="AS29" i="5"/>
  <c r="AL29" i="5"/>
  <c r="AK29" i="5"/>
  <c r="AA29" i="5"/>
  <c r="BP28" i="5"/>
  <c r="BO28" i="5"/>
  <c r="BF28" i="5"/>
  <c r="BE28" i="5"/>
  <c r="BA28" i="5"/>
  <c r="AT28" i="5"/>
  <c r="AS28" i="5"/>
  <c r="AL28" i="5"/>
  <c r="AK28" i="5"/>
  <c r="AA28" i="5"/>
  <c r="BP27" i="5"/>
  <c r="BO27" i="5"/>
  <c r="BF27" i="5"/>
  <c r="BE27" i="5"/>
  <c r="BA27" i="5"/>
  <c r="AT27" i="5"/>
  <c r="AS27" i="5"/>
  <c r="AL27" i="5"/>
  <c r="AK27" i="5"/>
  <c r="AA27" i="5"/>
  <c r="BP26" i="5"/>
  <c r="BO26" i="5"/>
  <c r="BF26" i="5"/>
  <c r="BE26" i="5"/>
  <c r="BA26" i="5"/>
  <c r="AT26" i="5"/>
  <c r="AS26" i="5"/>
  <c r="AL26" i="5"/>
  <c r="AK26" i="5"/>
  <c r="AA26" i="5"/>
  <c r="BP25" i="5"/>
  <c r="BO25" i="5"/>
  <c r="BF25" i="5"/>
  <c r="BE25" i="5"/>
  <c r="BA25" i="5"/>
  <c r="AT25" i="5"/>
  <c r="AS25" i="5"/>
  <c r="AL25" i="5"/>
  <c r="AK25" i="5"/>
  <c r="AA25" i="5"/>
  <c r="BP24" i="5"/>
  <c r="BO24" i="5"/>
  <c r="BF24" i="5"/>
  <c r="BE24" i="5"/>
  <c r="BA24" i="5"/>
  <c r="AT24" i="5"/>
  <c r="AS24" i="5"/>
  <c r="AL24" i="5"/>
  <c r="AK24" i="5"/>
  <c r="AA24" i="5"/>
  <c r="BP23" i="5"/>
  <c r="BO23" i="5"/>
  <c r="BF23" i="5"/>
  <c r="BE23" i="5"/>
  <c r="BA23" i="5"/>
  <c r="AT23" i="5"/>
  <c r="AS23" i="5"/>
  <c r="AL23" i="5"/>
  <c r="AK23" i="5"/>
  <c r="AA23" i="5"/>
  <c r="BP22" i="5"/>
  <c r="BO22" i="5"/>
  <c r="BF22" i="5"/>
  <c r="BE22" i="5"/>
  <c r="BA22" i="5"/>
  <c r="AT22" i="5"/>
  <c r="AS22" i="5"/>
  <c r="AL22" i="5"/>
  <c r="AK22" i="5"/>
  <c r="AA22" i="5"/>
  <c r="BP21" i="5"/>
  <c r="BO21" i="5"/>
  <c r="BF21" i="5"/>
  <c r="BE21" i="5"/>
  <c r="BA21" i="5"/>
  <c r="AT21" i="5"/>
  <c r="AS21" i="5"/>
  <c r="AL21" i="5"/>
  <c r="AK21" i="5"/>
  <c r="AA21" i="5"/>
  <c r="BP20" i="5"/>
  <c r="BO20" i="5"/>
  <c r="BF20" i="5"/>
  <c r="BE20" i="5"/>
  <c r="BA20" i="5"/>
  <c r="AT20" i="5"/>
  <c r="AS20" i="5"/>
  <c r="AL20" i="5"/>
  <c r="AK20" i="5"/>
  <c r="AA20" i="5"/>
  <c r="BP19" i="5"/>
  <c r="BO19" i="5"/>
  <c r="BF19" i="5"/>
  <c r="BE19" i="5"/>
  <c r="BA19" i="5"/>
  <c r="AT19" i="5"/>
  <c r="AS19" i="5"/>
  <c r="AL19" i="5"/>
  <c r="AK19" i="5"/>
  <c r="AA19" i="5"/>
  <c r="BP18" i="5"/>
  <c r="BO18" i="5"/>
  <c r="BF18" i="5"/>
  <c r="BE18" i="5"/>
  <c r="BA18" i="5"/>
  <c r="AT18" i="5"/>
  <c r="AS18" i="5"/>
  <c r="AL18" i="5"/>
  <c r="AK18" i="5"/>
  <c r="AA18" i="5"/>
  <c r="BP17" i="5"/>
  <c r="BO17" i="5"/>
  <c r="BF17" i="5"/>
  <c r="BE17" i="5"/>
  <c r="BA17" i="5"/>
  <c r="AT17" i="5"/>
  <c r="AS17" i="5"/>
  <c r="AL17" i="5"/>
  <c r="AK17" i="5"/>
  <c r="AA17" i="5"/>
  <c r="BP16" i="5"/>
  <c r="BO16" i="5"/>
  <c r="BF16" i="5"/>
  <c r="BE16" i="5"/>
  <c r="BA16" i="5"/>
  <c r="AT16" i="5"/>
  <c r="AS16" i="5"/>
  <c r="AL16" i="5"/>
  <c r="AK16" i="5"/>
  <c r="AA16" i="5"/>
  <c r="BW69" i="4"/>
  <c r="BV69" i="4"/>
  <c r="BU69" i="4"/>
  <c r="BT69" i="4"/>
  <c r="BS69" i="4"/>
  <c r="BR69" i="4"/>
  <c r="BQ69" i="4"/>
  <c r="BN69" i="4"/>
  <c r="BM69" i="4"/>
  <c r="BL69" i="4"/>
  <c r="BK69" i="4"/>
  <c r="BJ69" i="4"/>
  <c r="BI69" i="4"/>
  <c r="BH69" i="4"/>
  <c r="BG69" i="4"/>
  <c r="AZ69" i="4"/>
  <c r="AY69" i="4"/>
  <c r="AX69" i="4"/>
  <c r="AW69" i="4"/>
  <c r="AV69" i="4"/>
  <c r="AU69" i="4"/>
  <c r="AR69" i="4"/>
  <c r="AQ69" i="4"/>
  <c r="AP69" i="4"/>
  <c r="AO69" i="4"/>
  <c r="AN69" i="4"/>
  <c r="AM69" i="4"/>
  <c r="AJ69" i="4"/>
  <c r="AI69" i="4"/>
  <c r="AH69" i="4"/>
  <c r="AG69" i="4"/>
  <c r="AF69" i="4"/>
  <c r="AE69" i="4"/>
  <c r="AD69" i="4"/>
  <c r="AC69" i="4"/>
  <c r="AB69" i="4"/>
  <c r="U69" i="4"/>
  <c r="T69" i="4"/>
  <c r="S69" i="4"/>
  <c r="R69" i="4"/>
  <c r="Q69" i="4"/>
  <c r="P69" i="4"/>
  <c r="O69" i="4"/>
  <c r="N69" i="4"/>
  <c r="M69" i="4"/>
  <c r="L69" i="4"/>
  <c r="K69" i="4"/>
  <c r="J69" i="4"/>
  <c r="I69" i="4"/>
  <c r="H69" i="4"/>
  <c r="BP68" i="4"/>
  <c r="BO68" i="4"/>
  <c r="BF68" i="4"/>
  <c r="BE68" i="4"/>
  <c r="BA68" i="4"/>
  <c r="AT68" i="4"/>
  <c r="AS68" i="4"/>
  <c r="AL68" i="4"/>
  <c r="AK68" i="4"/>
  <c r="AA68" i="4"/>
  <c r="BP67" i="4"/>
  <c r="BO67" i="4"/>
  <c r="BF67" i="4"/>
  <c r="BE67" i="4"/>
  <c r="BA67" i="4"/>
  <c r="AT67" i="4"/>
  <c r="AS67" i="4"/>
  <c r="AL67" i="4"/>
  <c r="AK67" i="4"/>
  <c r="AA67" i="4"/>
  <c r="BP66" i="4"/>
  <c r="BO66" i="4"/>
  <c r="BF66" i="4"/>
  <c r="BE66" i="4"/>
  <c r="BA66" i="4"/>
  <c r="AT66" i="4"/>
  <c r="AS66" i="4"/>
  <c r="AL66" i="4"/>
  <c r="AK66" i="4"/>
  <c r="AA66" i="4"/>
  <c r="BP65" i="4"/>
  <c r="BO65" i="4"/>
  <c r="BF65" i="4"/>
  <c r="BE65" i="4"/>
  <c r="BA65" i="4"/>
  <c r="AT65" i="4"/>
  <c r="AS65" i="4"/>
  <c r="AL65" i="4"/>
  <c r="AK65" i="4"/>
  <c r="AA65" i="4"/>
  <c r="BP64" i="4"/>
  <c r="BO64" i="4"/>
  <c r="BF64" i="4"/>
  <c r="BE64" i="4"/>
  <c r="BA64" i="4"/>
  <c r="AT64" i="4"/>
  <c r="AS64" i="4"/>
  <c r="AL64" i="4"/>
  <c r="AK64" i="4"/>
  <c r="AA64" i="4"/>
  <c r="BP63" i="4"/>
  <c r="BO63" i="4"/>
  <c r="BF63" i="4"/>
  <c r="BE63" i="4"/>
  <c r="BA63" i="4"/>
  <c r="AT63" i="4"/>
  <c r="AS63" i="4"/>
  <c r="AL63" i="4"/>
  <c r="AK63" i="4"/>
  <c r="AA63" i="4"/>
  <c r="X63" i="4"/>
  <c r="BP62" i="4"/>
  <c r="BO62" i="4"/>
  <c r="BF62" i="4"/>
  <c r="BE62" i="4"/>
  <c r="BA62" i="4"/>
  <c r="AT62" i="4"/>
  <c r="AS62" i="4"/>
  <c r="AL62" i="4"/>
  <c r="AK62" i="4"/>
  <c r="AA62" i="4"/>
  <c r="BP61" i="4"/>
  <c r="BO61" i="4"/>
  <c r="BF61" i="4"/>
  <c r="BE61" i="4"/>
  <c r="BA61" i="4"/>
  <c r="AT61" i="4"/>
  <c r="AS61" i="4"/>
  <c r="AL61" i="4"/>
  <c r="AK61" i="4"/>
  <c r="AA61" i="4"/>
  <c r="BP60" i="4"/>
  <c r="BO60" i="4"/>
  <c r="BF60" i="4"/>
  <c r="BE60" i="4"/>
  <c r="BA60" i="4"/>
  <c r="AT60" i="4"/>
  <c r="AS60" i="4"/>
  <c r="AL60" i="4"/>
  <c r="AK60" i="4"/>
  <c r="AA60" i="4"/>
  <c r="BP59" i="4"/>
  <c r="BO59" i="4"/>
  <c r="BF59" i="4"/>
  <c r="BE59" i="4"/>
  <c r="BA59" i="4"/>
  <c r="AT59" i="4"/>
  <c r="AS59" i="4"/>
  <c r="AL59" i="4"/>
  <c r="AK59" i="4"/>
  <c r="AA59" i="4"/>
  <c r="BP58" i="4"/>
  <c r="BO58" i="4"/>
  <c r="BF58" i="4"/>
  <c r="BE58" i="4"/>
  <c r="BA58" i="4"/>
  <c r="AT58" i="4"/>
  <c r="AS58" i="4"/>
  <c r="AL58" i="4"/>
  <c r="AK58" i="4"/>
  <c r="AA58" i="4"/>
  <c r="BP57" i="4"/>
  <c r="BO57" i="4"/>
  <c r="BF57" i="4"/>
  <c r="BE57" i="4"/>
  <c r="BA57" i="4"/>
  <c r="AT57" i="4"/>
  <c r="AS57" i="4"/>
  <c r="AL57" i="4"/>
  <c r="AK57" i="4"/>
  <c r="AA57" i="4"/>
  <c r="BP56" i="4"/>
  <c r="BO56" i="4"/>
  <c r="BF56" i="4"/>
  <c r="BE56" i="4"/>
  <c r="BA56" i="4"/>
  <c r="AT56" i="4"/>
  <c r="AS56" i="4"/>
  <c r="AL56" i="4"/>
  <c r="AK56" i="4"/>
  <c r="AA56" i="4"/>
  <c r="BP55" i="4"/>
  <c r="BO55" i="4"/>
  <c r="BF55" i="4"/>
  <c r="BE55" i="4"/>
  <c r="BA55" i="4"/>
  <c r="AT55" i="4"/>
  <c r="AS55" i="4"/>
  <c r="AL55" i="4"/>
  <c r="AK55" i="4"/>
  <c r="AA55" i="4"/>
  <c r="BP54" i="4"/>
  <c r="BO54" i="4"/>
  <c r="BF54" i="4"/>
  <c r="BE54" i="4"/>
  <c r="BA54" i="4"/>
  <c r="AT54" i="4"/>
  <c r="AS54" i="4"/>
  <c r="AL54" i="4"/>
  <c r="AK54" i="4"/>
  <c r="AA54" i="4"/>
  <c r="BP53" i="4"/>
  <c r="BO53" i="4"/>
  <c r="BF53" i="4"/>
  <c r="BE53" i="4"/>
  <c r="BA53" i="4"/>
  <c r="AT53" i="4"/>
  <c r="AS53" i="4"/>
  <c r="AL53" i="4"/>
  <c r="AK53" i="4"/>
  <c r="AA53" i="4"/>
  <c r="BP52" i="4"/>
  <c r="BO52" i="4"/>
  <c r="BF52" i="4"/>
  <c r="BE52" i="4"/>
  <c r="BA52" i="4"/>
  <c r="AT52" i="4"/>
  <c r="AS52" i="4"/>
  <c r="AL52" i="4"/>
  <c r="AK52" i="4"/>
  <c r="AA52" i="4"/>
  <c r="BP51" i="4"/>
  <c r="BO51" i="4"/>
  <c r="BF51" i="4"/>
  <c r="BE51" i="4"/>
  <c r="BA51" i="4"/>
  <c r="AT51" i="4"/>
  <c r="AS51" i="4"/>
  <c r="AL51" i="4"/>
  <c r="AK51" i="4"/>
  <c r="AA51" i="4"/>
  <c r="BP50" i="4"/>
  <c r="BO50" i="4"/>
  <c r="BF50" i="4"/>
  <c r="BE50" i="4"/>
  <c r="BA50" i="4"/>
  <c r="AT50" i="4"/>
  <c r="AS50" i="4"/>
  <c r="AL50" i="4"/>
  <c r="AK50" i="4"/>
  <c r="AA50" i="4"/>
  <c r="BP49" i="4"/>
  <c r="BO49" i="4"/>
  <c r="BF49" i="4"/>
  <c r="BE49" i="4"/>
  <c r="BA49" i="4"/>
  <c r="AT49" i="4"/>
  <c r="AS49" i="4"/>
  <c r="AL49" i="4"/>
  <c r="AK49" i="4"/>
  <c r="AA49" i="4"/>
  <c r="BP48" i="4"/>
  <c r="BO48" i="4"/>
  <c r="BF48" i="4"/>
  <c r="BE48" i="4"/>
  <c r="BA48" i="4"/>
  <c r="AT48" i="4"/>
  <c r="AS48" i="4"/>
  <c r="AL48" i="4"/>
  <c r="AK48" i="4"/>
  <c r="AA48" i="4"/>
  <c r="BP47" i="4"/>
  <c r="BO47" i="4"/>
  <c r="BF47" i="4"/>
  <c r="BE47" i="4"/>
  <c r="BA47" i="4"/>
  <c r="AT47" i="4"/>
  <c r="AS47" i="4"/>
  <c r="AL47" i="4"/>
  <c r="AK47" i="4"/>
  <c r="AA47" i="4"/>
  <c r="BP46" i="4"/>
  <c r="BO46" i="4"/>
  <c r="BF46" i="4"/>
  <c r="BE46" i="4"/>
  <c r="BA46" i="4"/>
  <c r="AT46" i="4"/>
  <c r="AS46" i="4"/>
  <c r="AL46" i="4"/>
  <c r="AK46" i="4"/>
  <c r="AA46" i="4"/>
  <c r="BP45" i="4"/>
  <c r="BO45" i="4"/>
  <c r="BF45" i="4"/>
  <c r="BE45" i="4"/>
  <c r="BA45" i="4"/>
  <c r="AT45" i="4"/>
  <c r="AS45" i="4"/>
  <c r="AL45" i="4"/>
  <c r="AK45" i="4"/>
  <c r="AA45" i="4"/>
  <c r="BP44" i="4"/>
  <c r="BO44" i="4"/>
  <c r="BF44" i="4"/>
  <c r="BE44" i="4"/>
  <c r="BA44" i="4"/>
  <c r="AT44" i="4"/>
  <c r="AS44" i="4"/>
  <c r="AL44" i="4"/>
  <c r="AK44" i="4"/>
  <c r="AA44" i="4"/>
  <c r="BP43" i="4"/>
  <c r="BO43" i="4"/>
  <c r="BF43" i="4"/>
  <c r="BE43" i="4"/>
  <c r="BA43" i="4"/>
  <c r="AT43" i="4"/>
  <c r="AS43" i="4"/>
  <c r="AL43" i="4"/>
  <c r="AK43" i="4"/>
  <c r="AA43" i="4"/>
  <c r="BP42" i="4"/>
  <c r="BO42" i="4"/>
  <c r="BF42" i="4"/>
  <c r="BE42" i="4"/>
  <c r="BA42" i="4"/>
  <c r="AT42" i="4"/>
  <c r="AS42" i="4"/>
  <c r="AL42" i="4"/>
  <c r="AK42" i="4"/>
  <c r="AA42" i="4"/>
  <c r="BP41" i="4"/>
  <c r="BO41" i="4"/>
  <c r="BF41" i="4"/>
  <c r="BE41" i="4"/>
  <c r="BA41" i="4"/>
  <c r="AT41" i="4"/>
  <c r="AS41" i="4"/>
  <c r="AL41" i="4"/>
  <c r="AK41" i="4"/>
  <c r="AA41" i="4"/>
  <c r="V41" i="4"/>
  <c r="BP40" i="4"/>
  <c r="BO40" i="4"/>
  <c r="BF40" i="4"/>
  <c r="BE40" i="4"/>
  <c r="BA40" i="4"/>
  <c r="AT40" i="4"/>
  <c r="AS40" i="4"/>
  <c r="AL40" i="4"/>
  <c r="AK40" i="4"/>
  <c r="AA40" i="4"/>
  <c r="BP39" i="4"/>
  <c r="BO39" i="4"/>
  <c r="BF39" i="4"/>
  <c r="BE39" i="4"/>
  <c r="BA39" i="4"/>
  <c r="AT39" i="4"/>
  <c r="AS39" i="4"/>
  <c r="AL39" i="4"/>
  <c r="AK39" i="4"/>
  <c r="AA39" i="4"/>
  <c r="BP38" i="4"/>
  <c r="BO38" i="4"/>
  <c r="BF38" i="4"/>
  <c r="BE38" i="4"/>
  <c r="BA38" i="4"/>
  <c r="AT38" i="4"/>
  <c r="AS38" i="4"/>
  <c r="AL38" i="4"/>
  <c r="AK38" i="4"/>
  <c r="AA38" i="4"/>
  <c r="BP37" i="4"/>
  <c r="BO37" i="4"/>
  <c r="BF37" i="4"/>
  <c r="BE37" i="4"/>
  <c r="BA37" i="4"/>
  <c r="AT37" i="4"/>
  <c r="AS37" i="4"/>
  <c r="AL37" i="4"/>
  <c r="AK37" i="4"/>
  <c r="AA37" i="4"/>
  <c r="BP36" i="4"/>
  <c r="BO36" i="4"/>
  <c r="BF36" i="4"/>
  <c r="BE36" i="4"/>
  <c r="BA36" i="4"/>
  <c r="AT36" i="4"/>
  <c r="AS36" i="4"/>
  <c r="AL36" i="4"/>
  <c r="AK36" i="4"/>
  <c r="AA36" i="4"/>
  <c r="BP35" i="4"/>
  <c r="BO35" i="4"/>
  <c r="BF35" i="4"/>
  <c r="BE35" i="4"/>
  <c r="BA35" i="4"/>
  <c r="AT35" i="4"/>
  <c r="AS35" i="4"/>
  <c r="AL35" i="4"/>
  <c r="AK35" i="4"/>
  <c r="AA35" i="4"/>
  <c r="BP34" i="4"/>
  <c r="BO34" i="4"/>
  <c r="BF34" i="4"/>
  <c r="BE34" i="4"/>
  <c r="BA34" i="4"/>
  <c r="AT34" i="4"/>
  <c r="AS34" i="4"/>
  <c r="AL34" i="4"/>
  <c r="AK34" i="4"/>
  <c r="AA34" i="4"/>
  <c r="BP33" i="4"/>
  <c r="BO33" i="4"/>
  <c r="BF33" i="4"/>
  <c r="BE33" i="4"/>
  <c r="BA33" i="4"/>
  <c r="AT33" i="4"/>
  <c r="AS33" i="4"/>
  <c r="AL33" i="4"/>
  <c r="AK33" i="4"/>
  <c r="AA33" i="4"/>
  <c r="BP32" i="4"/>
  <c r="BO32" i="4"/>
  <c r="BF32" i="4"/>
  <c r="BE32" i="4"/>
  <c r="BA32" i="4"/>
  <c r="AT32" i="4"/>
  <c r="AS32" i="4"/>
  <c r="AL32" i="4"/>
  <c r="AK32" i="4"/>
  <c r="AA32" i="4"/>
  <c r="BP31" i="4"/>
  <c r="BO31" i="4"/>
  <c r="BF31" i="4"/>
  <c r="BE31" i="4"/>
  <c r="BA31" i="4"/>
  <c r="AT31" i="4"/>
  <c r="AS31" i="4"/>
  <c r="AL31" i="4"/>
  <c r="AK31" i="4"/>
  <c r="AA31" i="4"/>
  <c r="BP30" i="4"/>
  <c r="BO30" i="4"/>
  <c r="BF30" i="4"/>
  <c r="BE30" i="4"/>
  <c r="BA30" i="4"/>
  <c r="AT30" i="4"/>
  <c r="AS30" i="4"/>
  <c r="AL30" i="4"/>
  <c r="AK30" i="4"/>
  <c r="AA30" i="4"/>
  <c r="BP29" i="4"/>
  <c r="BO29" i="4"/>
  <c r="BF29" i="4"/>
  <c r="BE29" i="4"/>
  <c r="BA29" i="4"/>
  <c r="AT29" i="4"/>
  <c r="AS29" i="4"/>
  <c r="AL29" i="4"/>
  <c r="AK29" i="4"/>
  <c r="AA29" i="4"/>
  <c r="BP28" i="4"/>
  <c r="BO28" i="4"/>
  <c r="BF28" i="4"/>
  <c r="BE28" i="4"/>
  <c r="BA28" i="4"/>
  <c r="AT28" i="4"/>
  <c r="AS28" i="4"/>
  <c r="AL28" i="4"/>
  <c r="AK28" i="4"/>
  <c r="AA28" i="4"/>
  <c r="BP27" i="4"/>
  <c r="BO27" i="4"/>
  <c r="BF27" i="4"/>
  <c r="BE27" i="4"/>
  <c r="BA27" i="4"/>
  <c r="AT27" i="4"/>
  <c r="AS27" i="4"/>
  <c r="AL27" i="4"/>
  <c r="AK27" i="4"/>
  <c r="AA27" i="4"/>
  <c r="BP26" i="4"/>
  <c r="BO26" i="4"/>
  <c r="BF26" i="4"/>
  <c r="BE26" i="4"/>
  <c r="BA26" i="4"/>
  <c r="AT26" i="4"/>
  <c r="AS26" i="4"/>
  <c r="AL26" i="4"/>
  <c r="AK26" i="4"/>
  <c r="AA26" i="4"/>
  <c r="BP25" i="4"/>
  <c r="BO25" i="4"/>
  <c r="BF25" i="4"/>
  <c r="BE25" i="4"/>
  <c r="BA25" i="4"/>
  <c r="AT25" i="4"/>
  <c r="AS25" i="4"/>
  <c r="AL25" i="4"/>
  <c r="AK25" i="4"/>
  <c r="AA25" i="4"/>
  <c r="BP24" i="4"/>
  <c r="BO24" i="4"/>
  <c r="BF24" i="4"/>
  <c r="BE24" i="4"/>
  <c r="BA24" i="4"/>
  <c r="AT24" i="4"/>
  <c r="AS24" i="4"/>
  <c r="AL24" i="4"/>
  <c r="AK24" i="4"/>
  <c r="AA24" i="4"/>
  <c r="BP23" i="4"/>
  <c r="BO23" i="4"/>
  <c r="BF23" i="4"/>
  <c r="BE23" i="4"/>
  <c r="BA23" i="4"/>
  <c r="AT23" i="4"/>
  <c r="AS23" i="4"/>
  <c r="AL23" i="4"/>
  <c r="AK23" i="4"/>
  <c r="AA23" i="4"/>
  <c r="BP22" i="4"/>
  <c r="BO22" i="4"/>
  <c r="BF22" i="4"/>
  <c r="BE22" i="4"/>
  <c r="BA22" i="4"/>
  <c r="AT22" i="4"/>
  <c r="AS22" i="4"/>
  <c r="AL22" i="4"/>
  <c r="AK22" i="4"/>
  <c r="AA22" i="4"/>
  <c r="BP21" i="4"/>
  <c r="BO21" i="4"/>
  <c r="BF21" i="4"/>
  <c r="BE21" i="4"/>
  <c r="BA21" i="4"/>
  <c r="AT21" i="4"/>
  <c r="AS21" i="4"/>
  <c r="AL21" i="4"/>
  <c r="AK21" i="4"/>
  <c r="AA21" i="4"/>
  <c r="BP20" i="4"/>
  <c r="BO20" i="4"/>
  <c r="BF20" i="4"/>
  <c r="BE20" i="4"/>
  <c r="BA20" i="4"/>
  <c r="AT20" i="4"/>
  <c r="AS20" i="4"/>
  <c r="AL20" i="4"/>
  <c r="AK20" i="4"/>
  <c r="AA20" i="4"/>
  <c r="BP19" i="4"/>
  <c r="BO19" i="4"/>
  <c r="BF19" i="4"/>
  <c r="BE19" i="4"/>
  <c r="BA19" i="4"/>
  <c r="AT19" i="4"/>
  <c r="AS19" i="4"/>
  <c r="AL19" i="4"/>
  <c r="AK19" i="4"/>
  <c r="AA19" i="4"/>
  <c r="BP18" i="4"/>
  <c r="BO18" i="4"/>
  <c r="BF18" i="4"/>
  <c r="BE18" i="4"/>
  <c r="BA18" i="4"/>
  <c r="AT18" i="4"/>
  <c r="AS18" i="4"/>
  <c r="AL18" i="4"/>
  <c r="AK18" i="4"/>
  <c r="AA18" i="4"/>
  <c r="BP17" i="4"/>
  <c r="BO17" i="4"/>
  <c r="BF17" i="4"/>
  <c r="BE17" i="4"/>
  <c r="BA17" i="4"/>
  <c r="AT17" i="4"/>
  <c r="AS17" i="4"/>
  <c r="AL17" i="4"/>
  <c r="AK17" i="4"/>
  <c r="AA17" i="4"/>
  <c r="BP16" i="4"/>
  <c r="BO16" i="4"/>
  <c r="BF16" i="4"/>
  <c r="BE16" i="4"/>
  <c r="BA16" i="4"/>
  <c r="AT16" i="4"/>
  <c r="AS16" i="4"/>
  <c r="AL16" i="4"/>
  <c r="AK16" i="4"/>
  <c r="AA16" i="4"/>
  <c r="AS160" i="5" l="1"/>
  <c r="BF160" i="5"/>
  <c r="AT160" i="5"/>
  <c r="BO160" i="5"/>
  <c r="AA160" i="5"/>
  <c r="BA160" i="5"/>
  <c r="AK160" i="5"/>
  <c r="BP160" i="5"/>
  <c r="AL160" i="5"/>
  <c r="BE160" i="5"/>
  <c r="BO69" i="4"/>
  <c r="AA69" i="4"/>
  <c r="AT69" i="4"/>
  <c r="AK69" i="4"/>
  <c r="BP69" i="4"/>
  <c r="BE69" i="4"/>
  <c r="BF69" i="4"/>
  <c r="BA69" i="4"/>
  <c r="AL69" i="4"/>
  <c r="AS69" i="4"/>
  <c r="BX165" i="3"/>
  <c r="BW165" i="3"/>
  <c r="BV165" i="3"/>
  <c r="BU165" i="3"/>
  <c r="BT165" i="3"/>
  <c r="BS165" i="3"/>
  <c r="BR165" i="3"/>
  <c r="BQ165" i="3"/>
  <c r="BN165" i="3"/>
  <c r="BM165" i="3"/>
  <c r="BL165" i="3"/>
  <c r="BK165" i="3"/>
  <c r="BJ165" i="3"/>
  <c r="BI165" i="3"/>
  <c r="BH165" i="3"/>
  <c r="BG165" i="3"/>
  <c r="AZ165" i="3"/>
  <c r="AY165" i="3"/>
  <c r="AX165" i="3"/>
  <c r="AW165" i="3"/>
  <c r="AV165" i="3"/>
  <c r="AU165" i="3"/>
  <c r="AR165" i="3"/>
  <c r="AQ165" i="3"/>
  <c r="AP165" i="3"/>
  <c r="AO165" i="3"/>
  <c r="AN165" i="3"/>
  <c r="AM165" i="3"/>
  <c r="AJ165" i="3"/>
  <c r="AI165" i="3"/>
  <c r="AH165" i="3"/>
  <c r="AG165" i="3"/>
  <c r="AF165" i="3"/>
  <c r="AE165" i="3"/>
  <c r="AD165" i="3"/>
  <c r="AC165" i="3"/>
  <c r="AB165" i="3"/>
  <c r="U165" i="3"/>
  <c r="T165" i="3"/>
  <c r="S165" i="3"/>
  <c r="R165" i="3"/>
  <c r="Q165" i="3"/>
  <c r="P165" i="3"/>
  <c r="O165" i="3"/>
  <c r="N165" i="3"/>
  <c r="M165" i="3"/>
  <c r="L165" i="3"/>
  <c r="K165" i="3"/>
  <c r="J165" i="3"/>
  <c r="I165" i="3"/>
  <c r="H165" i="3"/>
  <c r="BP164" i="3"/>
  <c r="BO164" i="3"/>
  <c r="BF164" i="3"/>
  <c r="BE164" i="3"/>
  <c r="BA164" i="3"/>
  <c r="AT164" i="3"/>
  <c r="AS164" i="3"/>
  <c r="AL164" i="3"/>
  <c r="AK164" i="3"/>
  <c r="AA164" i="3"/>
  <c r="X164" i="3"/>
  <c r="BP163" i="3"/>
  <c r="BO163" i="3"/>
  <c r="BF163" i="3"/>
  <c r="BE163" i="3"/>
  <c r="BA163" i="3"/>
  <c r="AT163" i="3"/>
  <c r="AS163" i="3"/>
  <c r="AL163" i="3"/>
  <c r="AK163" i="3"/>
  <c r="AA163" i="3"/>
  <c r="BP162" i="3"/>
  <c r="BO162" i="3"/>
  <c r="BF162" i="3"/>
  <c r="BE162" i="3"/>
  <c r="BA162" i="3"/>
  <c r="AT162" i="3"/>
  <c r="AS162" i="3"/>
  <c r="AL162" i="3"/>
  <c r="AK162" i="3"/>
  <c r="AA162" i="3"/>
  <c r="X162" i="3"/>
  <c r="BP161" i="3"/>
  <c r="BO161" i="3"/>
  <c r="BF161" i="3"/>
  <c r="BE161" i="3"/>
  <c r="BA161" i="3"/>
  <c r="AT161" i="3"/>
  <c r="AS161" i="3"/>
  <c r="AL161" i="3"/>
  <c r="AK161" i="3"/>
  <c r="AA161" i="3"/>
  <c r="X161" i="3"/>
  <c r="BP160" i="3"/>
  <c r="BO160" i="3"/>
  <c r="BF160" i="3"/>
  <c r="BE160" i="3"/>
  <c r="BA160" i="3"/>
  <c r="AT160" i="3"/>
  <c r="AS160" i="3"/>
  <c r="AL160" i="3"/>
  <c r="AK160" i="3"/>
  <c r="AA160" i="3"/>
  <c r="X160" i="3"/>
  <c r="BP159" i="3"/>
  <c r="BO159" i="3"/>
  <c r="BF159" i="3"/>
  <c r="BE159" i="3"/>
  <c r="BA159" i="3"/>
  <c r="AT159" i="3"/>
  <c r="AS159" i="3"/>
  <c r="AL159" i="3"/>
  <c r="AK159" i="3"/>
  <c r="AA159" i="3"/>
  <c r="X159" i="3"/>
  <c r="BP158" i="3"/>
  <c r="BO158" i="3"/>
  <c r="BF158" i="3"/>
  <c r="BE158" i="3"/>
  <c r="BA158" i="3"/>
  <c r="AT158" i="3"/>
  <c r="AS158" i="3"/>
  <c r="AL158" i="3"/>
  <c r="AK158" i="3"/>
  <c r="AA158" i="3"/>
  <c r="BP157" i="3"/>
  <c r="BO157" i="3"/>
  <c r="BF157" i="3"/>
  <c r="BE157" i="3"/>
  <c r="BA157" i="3"/>
  <c r="AT157" i="3"/>
  <c r="AS157" i="3"/>
  <c r="AL157" i="3"/>
  <c r="AK157" i="3"/>
  <c r="AA157" i="3"/>
  <c r="X157" i="3"/>
  <c r="BP156" i="3"/>
  <c r="BO156" i="3"/>
  <c r="BF156" i="3"/>
  <c r="BE156" i="3"/>
  <c r="BA156" i="3"/>
  <c r="AT156" i="3"/>
  <c r="AS156" i="3"/>
  <c r="AL156" i="3"/>
  <c r="AK156" i="3"/>
  <c r="AA156" i="3"/>
  <c r="X156" i="3"/>
  <c r="BP155" i="3"/>
  <c r="BO155" i="3"/>
  <c r="BF155" i="3"/>
  <c r="BE155" i="3"/>
  <c r="BA155" i="3"/>
  <c r="AT155" i="3"/>
  <c r="AS155" i="3"/>
  <c r="AL155" i="3"/>
  <c r="AK155" i="3"/>
  <c r="AA155" i="3"/>
  <c r="X155" i="3"/>
  <c r="BP154" i="3"/>
  <c r="BO154" i="3"/>
  <c r="BF154" i="3"/>
  <c r="BE154" i="3"/>
  <c r="BA154" i="3"/>
  <c r="AT154" i="3"/>
  <c r="AS154" i="3"/>
  <c r="AL154" i="3"/>
  <c r="AK154" i="3"/>
  <c r="AA154" i="3"/>
  <c r="BP153" i="3"/>
  <c r="BO153" i="3"/>
  <c r="BF153" i="3"/>
  <c r="BE153" i="3"/>
  <c r="BA153" i="3"/>
  <c r="AT153" i="3"/>
  <c r="AS153" i="3"/>
  <c r="AL153" i="3"/>
  <c r="AK153" i="3"/>
  <c r="AA153" i="3"/>
  <c r="X153" i="3"/>
  <c r="BP152" i="3"/>
  <c r="BO152" i="3"/>
  <c r="BF152" i="3"/>
  <c r="BE152" i="3"/>
  <c r="BA152" i="3"/>
  <c r="AT152" i="3"/>
  <c r="AS152" i="3"/>
  <c r="AL152" i="3"/>
  <c r="AK152" i="3"/>
  <c r="AA152" i="3"/>
  <c r="X152" i="3"/>
  <c r="BP151" i="3"/>
  <c r="BO151" i="3"/>
  <c r="BF151" i="3"/>
  <c r="BE151" i="3"/>
  <c r="BA151" i="3"/>
  <c r="AT151" i="3"/>
  <c r="AS151" i="3"/>
  <c r="AL151" i="3"/>
  <c r="AK151" i="3"/>
  <c r="AA151" i="3"/>
  <c r="BP150" i="3"/>
  <c r="BO150" i="3"/>
  <c r="BF150" i="3"/>
  <c r="BE150" i="3"/>
  <c r="BA150" i="3"/>
  <c r="AT150" i="3"/>
  <c r="AS150" i="3"/>
  <c r="AL150" i="3"/>
  <c r="AK150" i="3"/>
  <c r="AA150" i="3"/>
  <c r="BP149" i="3"/>
  <c r="BO149" i="3"/>
  <c r="BF149" i="3"/>
  <c r="BE149" i="3"/>
  <c r="BA149" i="3"/>
  <c r="AT149" i="3"/>
  <c r="AS149" i="3"/>
  <c r="AL149" i="3"/>
  <c r="AK149" i="3"/>
  <c r="AA149" i="3"/>
  <c r="X149" i="3"/>
  <c r="BP148" i="3"/>
  <c r="BO148" i="3"/>
  <c r="BF148" i="3"/>
  <c r="BE148" i="3"/>
  <c r="BA148" i="3"/>
  <c r="AT148" i="3"/>
  <c r="AS148" i="3"/>
  <c r="AL148" i="3"/>
  <c r="AK148" i="3"/>
  <c r="AA148" i="3"/>
  <c r="X148" i="3"/>
  <c r="BP147" i="3"/>
  <c r="BO147" i="3"/>
  <c r="BF147" i="3"/>
  <c r="BE147" i="3"/>
  <c r="BA147" i="3"/>
  <c r="AT147" i="3"/>
  <c r="AS147" i="3"/>
  <c r="AL147" i="3"/>
  <c r="AK147" i="3"/>
  <c r="AA147" i="3"/>
  <c r="X147" i="3"/>
  <c r="BP146" i="3"/>
  <c r="BO146" i="3"/>
  <c r="BF146" i="3"/>
  <c r="BE146" i="3"/>
  <c r="BA146" i="3"/>
  <c r="AT146" i="3"/>
  <c r="AS146" i="3"/>
  <c r="AL146" i="3"/>
  <c r="AK146" i="3"/>
  <c r="AA146" i="3"/>
  <c r="X146" i="3"/>
  <c r="BP145" i="3"/>
  <c r="BO145" i="3"/>
  <c r="BF145" i="3"/>
  <c r="BE145" i="3"/>
  <c r="BA145" i="3"/>
  <c r="AT145" i="3"/>
  <c r="AS145" i="3"/>
  <c r="AL145" i="3"/>
  <c r="AK145" i="3"/>
  <c r="AA145" i="3"/>
  <c r="X145" i="3"/>
  <c r="BP144" i="3"/>
  <c r="BO144" i="3"/>
  <c r="BF144" i="3"/>
  <c r="BE144" i="3"/>
  <c r="BA144" i="3"/>
  <c r="AT144" i="3"/>
  <c r="AS144" i="3"/>
  <c r="AL144" i="3"/>
  <c r="AK144" i="3"/>
  <c r="AA144" i="3"/>
  <c r="X144" i="3"/>
  <c r="BP143" i="3"/>
  <c r="BO143" i="3"/>
  <c r="BF143" i="3"/>
  <c r="BE143" i="3"/>
  <c r="BA143" i="3"/>
  <c r="AT143" i="3"/>
  <c r="AS143" i="3"/>
  <c r="AL143" i="3"/>
  <c r="AK143" i="3"/>
  <c r="AA143" i="3"/>
  <c r="X143" i="3"/>
  <c r="BP142" i="3"/>
  <c r="BO142" i="3"/>
  <c r="BF142" i="3"/>
  <c r="BE142" i="3"/>
  <c r="BA142" i="3"/>
  <c r="AT142" i="3"/>
  <c r="AS142" i="3"/>
  <c r="AL142" i="3"/>
  <c r="AK142" i="3"/>
  <c r="AA142" i="3"/>
  <c r="X142" i="3"/>
  <c r="BP141" i="3"/>
  <c r="BO141" i="3"/>
  <c r="BF141" i="3"/>
  <c r="BE141" i="3"/>
  <c r="BA141" i="3"/>
  <c r="AT141" i="3"/>
  <c r="AS141" i="3"/>
  <c r="AL141" i="3"/>
  <c r="AK141" i="3"/>
  <c r="AA141" i="3"/>
  <c r="BP140" i="3"/>
  <c r="BO140" i="3"/>
  <c r="BF140" i="3"/>
  <c r="BE140" i="3"/>
  <c r="BA140" i="3"/>
  <c r="AT140" i="3"/>
  <c r="AS140" i="3"/>
  <c r="AL140" i="3"/>
  <c r="AK140" i="3"/>
  <c r="AA140" i="3"/>
  <c r="X140" i="3"/>
  <c r="BP139" i="3"/>
  <c r="BO139" i="3"/>
  <c r="BF139" i="3"/>
  <c r="BE139" i="3"/>
  <c r="BA139" i="3"/>
  <c r="AT139" i="3"/>
  <c r="AS139" i="3"/>
  <c r="AL139" i="3"/>
  <c r="AK139" i="3"/>
  <c r="AA139" i="3"/>
  <c r="X139" i="3"/>
  <c r="BP138" i="3"/>
  <c r="BO138" i="3"/>
  <c r="BF138" i="3"/>
  <c r="BE138" i="3"/>
  <c r="BA138" i="3"/>
  <c r="AT138" i="3"/>
  <c r="AS138" i="3"/>
  <c r="AL138" i="3"/>
  <c r="AK138" i="3"/>
  <c r="AA138" i="3"/>
  <c r="X138" i="3"/>
  <c r="BP137" i="3"/>
  <c r="BO137" i="3"/>
  <c r="BF137" i="3"/>
  <c r="BE137" i="3"/>
  <c r="BA137" i="3"/>
  <c r="AT137" i="3"/>
  <c r="AS137" i="3"/>
  <c r="AL137" i="3"/>
  <c r="AK137" i="3"/>
  <c r="AA137" i="3"/>
  <c r="BP136" i="3"/>
  <c r="BO136" i="3"/>
  <c r="BF136" i="3"/>
  <c r="BE136" i="3"/>
  <c r="BA136" i="3"/>
  <c r="AT136" i="3"/>
  <c r="AS136" i="3"/>
  <c r="AL136" i="3"/>
  <c r="AK136" i="3"/>
  <c r="AA136" i="3"/>
  <c r="X136" i="3"/>
  <c r="BP135" i="3"/>
  <c r="BO135" i="3"/>
  <c r="BF135" i="3"/>
  <c r="BE135" i="3"/>
  <c r="BA135" i="3"/>
  <c r="AT135" i="3"/>
  <c r="AS135" i="3"/>
  <c r="AL135" i="3"/>
  <c r="AK135" i="3"/>
  <c r="AA135" i="3"/>
  <c r="X135" i="3"/>
  <c r="BP134" i="3"/>
  <c r="BO134" i="3"/>
  <c r="BF134" i="3"/>
  <c r="BE134" i="3"/>
  <c r="BA134" i="3"/>
  <c r="AT134" i="3"/>
  <c r="AS134" i="3"/>
  <c r="AL134" i="3"/>
  <c r="AK134" i="3"/>
  <c r="AA134" i="3"/>
  <c r="BP133" i="3"/>
  <c r="BO133" i="3"/>
  <c r="BF133" i="3"/>
  <c r="BE133" i="3"/>
  <c r="BA133" i="3"/>
  <c r="AT133" i="3"/>
  <c r="AS133" i="3"/>
  <c r="AL133" i="3"/>
  <c r="AK133" i="3"/>
  <c r="AA133" i="3"/>
  <c r="BP132" i="3"/>
  <c r="BO132" i="3"/>
  <c r="BF132" i="3"/>
  <c r="BE132" i="3"/>
  <c r="BA132" i="3"/>
  <c r="AT132" i="3"/>
  <c r="AS132" i="3"/>
  <c r="AL132" i="3"/>
  <c r="AK132" i="3"/>
  <c r="AA132" i="3"/>
  <c r="BP131" i="3"/>
  <c r="BO131" i="3"/>
  <c r="BF131" i="3"/>
  <c r="BE131" i="3"/>
  <c r="BA131" i="3"/>
  <c r="AT131" i="3"/>
  <c r="AS131" i="3"/>
  <c r="AL131" i="3"/>
  <c r="AK131" i="3"/>
  <c r="AA131" i="3"/>
  <c r="BP130" i="3"/>
  <c r="BO130" i="3"/>
  <c r="BF130" i="3"/>
  <c r="BE130" i="3"/>
  <c r="BA130" i="3"/>
  <c r="AT130" i="3"/>
  <c r="AS130" i="3"/>
  <c r="AL130" i="3"/>
  <c r="AK130" i="3"/>
  <c r="AA130" i="3"/>
  <c r="BP129" i="3"/>
  <c r="BO129" i="3"/>
  <c r="BF129" i="3"/>
  <c r="BE129" i="3"/>
  <c r="BA129" i="3"/>
  <c r="AT129" i="3"/>
  <c r="AS129" i="3"/>
  <c r="AL129" i="3"/>
  <c r="AK129" i="3"/>
  <c r="AA129" i="3"/>
  <c r="BP128" i="3"/>
  <c r="BO128" i="3"/>
  <c r="BF128" i="3"/>
  <c r="BE128" i="3"/>
  <c r="BA128" i="3"/>
  <c r="AT128" i="3"/>
  <c r="AS128" i="3"/>
  <c r="AL128" i="3"/>
  <c r="AK128" i="3"/>
  <c r="AA128" i="3"/>
  <c r="BP127" i="3"/>
  <c r="BO127" i="3"/>
  <c r="BF127" i="3"/>
  <c r="BE127" i="3"/>
  <c r="BA127" i="3"/>
  <c r="AT127" i="3"/>
  <c r="AS127" i="3"/>
  <c r="AL127" i="3"/>
  <c r="AK127" i="3"/>
  <c r="AA127" i="3"/>
  <c r="BP126" i="3"/>
  <c r="BO126" i="3"/>
  <c r="BF126" i="3"/>
  <c r="BE126" i="3"/>
  <c r="BA126" i="3"/>
  <c r="AT126" i="3"/>
  <c r="AS126" i="3"/>
  <c r="AL126" i="3"/>
  <c r="AK126" i="3"/>
  <c r="AA126" i="3"/>
  <c r="BP125" i="3"/>
  <c r="BO125" i="3"/>
  <c r="BF125" i="3"/>
  <c r="BE125" i="3"/>
  <c r="BA125" i="3"/>
  <c r="AT125" i="3"/>
  <c r="AS125" i="3"/>
  <c r="AL125" i="3"/>
  <c r="AK125" i="3"/>
  <c r="AA125" i="3"/>
  <c r="BP124" i="3"/>
  <c r="BO124" i="3"/>
  <c r="BF124" i="3"/>
  <c r="BE124" i="3"/>
  <c r="BA124" i="3"/>
  <c r="AT124" i="3"/>
  <c r="AS124" i="3"/>
  <c r="AL124" i="3"/>
  <c r="AK124" i="3"/>
  <c r="AA124" i="3"/>
  <c r="BP123" i="3"/>
  <c r="BO123" i="3"/>
  <c r="BF123" i="3"/>
  <c r="BE123" i="3"/>
  <c r="BA123" i="3"/>
  <c r="AT123" i="3"/>
  <c r="AS123" i="3"/>
  <c r="AL123" i="3"/>
  <c r="AK123" i="3"/>
  <c r="AA123" i="3"/>
  <c r="BP122" i="3"/>
  <c r="BO122" i="3"/>
  <c r="BF122" i="3"/>
  <c r="BE122" i="3"/>
  <c r="BA122" i="3"/>
  <c r="AT122" i="3"/>
  <c r="AS122" i="3"/>
  <c r="AL122" i="3"/>
  <c r="AK122" i="3"/>
  <c r="AA122" i="3"/>
  <c r="BP121" i="3"/>
  <c r="BO121" i="3"/>
  <c r="BF121" i="3"/>
  <c r="BE121" i="3"/>
  <c r="BA121" i="3"/>
  <c r="AT121" i="3"/>
  <c r="AS121" i="3"/>
  <c r="AL121" i="3"/>
  <c r="AK121" i="3"/>
  <c r="AA121" i="3"/>
  <c r="BP120" i="3"/>
  <c r="BO120" i="3"/>
  <c r="BF120" i="3"/>
  <c r="BE120" i="3"/>
  <c r="BA120" i="3"/>
  <c r="AT120" i="3"/>
  <c r="AS120" i="3"/>
  <c r="AL120" i="3"/>
  <c r="AK120" i="3"/>
  <c r="AA120" i="3"/>
  <c r="BP119" i="3"/>
  <c r="BO119" i="3"/>
  <c r="BF119" i="3"/>
  <c r="BE119" i="3"/>
  <c r="BA119" i="3"/>
  <c r="AT119" i="3"/>
  <c r="AS119" i="3"/>
  <c r="AL119" i="3"/>
  <c r="AK119" i="3"/>
  <c r="AA119" i="3"/>
  <c r="BP118" i="3"/>
  <c r="BO118" i="3"/>
  <c r="BF118" i="3"/>
  <c r="BE118" i="3"/>
  <c r="BA118" i="3"/>
  <c r="AT118" i="3"/>
  <c r="AS118" i="3"/>
  <c r="AL118" i="3"/>
  <c r="AK118" i="3"/>
  <c r="AA118" i="3"/>
  <c r="BP117" i="3"/>
  <c r="BO117" i="3"/>
  <c r="BF117" i="3"/>
  <c r="BE117" i="3"/>
  <c r="BA117" i="3"/>
  <c r="AT117" i="3"/>
  <c r="AS117" i="3"/>
  <c r="AL117" i="3"/>
  <c r="AK117" i="3"/>
  <c r="AA117" i="3"/>
  <c r="BP116" i="3"/>
  <c r="BO116" i="3"/>
  <c r="BF116" i="3"/>
  <c r="BE116" i="3"/>
  <c r="BA116" i="3"/>
  <c r="AT116" i="3"/>
  <c r="AS116" i="3"/>
  <c r="AL116" i="3"/>
  <c r="AK116" i="3"/>
  <c r="AA116" i="3"/>
  <c r="BP115" i="3"/>
  <c r="BO115" i="3"/>
  <c r="BF115" i="3"/>
  <c r="BE115" i="3"/>
  <c r="BA115" i="3"/>
  <c r="AT115" i="3"/>
  <c r="AS115" i="3"/>
  <c r="AL115" i="3"/>
  <c r="AK115" i="3"/>
  <c r="AA115" i="3"/>
  <c r="BP114" i="3"/>
  <c r="BO114" i="3"/>
  <c r="BF114" i="3"/>
  <c r="BE114" i="3"/>
  <c r="BA114" i="3"/>
  <c r="AT114" i="3"/>
  <c r="AS114" i="3"/>
  <c r="AL114" i="3"/>
  <c r="AK114" i="3"/>
  <c r="AA114" i="3"/>
  <c r="BP113" i="3"/>
  <c r="BO113" i="3"/>
  <c r="BF113" i="3"/>
  <c r="BE113" i="3"/>
  <c r="BA113" i="3"/>
  <c r="AT113" i="3"/>
  <c r="AS113" i="3"/>
  <c r="AL113" i="3"/>
  <c r="AK113" i="3"/>
  <c r="AA113" i="3"/>
  <c r="BP112" i="3"/>
  <c r="BO112" i="3"/>
  <c r="BF112" i="3"/>
  <c r="BE112" i="3"/>
  <c r="BA112" i="3"/>
  <c r="AT112" i="3"/>
  <c r="AS112" i="3"/>
  <c r="AL112" i="3"/>
  <c r="AK112" i="3"/>
  <c r="AA112" i="3"/>
  <c r="BP111" i="3"/>
  <c r="BO111" i="3"/>
  <c r="BF111" i="3"/>
  <c r="BE111" i="3"/>
  <c r="BA111" i="3"/>
  <c r="AT111" i="3"/>
  <c r="AS111" i="3"/>
  <c r="AL111" i="3"/>
  <c r="AK111" i="3"/>
  <c r="AA111" i="3"/>
  <c r="BP110" i="3"/>
  <c r="BO110" i="3"/>
  <c r="BF110" i="3"/>
  <c r="BE110" i="3"/>
  <c r="BA110" i="3"/>
  <c r="AT110" i="3"/>
  <c r="AS110" i="3"/>
  <c r="AL110" i="3"/>
  <c r="AK110" i="3"/>
  <c r="AA110" i="3"/>
  <c r="BP109" i="3"/>
  <c r="BO109" i="3"/>
  <c r="BF109" i="3"/>
  <c r="BE109" i="3"/>
  <c r="BA109" i="3"/>
  <c r="AT109" i="3"/>
  <c r="AS109" i="3"/>
  <c r="AL109" i="3"/>
  <c r="AK109" i="3"/>
  <c r="AA109" i="3"/>
  <c r="BP108" i="3"/>
  <c r="BO108" i="3"/>
  <c r="BF108" i="3"/>
  <c r="BE108" i="3"/>
  <c r="BA108" i="3"/>
  <c r="AT108" i="3"/>
  <c r="AS108" i="3"/>
  <c r="AL108" i="3"/>
  <c r="AK108" i="3"/>
  <c r="AA108" i="3"/>
  <c r="BP107" i="3"/>
  <c r="BO107" i="3"/>
  <c r="BF107" i="3"/>
  <c r="BE107" i="3"/>
  <c r="BA107" i="3"/>
  <c r="AT107" i="3"/>
  <c r="AS107" i="3"/>
  <c r="AL107" i="3"/>
  <c r="AK107" i="3"/>
  <c r="AA107" i="3"/>
  <c r="BP106" i="3"/>
  <c r="BO106" i="3"/>
  <c r="BF106" i="3"/>
  <c r="BE106" i="3"/>
  <c r="BA106" i="3"/>
  <c r="AT106" i="3"/>
  <c r="AS106" i="3"/>
  <c r="AL106" i="3"/>
  <c r="AK106" i="3"/>
  <c r="AA106" i="3"/>
  <c r="BP105" i="3"/>
  <c r="BO105" i="3"/>
  <c r="BF105" i="3"/>
  <c r="BE105" i="3"/>
  <c r="BA105" i="3"/>
  <c r="AT105" i="3"/>
  <c r="AS105" i="3"/>
  <c r="AL105" i="3"/>
  <c r="AK105" i="3"/>
  <c r="AA105" i="3"/>
  <c r="BP104" i="3"/>
  <c r="BO104" i="3"/>
  <c r="BF104" i="3"/>
  <c r="BE104" i="3"/>
  <c r="BA104" i="3"/>
  <c r="AT104" i="3"/>
  <c r="AS104" i="3"/>
  <c r="AL104" i="3"/>
  <c r="AK104" i="3"/>
  <c r="AA104" i="3"/>
  <c r="BP103" i="3"/>
  <c r="BO103" i="3"/>
  <c r="BF103" i="3"/>
  <c r="BE103" i="3"/>
  <c r="BA103" i="3"/>
  <c r="AT103" i="3"/>
  <c r="AS103" i="3"/>
  <c r="AL103" i="3"/>
  <c r="AK103" i="3"/>
  <c r="AA103" i="3"/>
  <c r="BP102" i="3"/>
  <c r="BO102" i="3"/>
  <c r="BF102" i="3"/>
  <c r="BE102" i="3"/>
  <c r="BA102" i="3"/>
  <c r="AT102" i="3"/>
  <c r="AS102" i="3"/>
  <c r="AL102" i="3"/>
  <c r="AK102" i="3"/>
  <c r="AA102" i="3"/>
  <c r="BP101" i="3"/>
  <c r="BO101" i="3"/>
  <c r="BF101" i="3"/>
  <c r="BE101" i="3"/>
  <c r="BA101" i="3"/>
  <c r="AT101" i="3"/>
  <c r="AS101" i="3"/>
  <c r="AL101" i="3"/>
  <c r="AK101" i="3"/>
  <c r="AA101" i="3"/>
  <c r="BP100" i="3"/>
  <c r="BO100" i="3"/>
  <c r="BF100" i="3"/>
  <c r="BE100" i="3"/>
  <c r="BA100" i="3"/>
  <c r="AT100" i="3"/>
  <c r="AS100" i="3"/>
  <c r="AL100" i="3"/>
  <c r="AK100" i="3"/>
  <c r="AA100" i="3"/>
  <c r="BP99" i="3"/>
  <c r="BO99" i="3"/>
  <c r="BF99" i="3"/>
  <c r="BE99" i="3"/>
  <c r="BA99" i="3"/>
  <c r="AT99" i="3"/>
  <c r="AS99" i="3"/>
  <c r="AL99" i="3"/>
  <c r="AK99" i="3"/>
  <c r="AA99" i="3"/>
  <c r="BP98" i="3"/>
  <c r="BO98" i="3"/>
  <c r="BF98" i="3"/>
  <c r="BE98" i="3"/>
  <c r="BA98" i="3"/>
  <c r="AT98" i="3"/>
  <c r="AS98" i="3"/>
  <c r="AL98" i="3"/>
  <c r="AK98" i="3"/>
  <c r="AA98" i="3"/>
  <c r="BP97" i="3"/>
  <c r="BO97" i="3"/>
  <c r="BF97" i="3"/>
  <c r="BE97" i="3"/>
  <c r="BA97" i="3"/>
  <c r="AT97" i="3"/>
  <c r="AS97" i="3"/>
  <c r="AL97" i="3"/>
  <c r="AK97" i="3"/>
  <c r="AA97" i="3"/>
  <c r="BP96" i="3"/>
  <c r="BO96" i="3"/>
  <c r="BF96" i="3"/>
  <c r="BE96" i="3"/>
  <c r="BA96" i="3"/>
  <c r="AT96" i="3"/>
  <c r="AS96" i="3"/>
  <c r="AL96" i="3"/>
  <c r="AK96" i="3"/>
  <c r="AA96" i="3"/>
  <c r="BP95" i="3"/>
  <c r="BO95" i="3"/>
  <c r="BF95" i="3"/>
  <c r="BE95" i="3"/>
  <c r="BA95" i="3"/>
  <c r="AT95" i="3"/>
  <c r="AS95" i="3"/>
  <c r="AL95" i="3"/>
  <c r="AK95" i="3"/>
  <c r="AA95" i="3"/>
  <c r="BP94" i="3"/>
  <c r="BO94" i="3"/>
  <c r="BF94" i="3"/>
  <c r="BE94" i="3"/>
  <c r="BA94" i="3"/>
  <c r="AT94" i="3"/>
  <c r="AS94" i="3"/>
  <c r="AL94" i="3"/>
  <c r="AK94" i="3"/>
  <c r="AA94" i="3"/>
  <c r="BP93" i="3"/>
  <c r="BO93" i="3"/>
  <c r="BF93" i="3"/>
  <c r="BE93" i="3"/>
  <c r="BA93" i="3"/>
  <c r="AT93" i="3"/>
  <c r="AS93" i="3"/>
  <c r="AL93" i="3"/>
  <c r="AK93" i="3"/>
  <c r="AA93" i="3"/>
  <c r="BP92" i="3"/>
  <c r="BO92" i="3"/>
  <c r="BF92" i="3"/>
  <c r="BE92" i="3"/>
  <c r="BA92" i="3"/>
  <c r="AT92" i="3"/>
  <c r="AS92" i="3"/>
  <c r="AL92" i="3"/>
  <c r="AK92" i="3"/>
  <c r="AA92" i="3"/>
  <c r="BP91" i="3"/>
  <c r="BO91" i="3"/>
  <c r="BF91" i="3"/>
  <c r="BE91" i="3"/>
  <c r="BA91" i="3"/>
  <c r="AT91" i="3"/>
  <c r="AS91" i="3"/>
  <c r="AL91" i="3"/>
  <c r="AK91" i="3"/>
  <c r="AA91" i="3"/>
  <c r="BP90" i="3"/>
  <c r="BO90" i="3"/>
  <c r="BF90" i="3"/>
  <c r="BE90" i="3"/>
  <c r="BA90" i="3"/>
  <c r="AT90" i="3"/>
  <c r="AS90" i="3"/>
  <c r="AL90" i="3"/>
  <c r="AK90" i="3"/>
  <c r="AA90" i="3"/>
  <c r="BP89" i="3"/>
  <c r="BO89" i="3"/>
  <c r="BF89" i="3"/>
  <c r="BE89" i="3"/>
  <c r="BA89" i="3"/>
  <c r="AT89" i="3"/>
  <c r="AS89" i="3"/>
  <c r="AL89" i="3"/>
  <c r="AK89" i="3"/>
  <c r="AA89" i="3"/>
  <c r="BP88" i="3"/>
  <c r="BO88" i="3"/>
  <c r="BF88" i="3"/>
  <c r="BE88" i="3"/>
  <c r="BA88" i="3"/>
  <c r="AT88" i="3"/>
  <c r="AS88" i="3"/>
  <c r="AL88" i="3"/>
  <c r="AK88" i="3"/>
  <c r="AA88" i="3"/>
  <c r="BP87" i="3"/>
  <c r="BO87" i="3"/>
  <c r="BF87" i="3"/>
  <c r="BE87" i="3"/>
  <c r="BA87" i="3"/>
  <c r="AT87" i="3"/>
  <c r="AS87" i="3"/>
  <c r="AL87" i="3"/>
  <c r="AK87" i="3"/>
  <c r="AA87" i="3"/>
  <c r="BP86" i="3"/>
  <c r="BO86" i="3"/>
  <c r="BF86" i="3"/>
  <c r="BE86" i="3"/>
  <c r="BA86" i="3"/>
  <c r="AT86" i="3"/>
  <c r="AS86" i="3"/>
  <c r="AL86" i="3"/>
  <c r="AK86" i="3"/>
  <c r="AA86" i="3"/>
  <c r="BP85" i="3"/>
  <c r="BO85" i="3"/>
  <c r="BF85" i="3"/>
  <c r="BE85" i="3"/>
  <c r="BA85" i="3"/>
  <c r="AT85" i="3"/>
  <c r="AS85" i="3"/>
  <c r="AL85" i="3"/>
  <c r="AK85" i="3"/>
  <c r="AA85" i="3"/>
  <c r="BP84" i="3"/>
  <c r="BO84" i="3"/>
  <c r="BF84" i="3"/>
  <c r="BE84" i="3"/>
  <c r="BA84" i="3"/>
  <c r="AT84" i="3"/>
  <c r="AS84" i="3"/>
  <c r="AL84" i="3"/>
  <c r="AK84" i="3"/>
  <c r="AA84" i="3"/>
  <c r="BP83" i="3"/>
  <c r="BO83" i="3"/>
  <c r="BF83" i="3"/>
  <c r="BE83" i="3"/>
  <c r="BA83" i="3"/>
  <c r="AT83" i="3"/>
  <c r="AS83" i="3"/>
  <c r="AL83" i="3"/>
  <c r="AK83" i="3"/>
  <c r="AA83" i="3"/>
  <c r="BP82" i="3"/>
  <c r="BO82" i="3"/>
  <c r="BF82" i="3"/>
  <c r="BE82" i="3"/>
  <c r="BA82" i="3"/>
  <c r="AT82" i="3"/>
  <c r="AS82" i="3"/>
  <c r="AL82" i="3"/>
  <c r="AK82" i="3"/>
  <c r="AA82" i="3"/>
  <c r="BP81" i="3"/>
  <c r="BO81" i="3"/>
  <c r="BF81" i="3"/>
  <c r="BE81" i="3"/>
  <c r="BA81" i="3"/>
  <c r="AT81" i="3"/>
  <c r="AS81" i="3"/>
  <c r="AL81" i="3"/>
  <c r="AK81" i="3"/>
  <c r="AA81" i="3"/>
  <c r="BP80" i="3"/>
  <c r="BO80" i="3"/>
  <c r="BF80" i="3"/>
  <c r="BE80" i="3"/>
  <c r="BA80" i="3"/>
  <c r="AT80" i="3"/>
  <c r="AS80" i="3"/>
  <c r="AL80" i="3"/>
  <c r="AK80" i="3"/>
  <c r="AA80" i="3"/>
  <c r="BP79" i="3"/>
  <c r="BO79" i="3"/>
  <c r="BF79" i="3"/>
  <c r="BE79" i="3"/>
  <c r="BA79" i="3"/>
  <c r="AT79" i="3"/>
  <c r="AS79" i="3"/>
  <c r="AL79" i="3"/>
  <c r="AK79" i="3"/>
  <c r="AA79" i="3"/>
  <c r="BP78" i="3"/>
  <c r="BO78" i="3"/>
  <c r="BF78" i="3"/>
  <c r="BE78" i="3"/>
  <c r="BA78" i="3"/>
  <c r="AT78" i="3"/>
  <c r="AS78" i="3"/>
  <c r="AL78" i="3"/>
  <c r="AK78" i="3"/>
  <c r="AA78" i="3"/>
  <c r="BP77" i="3"/>
  <c r="BO77" i="3"/>
  <c r="BF77" i="3"/>
  <c r="BE77" i="3"/>
  <c r="BA77" i="3"/>
  <c r="AT77" i="3"/>
  <c r="AS77" i="3"/>
  <c r="AL77" i="3"/>
  <c r="AK77" i="3"/>
  <c r="AA77" i="3"/>
  <c r="BP76" i="3"/>
  <c r="BO76" i="3"/>
  <c r="BF76" i="3"/>
  <c r="BE76" i="3"/>
  <c r="BA76" i="3"/>
  <c r="AT76" i="3"/>
  <c r="AS76" i="3"/>
  <c r="AL76" i="3"/>
  <c r="AK76" i="3"/>
  <c r="AA76" i="3"/>
  <c r="BP75" i="3"/>
  <c r="BO75" i="3"/>
  <c r="BF75" i="3"/>
  <c r="BE75" i="3"/>
  <c r="BA75" i="3"/>
  <c r="AT75" i="3"/>
  <c r="AS75" i="3"/>
  <c r="AL75" i="3"/>
  <c r="AK75" i="3"/>
  <c r="AA75" i="3"/>
  <c r="BP74" i="3"/>
  <c r="BO74" i="3"/>
  <c r="BF74" i="3"/>
  <c r="BE74" i="3"/>
  <c r="BA74" i="3"/>
  <c r="AT74" i="3"/>
  <c r="AS74" i="3"/>
  <c r="AL74" i="3"/>
  <c r="AK74" i="3"/>
  <c r="AA74" i="3"/>
  <c r="BP73" i="3"/>
  <c r="BO73" i="3"/>
  <c r="BF73" i="3"/>
  <c r="BE73" i="3"/>
  <c r="BA73" i="3"/>
  <c r="AT73" i="3"/>
  <c r="AS73" i="3"/>
  <c r="AL73" i="3"/>
  <c r="AK73" i="3"/>
  <c r="AA73" i="3"/>
  <c r="BP72" i="3"/>
  <c r="BO72" i="3"/>
  <c r="BF72" i="3"/>
  <c r="BE72" i="3"/>
  <c r="BA72" i="3"/>
  <c r="AT72" i="3"/>
  <c r="AS72" i="3"/>
  <c r="AL72" i="3"/>
  <c r="AK72" i="3"/>
  <c r="AA72" i="3"/>
  <c r="BP71" i="3"/>
  <c r="BO71" i="3"/>
  <c r="BF71" i="3"/>
  <c r="BE71" i="3"/>
  <c r="BA71" i="3"/>
  <c r="AT71" i="3"/>
  <c r="AS71" i="3"/>
  <c r="AL71" i="3"/>
  <c r="AK71" i="3"/>
  <c r="AA71" i="3"/>
  <c r="BP70" i="3"/>
  <c r="BO70" i="3"/>
  <c r="BF70" i="3"/>
  <c r="BE70" i="3"/>
  <c r="BA70" i="3"/>
  <c r="AT70" i="3"/>
  <c r="AS70" i="3"/>
  <c r="AL70" i="3"/>
  <c r="AK70" i="3"/>
  <c r="AA70" i="3"/>
  <c r="BP69" i="3"/>
  <c r="BO69" i="3"/>
  <c r="BF69" i="3"/>
  <c r="BE69" i="3"/>
  <c r="BA69" i="3"/>
  <c r="AT69" i="3"/>
  <c r="AS69" i="3"/>
  <c r="AL69" i="3"/>
  <c r="AK69" i="3"/>
  <c r="AA69" i="3"/>
  <c r="BP68" i="3"/>
  <c r="BO68" i="3"/>
  <c r="BF68" i="3"/>
  <c r="BE68" i="3"/>
  <c r="BA68" i="3"/>
  <c r="AT68" i="3"/>
  <c r="AS68" i="3"/>
  <c r="AL68" i="3"/>
  <c r="AK68" i="3"/>
  <c r="AA68" i="3"/>
  <c r="BP67" i="3"/>
  <c r="BO67" i="3"/>
  <c r="BF67" i="3"/>
  <c r="BE67" i="3"/>
  <c r="BA67" i="3"/>
  <c r="AT67" i="3"/>
  <c r="AS67" i="3"/>
  <c r="AL67" i="3"/>
  <c r="AK67" i="3"/>
  <c r="AA67" i="3"/>
  <c r="BP66" i="3"/>
  <c r="BO66" i="3"/>
  <c r="BF66" i="3"/>
  <c r="BE66" i="3"/>
  <c r="BA66" i="3"/>
  <c r="AT66" i="3"/>
  <c r="AS66" i="3"/>
  <c r="AL66" i="3"/>
  <c r="AK66" i="3"/>
  <c r="AA66" i="3"/>
  <c r="BP65" i="3"/>
  <c r="BO65" i="3"/>
  <c r="BF65" i="3"/>
  <c r="BE65" i="3"/>
  <c r="BA65" i="3"/>
  <c r="AT65" i="3"/>
  <c r="AS65" i="3"/>
  <c r="AL65" i="3"/>
  <c r="AK65" i="3"/>
  <c r="AA65" i="3"/>
  <c r="BP64" i="3"/>
  <c r="BO64" i="3"/>
  <c r="BF64" i="3"/>
  <c r="BE64" i="3"/>
  <c r="BA64" i="3"/>
  <c r="AT64" i="3"/>
  <c r="AS64" i="3"/>
  <c r="AL64" i="3"/>
  <c r="AK64" i="3"/>
  <c r="AA64" i="3"/>
  <c r="BP63" i="3"/>
  <c r="BO63" i="3"/>
  <c r="BF63" i="3"/>
  <c r="BE63" i="3"/>
  <c r="BA63" i="3"/>
  <c r="AT63" i="3"/>
  <c r="AS63" i="3"/>
  <c r="AL63" i="3"/>
  <c r="AK63" i="3"/>
  <c r="AA63" i="3"/>
  <c r="BP62" i="3"/>
  <c r="BO62" i="3"/>
  <c r="BF62" i="3"/>
  <c r="BE62" i="3"/>
  <c r="BA62" i="3"/>
  <c r="AT62" i="3"/>
  <c r="AS62" i="3"/>
  <c r="AL62" i="3"/>
  <c r="AK62" i="3"/>
  <c r="AA62" i="3"/>
  <c r="BP61" i="3"/>
  <c r="BO61" i="3"/>
  <c r="BF61" i="3"/>
  <c r="BE61" i="3"/>
  <c r="BA61" i="3"/>
  <c r="AT61" i="3"/>
  <c r="AS61" i="3"/>
  <c r="AL61" i="3"/>
  <c r="AK61" i="3"/>
  <c r="AA61" i="3"/>
  <c r="BP60" i="3"/>
  <c r="BO60" i="3"/>
  <c r="BF60" i="3"/>
  <c r="BE60" i="3"/>
  <c r="BA60" i="3"/>
  <c r="AT60" i="3"/>
  <c r="AS60" i="3"/>
  <c r="AL60" i="3"/>
  <c r="AK60" i="3"/>
  <c r="AA60" i="3"/>
  <c r="BP59" i="3"/>
  <c r="BO59" i="3"/>
  <c r="BF59" i="3"/>
  <c r="BE59" i="3"/>
  <c r="BA59" i="3"/>
  <c r="AT59" i="3"/>
  <c r="AS59" i="3"/>
  <c r="AL59" i="3"/>
  <c r="AK59" i="3"/>
  <c r="AA59" i="3"/>
  <c r="BP58" i="3"/>
  <c r="BO58" i="3"/>
  <c r="BF58" i="3"/>
  <c r="BE58" i="3"/>
  <c r="BA58" i="3"/>
  <c r="AT58" i="3"/>
  <c r="AS58" i="3"/>
  <c r="AL58" i="3"/>
  <c r="AK58" i="3"/>
  <c r="AA58" i="3"/>
  <c r="BP57" i="3"/>
  <c r="BO57" i="3"/>
  <c r="BF57" i="3"/>
  <c r="BE57" i="3"/>
  <c r="BA57" i="3"/>
  <c r="AT57" i="3"/>
  <c r="AS57" i="3"/>
  <c r="AL57" i="3"/>
  <c r="AK57" i="3"/>
  <c r="AA57" i="3"/>
  <c r="BP56" i="3"/>
  <c r="BO56" i="3"/>
  <c r="BF56" i="3"/>
  <c r="BE56" i="3"/>
  <c r="BA56" i="3"/>
  <c r="AT56" i="3"/>
  <c r="AS56" i="3"/>
  <c r="AL56" i="3"/>
  <c r="AK56" i="3"/>
  <c r="AA56" i="3"/>
  <c r="BP55" i="3"/>
  <c r="BO55" i="3"/>
  <c r="BF55" i="3"/>
  <c r="BE55" i="3"/>
  <c r="BA55" i="3"/>
  <c r="AT55" i="3"/>
  <c r="AS55" i="3"/>
  <c r="AL55" i="3"/>
  <c r="AK55" i="3"/>
  <c r="AA55" i="3"/>
  <c r="BP54" i="3"/>
  <c r="BO54" i="3"/>
  <c r="BF54" i="3"/>
  <c r="BE54" i="3"/>
  <c r="BA54" i="3"/>
  <c r="AT54" i="3"/>
  <c r="AS54" i="3"/>
  <c r="AL54" i="3"/>
  <c r="AK54" i="3"/>
  <c r="AA54" i="3"/>
  <c r="BP53" i="3"/>
  <c r="BO53" i="3"/>
  <c r="BF53" i="3"/>
  <c r="BE53" i="3"/>
  <c r="BA53" i="3"/>
  <c r="AT53" i="3"/>
  <c r="AS53" i="3"/>
  <c r="AL53" i="3"/>
  <c r="AK53" i="3"/>
  <c r="AA53" i="3"/>
  <c r="BP52" i="3"/>
  <c r="BO52" i="3"/>
  <c r="BF52" i="3"/>
  <c r="BE52" i="3"/>
  <c r="BA52" i="3"/>
  <c r="AT52" i="3"/>
  <c r="AS52" i="3"/>
  <c r="AL52" i="3"/>
  <c r="AK52" i="3"/>
  <c r="AA52" i="3"/>
  <c r="BP51" i="3"/>
  <c r="BO51" i="3"/>
  <c r="BF51" i="3"/>
  <c r="BE51" i="3"/>
  <c r="BA51" i="3"/>
  <c r="AT51" i="3"/>
  <c r="AS51" i="3"/>
  <c r="AL51" i="3"/>
  <c r="AK51" i="3"/>
  <c r="AA51" i="3"/>
  <c r="BP50" i="3"/>
  <c r="BO50" i="3"/>
  <c r="BF50" i="3"/>
  <c r="BE50" i="3"/>
  <c r="BA50" i="3"/>
  <c r="AT50" i="3"/>
  <c r="AS50" i="3"/>
  <c r="AL50" i="3"/>
  <c r="AK50" i="3"/>
  <c r="AA50" i="3"/>
  <c r="BP49" i="3"/>
  <c r="BO49" i="3"/>
  <c r="BF49" i="3"/>
  <c r="BE49" i="3"/>
  <c r="BA49" i="3"/>
  <c r="AT49" i="3"/>
  <c r="AS49" i="3"/>
  <c r="AL49" i="3"/>
  <c r="AK49" i="3"/>
  <c r="AA49" i="3"/>
  <c r="BP48" i="3"/>
  <c r="BO48" i="3"/>
  <c r="BF48" i="3"/>
  <c r="BE48" i="3"/>
  <c r="BA48" i="3"/>
  <c r="AT48" i="3"/>
  <c r="AS48" i="3"/>
  <c r="AL48" i="3"/>
  <c r="AK48" i="3"/>
  <c r="AA48" i="3"/>
  <c r="BP47" i="3"/>
  <c r="BO47" i="3"/>
  <c r="BF47" i="3"/>
  <c r="BE47" i="3"/>
  <c r="BA47" i="3"/>
  <c r="AT47" i="3"/>
  <c r="AS47" i="3"/>
  <c r="AL47" i="3"/>
  <c r="AK47" i="3"/>
  <c r="AA47" i="3"/>
  <c r="BP46" i="3"/>
  <c r="BO46" i="3"/>
  <c r="BF46" i="3"/>
  <c r="BE46" i="3"/>
  <c r="BA46" i="3"/>
  <c r="AT46" i="3"/>
  <c r="AS46" i="3"/>
  <c r="AL46" i="3"/>
  <c r="AK46" i="3"/>
  <c r="AA46" i="3"/>
  <c r="BP45" i="3"/>
  <c r="BO45" i="3"/>
  <c r="BF45" i="3"/>
  <c r="BE45" i="3"/>
  <c r="BA45" i="3"/>
  <c r="AT45" i="3"/>
  <c r="AS45" i="3"/>
  <c r="AL45" i="3"/>
  <c r="AK45" i="3"/>
  <c r="AA45" i="3"/>
  <c r="BP44" i="3"/>
  <c r="BO44" i="3"/>
  <c r="BF44" i="3"/>
  <c r="BE44" i="3"/>
  <c r="BA44" i="3"/>
  <c r="AT44" i="3"/>
  <c r="AS44" i="3"/>
  <c r="AL44" i="3"/>
  <c r="AK44" i="3"/>
  <c r="AA44" i="3"/>
  <c r="BP43" i="3"/>
  <c r="BO43" i="3"/>
  <c r="BF43" i="3"/>
  <c r="BE43" i="3"/>
  <c r="BA43" i="3"/>
  <c r="AT43" i="3"/>
  <c r="AS43" i="3"/>
  <c r="AL43" i="3"/>
  <c r="AK43" i="3"/>
  <c r="AA43" i="3"/>
  <c r="BP42" i="3"/>
  <c r="BO42" i="3"/>
  <c r="BF42" i="3"/>
  <c r="BE42" i="3"/>
  <c r="BA42" i="3"/>
  <c r="AT42" i="3"/>
  <c r="AS42" i="3"/>
  <c r="AL42" i="3"/>
  <c r="AK42" i="3"/>
  <c r="AA42" i="3"/>
  <c r="BP41" i="3"/>
  <c r="BO41" i="3"/>
  <c r="BF41" i="3"/>
  <c r="BE41" i="3"/>
  <c r="BA41" i="3"/>
  <c r="AT41" i="3"/>
  <c r="AS41" i="3"/>
  <c r="AL41" i="3"/>
  <c r="AK41" i="3"/>
  <c r="AA41" i="3"/>
  <c r="BP40" i="3"/>
  <c r="BO40" i="3"/>
  <c r="BF40" i="3"/>
  <c r="BE40" i="3"/>
  <c r="BA40" i="3"/>
  <c r="AT40" i="3"/>
  <c r="AS40" i="3"/>
  <c r="AL40" i="3"/>
  <c r="AK40" i="3"/>
  <c r="AA40" i="3"/>
  <c r="BP39" i="3"/>
  <c r="BO39" i="3"/>
  <c r="BF39" i="3"/>
  <c r="BE39" i="3"/>
  <c r="BA39" i="3"/>
  <c r="AT39" i="3"/>
  <c r="AS39" i="3"/>
  <c r="AL39" i="3"/>
  <c r="AK39" i="3"/>
  <c r="AA39" i="3"/>
  <c r="BP38" i="3"/>
  <c r="BO38" i="3"/>
  <c r="BF38" i="3"/>
  <c r="BE38" i="3"/>
  <c r="BA38" i="3"/>
  <c r="AT38" i="3"/>
  <c r="AS38" i="3"/>
  <c r="AL38" i="3"/>
  <c r="AK38" i="3"/>
  <c r="AA38" i="3"/>
  <c r="BP37" i="3"/>
  <c r="BO37" i="3"/>
  <c r="BF37" i="3"/>
  <c r="BE37" i="3"/>
  <c r="BA37" i="3"/>
  <c r="AT37" i="3"/>
  <c r="AS37" i="3"/>
  <c r="AL37" i="3"/>
  <c r="AK37" i="3"/>
  <c r="AA37" i="3"/>
  <c r="BP36" i="3"/>
  <c r="BO36" i="3"/>
  <c r="BF36" i="3"/>
  <c r="BE36" i="3"/>
  <c r="BA36" i="3"/>
  <c r="AT36" i="3"/>
  <c r="AS36" i="3"/>
  <c r="AL36" i="3"/>
  <c r="AK36" i="3"/>
  <c r="AA36" i="3"/>
  <c r="BP35" i="3"/>
  <c r="BO35" i="3"/>
  <c r="BF35" i="3"/>
  <c r="BE35" i="3"/>
  <c r="BA35" i="3"/>
  <c r="AT35" i="3"/>
  <c r="AS35" i="3"/>
  <c r="AL35" i="3"/>
  <c r="AK35" i="3"/>
  <c r="AA35" i="3"/>
  <c r="BP34" i="3"/>
  <c r="BO34" i="3"/>
  <c r="BF34" i="3"/>
  <c r="BE34" i="3"/>
  <c r="BA34" i="3"/>
  <c r="AT34" i="3"/>
  <c r="AS34" i="3"/>
  <c r="AL34" i="3"/>
  <c r="AK34" i="3"/>
  <c r="AA34" i="3"/>
  <c r="BP33" i="3"/>
  <c r="BO33" i="3"/>
  <c r="BF33" i="3"/>
  <c r="BE33" i="3"/>
  <c r="BA33" i="3"/>
  <c r="AT33" i="3"/>
  <c r="AS33" i="3"/>
  <c r="AL33" i="3"/>
  <c r="AK33" i="3"/>
  <c r="AA33" i="3"/>
  <c r="BP32" i="3"/>
  <c r="BO32" i="3"/>
  <c r="BF32" i="3"/>
  <c r="BE32" i="3"/>
  <c r="BA32" i="3"/>
  <c r="AT32" i="3"/>
  <c r="AS32" i="3"/>
  <c r="AL32" i="3"/>
  <c r="AK32" i="3"/>
  <c r="AA32" i="3"/>
  <c r="BP31" i="3"/>
  <c r="BO31" i="3"/>
  <c r="BF31" i="3"/>
  <c r="BE31" i="3"/>
  <c r="BA31" i="3"/>
  <c r="AT31" i="3"/>
  <c r="AS31" i="3"/>
  <c r="AL31" i="3"/>
  <c r="AK31" i="3"/>
  <c r="AA31" i="3"/>
  <c r="BP30" i="3"/>
  <c r="BO30" i="3"/>
  <c r="BF30" i="3"/>
  <c r="BE30" i="3"/>
  <c r="BA30" i="3"/>
  <c r="AT30" i="3"/>
  <c r="AS30" i="3"/>
  <c r="AL30" i="3"/>
  <c r="AK30" i="3"/>
  <c r="AA30" i="3"/>
  <c r="BP29" i="3"/>
  <c r="BO29" i="3"/>
  <c r="BF29" i="3"/>
  <c r="BE29" i="3"/>
  <c r="BA29" i="3"/>
  <c r="AT29" i="3"/>
  <c r="AS29" i="3"/>
  <c r="AL29" i="3"/>
  <c r="AK29" i="3"/>
  <c r="AA29" i="3"/>
  <c r="BP28" i="3"/>
  <c r="BO28" i="3"/>
  <c r="BF28" i="3"/>
  <c r="BE28" i="3"/>
  <c r="BA28" i="3"/>
  <c r="AT28" i="3"/>
  <c r="AS28" i="3"/>
  <c r="AL28" i="3"/>
  <c r="AK28" i="3"/>
  <c r="AA28" i="3"/>
  <c r="BP27" i="3"/>
  <c r="BO27" i="3"/>
  <c r="BF27" i="3"/>
  <c r="BE27" i="3"/>
  <c r="BA27" i="3"/>
  <c r="AT27" i="3"/>
  <c r="AS27" i="3"/>
  <c r="AL27" i="3"/>
  <c r="AK27" i="3"/>
  <c r="AA27" i="3"/>
  <c r="BP26" i="3"/>
  <c r="BO26" i="3"/>
  <c r="BF26" i="3"/>
  <c r="BE26" i="3"/>
  <c r="BA26" i="3"/>
  <c r="AT26" i="3"/>
  <c r="AS26" i="3"/>
  <c r="AL26" i="3"/>
  <c r="AK26" i="3"/>
  <c r="AA26" i="3"/>
  <c r="BP25" i="3"/>
  <c r="BO25" i="3"/>
  <c r="BF25" i="3"/>
  <c r="BE25" i="3"/>
  <c r="BA25" i="3"/>
  <c r="AT25" i="3"/>
  <c r="AS25" i="3"/>
  <c r="AL25" i="3"/>
  <c r="AK25" i="3"/>
  <c r="AA25" i="3"/>
  <c r="BP24" i="3"/>
  <c r="BO24" i="3"/>
  <c r="BF24" i="3"/>
  <c r="BE24" i="3"/>
  <c r="BA24" i="3"/>
  <c r="AT24" i="3"/>
  <c r="AS24" i="3"/>
  <c r="AL24" i="3"/>
  <c r="AK24" i="3"/>
  <c r="AA24" i="3"/>
  <c r="BP23" i="3"/>
  <c r="BO23" i="3"/>
  <c r="BF23" i="3"/>
  <c r="BE23" i="3"/>
  <c r="BA23" i="3"/>
  <c r="AT23" i="3"/>
  <c r="AS23" i="3"/>
  <c r="AL23" i="3"/>
  <c r="AK23" i="3"/>
  <c r="AA23" i="3"/>
  <c r="BP22" i="3"/>
  <c r="BO22" i="3"/>
  <c r="BF22" i="3"/>
  <c r="BE22" i="3"/>
  <c r="BA22" i="3"/>
  <c r="AT22" i="3"/>
  <c r="AS22" i="3"/>
  <c r="AL22" i="3"/>
  <c r="AK22" i="3"/>
  <c r="AA22" i="3"/>
  <c r="BP21" i="3"/>
  <c r="BO21" i="3"/>
  <c r="BF21" i="3"/>
  <c r="BE21" i="3"/>
  <c r="BA21" i="3"/>
  <c r="AT21" i="3"/>
  <c r="AS21" i="3"/>
  <c r="AL21" i="3"/>
  <c r="AK21" i="3"/>
  <c r="AA21" i="3"/>
  <c r="BP20" i="3"/>
  <c r="BO20" i="3"/>
  <c r="BF20" i="3"/>
  <c r="BE20" i="3"/>
  <c r="BA20" i="3"/>
  <c r="AT20" i="3"/>
  <c r="AS20" i="3"/>
  <c r="AL20" i="3"/>
  <c r="AK20" i="3"/>
  <c r="AA20" i="3"/>
  <c r="BP19" i="3"/>
  <c r="BO19" i="3"/>
  <c r="BF19" i="3"/>
  <c r="BE19" i="3"/>
  <c r="BA19" i="3"/>
  <c r="AT19" i="3"/>
  <c r="AS19" i="3"/>
  <c r="AL19" i="3"/>
  <c r="AK19" i="3"/>
  <c r="AA19" i="3"/>
  <c r="BP18" i="3"/>
  <c r="BO18" i="3"/>
  <c r="BF18" i="3"/>
  <c r="BE18" i="3"/>
  <c r="BA18" i="3"/>
  <c r="AT18" i="3"/>
  <c r="AS18" i="3"/>
  <c r="AL18" i="3"/>
  <c r="AK18" i="3"/>
  <c r="AA18" i="3"/>
  <c r="BP17" i="3"/>
  <c r="BO17" i="3"/>
  <c r="BF17" i="3"/>
  <c r="BE17" i="3"/>
  <c r="BA17" i="3"/>
  <c r="AT17" i="3"/>
  <c r="AS17" i="3"/>
  <c r="AL17" i="3"/>
  <c r="AK17" i="3"/>
  <c r="AA17" i="3"/>
  <c r="BP16" i="3"/>
  <c r="BO16" i="3"/>
  <c r="BF16" i="3"/>
  <c r="BE16" i="3"/>
  <c r="BA16" i="3"/>
  <c r="AT16" i="3"/>
  <c r="AS16" i="3"/>
  <c r="AL16" i="3"/>
  <c r="AK16" i="3"/>
  <c r="AA16" i="3"/>
  <c r="BX138" i="2"/>
  <c r="BW138" i="2"/>
  <c r="BV138" i="2"/>
  <c r="BU138" i="2"/>
  <c r="BT138" i="2"/>
  <c r="BS138" i="2"/>
  <c r="BR138" i="2"/>
  <c r="BQ138" i="2"/>
  <c r="BN138" i="2"/>
  <c r="BM138" i="2"/>
  <c r="BL138" i="2"/>
  <c r="BK138" i="2"/>
  <c r="BJ138" i="2"/>
  <c r="BI138" i="2"/>
  <c r="BH138" i="2"/>
  <c r="BG138" i="2"/>
  <c r="AZ138" i="2"/>
  <c r="AY138" i="2"/>
  <c r="AX138" i="2"/>
  <c r="AW138" i="2"/>
  <c r="AV138" i="2"/>
  <c r="AU138" i="2"/>
  <c r="AR138" i="2"/>
  <c r="AQ138" i="2"/>
  <c r="AP138" i="2"/>
  <c r="AO138" i="2"/>
  <c r="AN138" i="2"/>
  <c r="AM138" i="2"/>
  <c r="AJ138" i="2"/>
  <c r="AI138" i="2"/>
  <c r="AH138" i="2"/>
  <c r="AG138" i="2"/>
  <c r="AF138" i="2"/>
  <c r="AE138" i="2"/>
  <c r="AD138" i="2"/>
  <c r="AC138" i="2"/>
  <c r="AB138" i="2"/>
  <c r="U138" i="2"/>
  <c r="T138" i="2"/>
  <c r="S138" i="2"/>
  <c r="R138" i="2"/>
  <c r="Q138" i="2"/>
  <c r="P138" i="2"/>
  <c r="O138" i="2"/>
  <c r="N138" i="2"/>
  <c r="M138" i="2"/>
  <c r="L138" i="2"/>
  <c r="K138" i="2"/>
  <c r="J138" i="2"/>
  <c r="I138" i="2"/>
  <c r="H138" i="2"/>
  <c r="BP137" i="2"/>
  <c r="BO137" i="2"/>
  <c r="BF137" i="2"/>
  <c r="BE137" i="2"/>
  <c r="BA137" i="2"/>
  <c r="AT137" i="2"/>
  <c r="AS137" i="2"/>
  <c r="AL137" i="2"/>
  <c r="AK137" i="2"/>
  <c r="AA137" i="2"/>
  <c r="BP136" i="2"/>
  <c r="BO136" i="2"/>
  <c r="BF136" i="2"/>
  <c r="BE136" i="2"/>
  <c r="BA136" i="2"/>
  <c r="AT136" i="2"/>
  <c r="AS136" i="2"/>
  <c r="AL136" i="2"/>
  <c r="AK136" i="2"/>
  <c r="AA136" i="2"/>
  <c r="BP135" i="2"/>
  <c r="BO135" i="2"/>
  <c r="BF135" i="2"/>
  <c r="BE135" i="2"/>
  <c r="BA135" i="2"/>
  <c r="AT135" i="2"/>
  <c r="AS135" i="2"/>
  <c r="AL135" i="2"/>
  <c r="AK135" i="2"/>
  <c r="AA135" i="2"/>
  <c r="BP134" i="2"/>
  <c r="BO134" i="2"/>
  <c r="BF134" i="2"/>
  <c r="BE134" i="2"/>
  <c r="BA134" i="2"/>
  <c r="AT134" i="2"/>
  <c r="AS134" i="2"/>
  <c r="AL134" i="2"/>
  <c r="AK134" i="2"/>
  <c r="AA134" i="2"/>
  <c r="BP133" i="2"/>
  <c r="BO133" i="2"/>
  <c r="BF133" i="2"/>
  <c r="BE133" i="2"/>
  <c r="BA133" i="2"/>
  <c r="AT133" i="2"/>
  <c r="AS133" i="2"/>
  <c r="AL133" i="2"/>
  <c r="AK133" i="2"/>
  <c r="AA133" i="2"/>
  <c r="BP132" i="2"/>
  <c r="BO132" i="2"/>
  <c r="BF132" i="2"/>
  <c r="BE132" i="2"/>
  <c r="BA132" i="2"/>
  <c r="AT132" i="2"/>
  <c r="AS132" i="2"/>
  <c r="AL132" i="2"/>
  <c r="AK132" i="2"/>
  <c r="AA132" i="2"/>
  <c r="BP131" i="2"/>
  <c r="BO131" i="2"/>
  <c r="BF131" i="2"/>
  <c r="BE131" i="2"/>
  <c r="BA131" i="2"/>
  <c r="AT131" i="2"/>
  <c r="AS131" i="2"/>
  <c r="AL131" i="2"/>
  <c r="AK131" i="2"/>
  <c r="AA131" i="2"/>
  <c r="BP130" i="2"/>
  <c r="BO130" i="2"/>
  <c r="BF130" i="2"/>
  <c r="BE130" i="2"/>
  <c r="BA130" i="2"/>
  <c r="AT130" i="2"/>
  <c r="AS130" i="2"/>
  <c r="AL130" i="2"/>
  <c r="AK130" i="2"/>
  <c r="AA130" i="2"/>
  <c r="BP129" i="2"/>
  <c r="BO129" i="2"/>
  <c r="BF129" i="2"/>
  <c r="BE129" i="2"/>
  <c r="BA129" i="2"/>
  <c r="AT129" i="2"/>
  <c r="AS129" i="2"/>
  <c r="AL129" i="2"/>
  <c r="AK129" i="2"/>
  <c r="AA129" i="2"/>
  <c r="BP128" i="2"/>
  <c r="BO128" i="2"/>
  <c r="BF128" i="2"/>
  <c r="BE128" i="2"/>
  <c r="BA128" i="2"/>
  <c r="AT128" i="2"/>
  <c r="AS128" i="2"/>
  <c r="AL128" i="2"/>
  <c r="AK128" i="2"/>
  <c r="AA128" i="2"/>
  <c r="BP127" i="2"/>
  <c r="BO127" i="2"/>
  <c r="BF127" i="2"/>
  <c r="BE127" i="2"/>
  <c r="BA127" i="2"/>
  <c r="AT127" i="2"/>
  <c r="AS127" i="2"/>
  <c r="AL127" i="2"/>
  <c r="AK127" i="2"/>
  <c r="AA127" i="2"/>
  <c r="BP126" i="2"/>
  <c r="BO126" i="2"/>
  <c r="BF126" i="2"/>
  <c r="BE126" i="2"/>
  <c r="BA126" i="2"/>
  <c r="AT126" i="2"/>
  <c r="AS126" i="2"/>
  <c r="AL126" i="2"/>
  <c r="AK126" i="2"/>
  <c r="AA126" i="2"/>
  <c r="BP125" i="2"/>
  <c r="BO125" i="2"/>
  <c r="BF125" i="2"/>
  <c r="BE125" i="2"/>
  <c r="BA125" i="2"/>
  <c r="AT125" i="2"/>
  <c r="AS125" i="2"/>
  <c r="AL125" i="2"/>
  <c r="AK125" i="2"/>
  <c r="AA125" i="2"/>
  <c r="BP124" i="2"/>
  <c r="BO124" i="2"/>
  <c r="BF124" i="2"/>
  <c r="BE124" i="2"/>
  <c r="BA124" i="2"/>
  <c r="AT124" i="2"/>
  <c r="AS124" i="2"/>
  <c r="AL124" i="2"/>
  <c r="AK124" i="2"/>
  <c r="AA124" i="2"/>
  <c r="BP123" i="2"/>
  <c r="BO123" i="2"/>
  <c r="BF123" i="2"/>
  <c r="BE123" i="2"/>
  <c r="BA123" i="2"/>
  <c r="AT123" i="2"/>
  <c r="AS123" i="2"/>
  <c r="AL123" i="2"/>
  <c r="AK123" i="2"/>
  <c r="AA123" i="2"/>
  <c r="BP122" i="2"/>
  <c r="BO122" i="2"/>
  <c r="BF122" i="2"/>
  <c r="BE122" i="2"/>
  <c r="BA122" i="2"/>
  <c r="AT122" i="2"/>
  <c r="AS122" i="2"/>
  <c r="AL122" i="2"/>
  <c r="AK122" i="2"/>
  <c r="AA122" i="2"/>
  <c r="BP121" i="2"/>
  <c r="BO121" i="2"/>
  <c r="BF121" i="2"/>
  <c r="BE121" i="2"/>
  <c r="BA121" i="2"/>
  <c r="AT121" i="2"/>
  <c r="AS121" i="2"/>
  <c r="AL121" i="2"/>
  <c r="AK121" i="2"/>
  <c r="AA121" i="2"/>
  <c r="BP120" i="2"/>
  <c r="BO120" i="2"/>
  <c r="BF120" i="2"/>
  <c r="BE120" i="2"/>
  <c r="BA120" i="2"/>
  <c r="AT120" i="2"/>
  <c r="AS120" i="2"/>
  <c r="AL120" i="2"/>
  <c r="AK120" i="2"/>
  <c r="AA120" i="2"/>
  <c r="BP119" i="2"/>
  <c r="BO119" i="2"/>
  <c r="BF119" i="2"/>
  <c r="BE119" i="2"/>
  <c r="BA119" i="2"/>
  <c r="AT119" i="2"/>
  <c r="AS119" i="2"/>
  <c r="AL119" i="2"/>
  <c r="AK119" i="2"/>
  <c r="AA119" i="2"/>
  <c r="BP118" i="2"/>
  <c r="BO118" i="2"/>
  <c r="BF118" i="2"/>
  <c r="BE118" i="2"/>
  <c r="BA118" i="2"/>
  <c r="AT118" i="2"/>
  <c r="AS118" i="2"/>
  <c r="AL118" i="2"/>
  <c r="AK118" i="2"/>
  <c r="AA118" i="2"/>
  <c r="BP117" i="2"/>
  <c r="BO117" i="2"/>
  <c r="BF117" i="2"/>
  <c r="BE117" i="2"/>
  <c r="BA117" i="2"/>
  <c r="AT117" i="2"/>
  <c r="AS117" i="2"/>
  <c r="AL117" i="2"/>
  <c r="AK117" i="2"/>
  <c r="AA117" i="2"/>
  <c r="BP116" i="2"/>
  <c r="BO116" i="2"/>
  <c r="BF116" i="2"/>
  <c r="BE116" i="2"/>
  <c r="BA116" i="2"/>
  <c r="AT116" i="2"/>
  <c r="AS116" i="2"/>
  <c r="AL116" i="2"/>
  <c r="AK116" i="2"/>
  <c r="AA116" i="2"/>
  <c r="BP115" i="2"/>
  <c r="BO115" i="2"/>
  <c r="BF115" i="2"/>
  <c r="BE115" i="2"/>
  <c r="BA115" i="2"/>
  <c r="AT115" i="2"/>
  <c r="AS115" i="2"/>
  <c r="AL115" i="2"/>
  <c r="AK115" i="2"/>
  <c r="AA115" i="2"/>
  <c r="BP114" i="2"/>
  <c r="BO114" i="2"/>
  <c r="BF114" i="2"/>
  <c r="BE114" i="2"/>
  <c r="BA114" i="2"/>
  <c r="AT114" i="2"/>
  <c r="AS114" i="2"/>
  <c r="AL114" i="2"/>
  <c r="AK114" i="2"/>
  <c r="AA114" i="2"/>
  <c r="BP113" i="2"/>
  <c r="BO113" i="2"/>
  <c r="BF113" i="2"/>
  <c r="BE113" i="2"/>
  <c r="BA113" i="2"/>
  <c r="AT113" i="2"/>
  <c r="AS113" i="2"/>
  <c r="AL113" i="2"/>
  <c r="AK113" i="2"/>
  <c r="AA113" i="2"/>
  <c r="BP112" i="2"/>
  <c r="BO112" i="2"/>
  <c r="BF112" i="2"/>
  <c r="BE112" i="2"/>
  <c r="BA112" i="2"/>
  <c r="AT112" i="2"/>
  <c r="AS112" i="2"/>
  <c r="AL112" i="2"/>
  <c r="AK112" i="2"/>
  <c r="AA112" i="2"/>
  <c r="BP111" i="2"/>
  <c r="BO111" i="2"/>
  <c r="BF111" i="2"/>
  <c r="BE111" i="2"/>
  <c r="BA111" i="2"/>
  <c r="AT111" i="2"/>
  <c r="AS111" i="2"/>
  <c r="AL111" i="2"/>
  <c r="AK111" i="2"/>
  <c r="AA111" i="2"/>
  <c r="BP110" i="2"/>
  <c r="BO110" i="2"/>
  <c r="BF110" i="2"/>
  <c r="BE110" i="2"/>
  <c r="BA110" i="2"/>
  <c r="AT110" i="2"/>
  <c r="AS110" i="2"/>
  <c r="AL110" i="2"/>
  <c r="AK110" i="2"/>
  <c r="AA110" i="2"/>
  <c r="BP109" i="2"/>
  <c r="BO109" i="2"/>
  <c r="BF109" i="2"/>
  <c r="BE109" i="2"/>
  <c r="BA109" i="2"/>
  <c r="AT109" i="2"/>
  <c r="AS109" i="2"/>
  <c r="AL109" i="2"/>
  <c r="AK109" i="2"/>
  <c r="AA109" i="2"/>
  <c r="BP108" i="2"/>
  <c r="BO108" i="2"/>
  <c r="BF108" i="2"/>
  <c r="BE108" i="2"/>
  <c r="BA108" i="2"/>
  <c r="AT108" i="2"/>
  <c r="AS108" i="2"/>
  <c r="AL108" i="2"/>
  <c r="AK108" i="2"/>
  <c r="AA108" i="2"/>
  <c r="BP107" i="2"/>
  <c r="BO107" i="2"/>
  <c r="BF107" i="2"/>
  <c r="BE107" i="2"/>
  <c r="BA107" i="2"/>
  <c r="AT107" i="2"/>
  <c r="AS107" i="2"/>
  <c r="AL107" i="2"/>
  <c r="AK107" i="2"/>
  <c r="AA107" i="2"/>
  <c r="BP106" i="2"/>
  <c r="BO106" i="2"/>
  <c r="BF106" i="2"/>
  <c r="BE106" i="2"/>
  <c r="BA106" i="2"/>
  <c r="AT106" i="2"/>
  <c r="AS106" i="2"/>
  <c r="AL106" i="2"/>
  <c r="AK106" i="2"/>
  <c r="AA106" i="2"/>
  <c r="BP105" i="2"/>
  <c r="BO105" i="2"/>
  <c r="BF105" i="2"/>
  <c r="BE105" i="2"/>
  <c r="BA105" i="2"/>
  <c r="AT105" i="2"/>
  <c r="AS105" i="2"/>
  <c r="AL105" i="2"/>
  <c r="AK105" i="2"/>
  <c r="AA105" i="2"/>
  <c r="BP104" i="2"/>
  <c r="BO104" i="2"/>
  <c r="BF104" i="2"/>
  <c r="BE104" i="2"/>
  <c r="BA104" i="2"/>
  <c r="AT104" i="2"/>
  <c r="AS104" i="2"/>
  <c r="AL104" i="2"/>
  <c r="AK104" i="2"/>
  <c r="AA104" i="2"/>
  <c r="BP103" i="2"/>
  <c r="BO103" i="2"/>
  <c r="BF103" i="2"/>
  <c r="BE103" i="2"/>
  <c r="BA103" i="2"/>
  <c r="AT103" i="2"/>
  <c r="AS103" i="2"/>
  <c r="AL103" i="2"/>
  <c r="AK103" i="2"/>
  <c r="AA103" i="2"/>
  <c r="BP102" i="2"/>
  <c r="BO102" i="2"/>
  <c r="BF102" i="2"/>
  <c r="BE102" i="2"/>
  <c r="BA102" i="2"/>
  <c r="AT102" i="2"/>
  <c r="AS102" i="2"/>
  <c r="AL102" i="2"/>
  <c r="AK102" i="2"/>
  <c r="AA102" i="2"/>
  <c r="BP101" i="2"/>
  <c r="BO101" i="2"/>
  <c r="BF101" i="2"/>
  <c r="BE101" i="2"/>
  <c r="BA101" i="2"/>
  <c r="AT101" i="2"/>
  <c r="AS101" i="2"/>
  <c r="AL101" i="2"/>
  <c r="AK101" i="2"/>
  <c r="AA101" i="2"/>
  <c r="BP100" i="2"/>
  <c r="BO100" i="2"/>
  <c r="BF100" i="2"/>
  <c r="BE100" i="2"/>
  <c r="BA100" i="2"/>
  <c r="AT100" i="2"/>
  <c r="AS100" i="2"/>
  <c r="AL100" i="2"/>
  <c r="AK100" i="2"/>
  <c r="AA100" i="2"/>
  <c r="BP99" i="2"/>
  <c r="BO99" i="2"/>
  <c r="BF99" i="2"/>
  <c r="BE99" i="2"/>
  <c r="BA99" i="2"/>
  <c r="AT99" i="2"/>
  <c r="AS99" i="2"/>
  <c r="AL99" i="2"/>
  <c r="AK99" i="2"/>
  <c r="AA99" i="2"/>
  <c r="BP98" i="2"/>
  <c r="BO98" i="2"/>
  <c r="BF98" i="2"/>
  <c r="BE98" i="2"/>
  <c r="BA98" i="2"/>
  <c r="AT98" i="2"/>
  <c r="AS98" i="2"/>
  <c r="AL98" i="2"/>
  <c r="AK98" i="2"/>
  <c r="AA98" i="2"/>
  <c r="BP97" i="2"/>
  <c r="BO97" i="2"/>
  <c r="BF97" i="2"/>
  <c r="BE97" i="2"/>
  <c r="BA97" i="2"/>
  <c r="AT97" i="2"/>
  <c r="AS97" i="2"/>
  <c r="AL97" i="2"/>
  <c r="AK97" i="2"/>
  <c r="AA97" i="2"/>
  <c r="BP96" i="2"/>
  <c r="BO96" i="2"/>
  <c r="BF96" i="2"/>
  <c r="BE96" i="2"/>
  <c r="BA96" i="2"/>
  <c r="AT96" i="2"/>
  <c r="AS96" i="2"/>
  <c r="AL96" i="2"/>
  <c r="AK96" i="2"/>
  <c r="AA96" i="2"/>
  <c r="BP95" i="2"/>
  <c r="BO95" i="2"/>
  <c r="BF95" i="2"/>
  <c r="BE95" i="2"/>
  <c r="BA95" i="2"/>
  <c r="AT95" i="2"/>
  <c r="AS95" i="2"/>
  <c r="AL95" i="2"/>
  <c r="AK95" i="2"/>
  <c r="AA95" i="2"/>
  <c r="BP94" i="2"/>
  <c r="BO94" i="2"/>
  <c r="BF94" i="2"/>
  <c r="BE94" i="2"/>
  <c r="BA94" i="2"/>
  <c r="AT94" i="2"/>
  <c r="AS94" i="2"/>
  <c r="AL94" i="2"/>
  <c r="AK94" i="2"/>
  <c r="AA94" i="2"/>
  <c r="BP93" i="2"/>
  <c r="BO93" i="2"/>
  <c r="BF93" i="2"/>
  <c r="BE93" i="2"/>
  <c r="BA93" i="2"/>
  <c r="AT93" i="2"/>
  <c r="AS93" i="2"/>
  <c r="AL93" i="2"/>
  <c r="AK93" i="2"/>
  <c r="AA93" i="2"/>
  <c r="BP92" i="2"/>
  <c r="BO92" i="2"/>
  <c r="BF92" i="2"/>
  <c r="BE92" i="2"/>
  <c r="BA92" i="2"/>
  <c r="AT92" i="2"/>
  <c r="AS92" i="2"/>
  <c r="AL92" i="2"/>
  <c r="AK92" i="2"/>
  <c r="AA92" i="2"/>
  <c r="BP91" i="2"/>
  <c r="BO91" i="2"/>
  <c r="BF91" i="2"/>
  <c r="BE91" i="2"/>
  <c r="BA91" i="2"/>
  <c r="AT91" i="2"/>
  <c r="AS91" i="2"/>
  <c r="AL91" i="2"/>
  <c r="AK91" i="2"/>
  <c r="AA91" i="2"/>
  <c r="BP90" i="2"/>
  <c r="BO90" i="2"/>
  <c r="BF90" i="2"/>
  <c r="BE90" i="2"/>
  <c r="BA90" i="2"/>
  <c r="AT90" i="2"/>
  <c r="AS90" i="2"/>
  <c r="AL90" i="2"/>
  <c r="AK90" i="2"/>
  <c r="AA90" i="2"/>
  <c r="BP89" i="2"/>
  <c r="BO89" i="2"/>
  <c r="BF89" i="2"/>
  <c r="BE89" i="2"/>
  <c r="BA89" i="2"/>
  <c r="AT89" i="2"/>
  <c r="AS89" i="2"/>
  <c r="AL89" i="2"/>
  <c r="AK89" i="2"/>
  <c r="AA89" i="2"/>
  <c r="BP88" i="2"/>
  <c r="BO88" i="2"/>
  <c r="BF88" i="2"/>
  <c r="BE88" i="2"/>
  <c r="BA88" i="2"/>
  <c r="AT88" i="2"/>
  <c r="AS88" i="2"/>
  <c r="AL88" i="2"/>
  <c r="AK88" i="2"/>
  <c r="AA88" i="2"/>
  <c r="BP87" i="2"/>
  <c r="BO87" i="2"/>
  <c r="BF87" i="2"/>
  <c r="BE87" i="2"/>
  <c r="BA87" i="2"/>
  <c r="AT87" i="2"/>
  <c r="AS87" i="2"/>
  <c r="AL87" i="2"/>
  <c r="AK87" i="2"/>
  <c r="AA87" i="2"/>
  <c r="BP86" i="2"/>
  <c r="BO86" i="2"/>
  <c r="BF86" i="2"/>
  <c r="BE86" i="2"/>
  <c r="BA86" i="2"/>
  <c r="AT86" i="2"/>
  <c r="AS86" i="2"/>
  <c r="AL86" i="2"/>
  <c r="AK86" i="2"/>
  <c r="AA86" i="2"/>
  <c r="BP85" i="2"/>
  <c r="BO85" i="2"/>
  <c r="BF85" i="2"/>
  <c r="BE85" i="2"/>
  <c r="BA85" i="2"/>
  <c r="AT85" i="2"/>
  <c r="AS85" i="2"/>
  <c r="AL85" i="2"/>
  <c r="AK85" i="2"/>
  <c r="AA85" i="2"/>
  <c r="BP84" i="2"/>
  <c r="BO84" i="2"/>
  <c r="BF84" i="2"/>
  <c r="BE84" i="2"/>
  <c r="BA84" i="2"/>
  <c r="AT84" i="2"/>
  <c r="AS84" i="2"/>
  <c r="AL84" i="2"/>
  <c r="AK84" i="2"/>
  <c r="AA84" i="2"/>
  <c r="BP83" i="2"/>
  <c r="BO83" i="2"/>
  <c r="BF83" i="2"/>
  <c r="BE83" i="2"/>
  <c r="BA83" i="2"/>
  <c r="AT83" i="2"/>
  <c r="AS83" i="2"/>
  <c r="AL83" i="2"/>
  <c r="AK83" i="2"/>
  <c r="AA83" i="2"/>
  <c r="BP82" i="2"/>
  <c r="BO82" i="2"/>
  <c r="BF82" i="2"/>
  <c r="BE82" i="2"/>
  <c r="BA82" i="2"/>
  <c r="AT82" i="2"/>
  <c r="AS82" i="2"/>
  <c r="AL82" i="2"/>
  <c r="AK82" i="2"/>
  <c r="AA82" i="2"/>
  <c r="BP81" i="2"/>
  <c r="BO81" i="2"/>
  <c r="BF81" i="2"/>
  <c r="BE81" i="2"/>
  <c r="BA81" i="2"/>
  <c r="AT81" i="2"/>
  <c r="AS81" i="2"/>
  <c r="AL81" i="2"/>
  <c r="AK81" i="2"/>
  <c r="AA81" i="2"/>
  <c r="BP80" i="2"/>
  <c r="BO80" i="2"/>
  <c r="BF80" i="2"/>
  <c r="BE80" i="2"/>
  <c r="BA80" i="2"/>
  <c r="AT80" i="2"/>
  <c r="AS80" i="2"/>
  <c r="AL80" i="2"/>
  <c r="AK80" i="2"/>
  <c r="AA80" i="2"/>
  <c r="BP79" i="2"/>
  <c r="BO79" i="2"/>
  <c r="BF79" i="2"/>
  <c r="BE79" i="2"/>
  <c r="BA79" i="2"/>
  <c r="AT79" i="2"/>
  <c r="AS79" i="2"/>
  <c r="AL79" i="2"/>
  <c r="AK79" i="2"/>
  <c r="AA79" i="2"/>
  <c r="BP78" i="2"/>
  <c r="BO78" i="2"/>
  <c r="BF78" i="2"/>
  <c r="BE78" i="2"/>
  <c r="BA78" i="2"/>
  <c r="AT78" i="2"/>
  <c r="AS78" i="2"/>
  <c r="AL78" i="2"/>
  <c r="AK78" i="2"/>
  <c r="AA78" i="2"/>
  <c r="BP77" i="2"/>
  <c r="BO77" i="2"/>
  <c r="BF77" i="2"/>
  <c r="BE77" i="2"/>
  <c r="BA77" i="2"/>
  <c r="AT77" i="2"/>
  <c r="AS77" i="2"/>
  <c r="AL77" i="2"/>
  <c r="AK77" i="2"/>
  <c r="AA77" i="2"/>
  <c r="BP76" i="2"/>
  <c r="BO76" i="2"/>
  <c r="BF76" i="2"/>
  <c r="BE76" i="2"/>
  <c r="BA76" i="2"/>
  <c r="AT76" i="2"/>
  <c r="AS76" i="2"/>
  <c r="AL76" i="2"/>
  <c r="AK76" i="2"/>
  <c r="AA76" i="2"/>
  <c r="BP75" i="2"/>
  <c r="BO75" i="2"/>
  <c r="BF75" i="2"/>
  <c r="BE75" i="2"/>
  <c r="BA75" i="2"/>
  <c r="AT75" i="2"/>
  <c r="AS75" i="2"/>
  <c r="AL75" i="2"/>
  <c r="AK75" i="2"/>
  <c r="AA75" i="2"/>
  <c r="BP74" i="2"/>
  <c r="BO74" i="2"/>
  <c r="BF74" i="2"/>
  <c r="BE74" i="2"/>
  <c r="BA74" i="2"/>
  <c r="AT74" i="2"/>
  <c r="AS74" i="2"/>
  <c r="AL74" i="2"/>
  <c r="AK74" i="2"/>
  <c r="AA74" i="2"/>
  <c r="BP73" i="2"/>
  <c r="BO73" i="2"/>
  <c r="BF73" i="2"/>
  <c r="BE73" i="2"/>
  <c r="BA73" i="2"/>
  <c r="AT73" i="2"/>
  <c r="AS73" i="2"/>
  <c r="AL73" i="2"/>
  <c r="AK73" i="2"/>
  <c r="AA73" i="2"/>
  <c r="BP72" i="2"/>
  <c r="BO72" i="2"/>
  <c r="BF72" i="2"/>
  <c r="BE72" i="2"/>
  <c r="BA72" i="2"/>
  <c r="AT72" i="2"/>
  <c r="AS72" i="2"/>
  <c r="AL72" i="2"/>
  <c r="AK72" i="2"/>
  <c r="AA72" i="2"/>
  <c r="BP71" i="2"/>
  <c r="BO71" i="2"/>
  <c r="BF71" i="2"/>
  <c r="BE71" i="2"/>
  <c r="BA71" i="2"/>
  <c r="AT71" i="2"/>
  <c r="AS71" i="2"/>
  <c r="AL71" i="2"/>
  <c r="AK71" i="2"/>
  <c r="AA71" i="2"/>
  <c r="BP70" i="2"/>
  <c r="BO70" i="2"/>
  <c r="BF70" i="2"/>
  <c r="BE70" i="2"/>
  <c r="BA70" i="2"/>
  <c r="AT70" i="2"/>
  <c r="AS70" i="2"/>
  <c r="AL70" i="2"/>
  <c r="AK70" i="2"/>
  <c r="AA70" i="2"/>
  <c r="BP69" i="2"/>
  <c r="BO69" i="2"/>
  <c r="BF69" i="2"/>
  <c r="BE69" i="2"/>
  <c r="BA69" i="2"/>
  <c r="AT69" i="2"/>
  <c r="AS69" i="2"/>
  <c r="AL69" i="2"/>
  <c r="AK69" i="2"/>
  <c r="AA69" i="2"/>
  <c r="BP68" i="2"/>
  <c r="BO68" i="2"/>
  <c r="BF68" i="2"/>
  <c r="BE68" i="2"/>
  <c r="BA68" i="2"/>
  <c r="AT68" i="2"/>
  <c r="AS68" i="2"/>
  <c r="AL68" i="2"/>
  <c r="AK68" i="2"/>
  <c r="AA68" i="2"/>
  <c r="BP67" i="2"/>
  <c r="BO67" i="2"/>
  <c r="BF67" i="2"/>
  <c r="BE67" i="2"/>
  <c r="BA67" i="2"/>
  <c r="AT67" i="2"/>
  <c r="AS67" i="2"/>
  <c r="AL67" i="2"/>
  <c r="AK67" i="2"/>
  <c r="AA67" i="2"/>
  <c r="BP66" i="2"/>
  <c r="BO66" i="2"/>
  <c r="BF66" i="2"/>
  <c r="BE66" i="2"/>
  <c r="BA66" i="2"/>
  <c r="AT66" i="2"/>
  <c r="AS66" i="2"/>
  <c r="AL66" i="2"/>
  <c r="AK66" i="2"/>
  <c r="AA66" i="2"/>
  <c r="BP65" i="2"/>
  <c r="BO65" i="2"/>
  <c r="BF65" i="2"/>
  <c r="BE65" i="2"/>
  <c r="BA65" i="2"/>
  <c r="AT65" i="2"/>
  <c r="AS65" i="2"/>
  <c r="AL65" i="2"/>
  <c r="AK65" i="2"/>
  <c r="AA65" i="2"/>
  <c r="BP64" i="2"/>
  <c r="BO64" i="2"/>
  <c r="BF64" i="2"/>
  <c r="BE64" i="2"/>
  <c r="BA64" i="2"/>
  <c r="AT64" i="2"/>
  <c r="AS64" i="2"/>
  <c r="AL64" i="2"/>
  <c r="AK64" i="2"/>
  <c r="AA64" i="2"/>
  <c r="BP63" i="2"/>
  <c r="BO63" i="2"/>
  <c r="BF63" i="2"/>
  <c r="BE63" i="2"/>
  <c r="BA63" i="2"/>
  <c r="AT63" i="2"/>
  <c r="AS63" i="2"/>
  <c r="AL63" i="2"/>
  <c r="AK63" i="2"/>
  <c r="AA63" i="2"/>
  <c r="BP62" i="2"/>
  <c r="BO62" i="2"/>
  <c r="BF62" i="2"/>
  <c r="BE62" i="2"/>
  <c r="BA62" i="2"/>
  <c r="AT62" i="2"/>
  <c r="AS62" i="2"/>
  <c r="AL62" i="2"/>
  <c r="AK62" i="2"/>
  <c r="AA62" i="2"/>
  <c r="BP61" i="2"/>
  <c r="BO61" i="2"/>
  <c r="BF61" i="2"/>
  <c r="BE61" i="2"/>
  <c r="BA61" i="2"/>
  <c r="AT61" i="2"/>
  <c r="AS61" i="2"/>
  <c r="AL61" i="2"/>
  <c r="AK61" i="2"/>
  <c r="AA61" i="2"/>
  <c r="BP60" i="2"/>
  <c r="BO60" i="2"/>
  <c r="BF60" i="2"/>
  <c r="BE60" i="2"/>
  <c r="BA60" i="2"/>
  <c r="AT60" i="2"/>
  <c r="AS60" i="2"/>
  <c r="AL60" i="2"/>
  <c r="AK60" i="2"/>
  <c r="AA60" i="2"/>
  <c r="BP59" i="2"/>
  <c r="BO59" i="2"/>
  <c r="BF59" i="2"/>
  <c r="BE59" i="2"/>
  <c r="BA59" i="2"/>
  <c r="AT59" i="2"/>
  <c r="AS59" i="2"/>
  <c r="AL59" i="2"/>
  <c r="AK59" i="2"/>
  <c r="AA59" i="2"/>
  <c r="BP58" i="2"/>
  <c r="BO58" i="2"/>
  <c r="BF58" i="2"/>
  <c r="BE58" i="2"/>
  <c r="BA58" i="2"/>
  <c r="AT58" i="2"/>
  <c r="AS58" i="2"/>
  <c r="AL58" i="2"/>
  <c r="AK58" i="2"/>
  <c r="AA58" i="2"/>
  <c r="BP57" i="2"/>
  <c r="BO57" i="2"/>
  <c r="BF57" i="2"/>
  <c r="BE57" i="2"/>
  <c r="BA57" i="2"/>
  <c r="AT57" i="2"/>
  <c r="AS57" i="2"/>
  <c r="AL57" i="2"/>
  <c r="AK57" i="2"/>
  <c r="AA57" i="2"/>
  <c r="BP56" i="2"/>
  <c r="BO56" i="2"/>
  <c r="BF56" i="2"/>
  <c r="BE56" i="2"/>
  <c r="BA56" i="2"/>
  <c r="AT56" i="2"/>
  <c r="AS56" i="2"/>
  <c r="AL56" i="2"/>
  <c r="AK56" i="2"/>
  <c r="AA56" i="2"/>
  <c r="BP55" i="2"/>
  <c r="BO55" i="2"/>
  <c r="BF55" i="2"/>
  <c r="BE55" i="2"/>
  <c r="BA55" i="2"/>
  <c r="AT55" i="2"/>
  <c r="AS55" i="2"/>
  <c r="AL55" i="2"/>
  <c r="AK55" i="2"/>
  <c r="AA55" i="2"/>
  <c r="BP54" i="2"/>
  <c r="BO54" i="2"/>
  <c r="BF54" i="2"/>
  <c r="BE54" i="2"/>
  <c r="BA54" i="2"/>
  <c r="AT54" i="2"/>
  <c r="AS54" i="2"/>
  <c r="AL54" i="2"/>
  <c r="AK54" i="2"/>
  <c r="AA54" i="2"/>
  <c r="BP53" i="2"/>
  <c r="BO53" i="2"/>
  <c r="BF53" i="2"/>
  <c r="BE53" i="2"/>
  <c r="BA53" i="2"/>
  <c r="AT53" i="2"/>
  <c r="AS53" i="2"/>
  <c r="AL53" i="2"/>
  <c r="AK53" i="2"/>
  <c r="AA53" i="2"/>
  <c r="BP52" i="2"/>
  <c r="BO52" i="2"/>
  <c r="BF52" i="2"/>
  <c r="BE52" i="2"/>
  <c r="BA52" i="2"/>
  <c r="AT52" i="2"/>
  <c r="AS52" i="2"/>
  <c r="AL52" i="2"/>
  <c r="AK52" i="2"/>
  <c r="AA52" i="2"/>
  <c r="BP51" i="2"/>
  <c r="BO51" i="2"/>
  <c r="BF51" i="2"/>
  <c r="BE51" i="2"/>
  <c r="BA51" i="2"/>
  <c r="AT51" i="2"/>
  <c r="AS51" i="2"/>
  <c r="AL51" i="2"/>
  <c r="AK51" i="2"/>
  <c r="AA51" i="2"/>
  <c r="BP50" i="2"/>
  <c r="BO50" i="2"/>
  <c r="BF50" i="2"/>
  <c r="BE50" i="2"/>
  <c r="BA50" i="2"/>
  <c r="AT50" i="2"/>
  <c r="AS50" i="2"/>
  <c r="AL50" i="2"/>
  <c r="AK50" i="2"/>
  <c r="AA50" i="2"/>
  <c r="BP49" i="2"/>
  <c r="BO49" i="2"/>
  <c r="BF49" i="2"/>
  <c r="BE49" i="2"/>
  <c r="BA49" i="2"/>
  <c r="AT49" i="2"/>
  <c r="AS49" i="2"/>
  <c r="AL49" i="2"/>
  <c r="AK49" i="2"/>
  <c r="AA49" i="2"/>
  <c r="BP48" i="2"/>
  <c r="BO48" i="2"/>
  <c r="BF48" i="2"/>
  <c r="BE48" i="2"/>
  <c r="BA48" i="2"/>
  <c r="AT48" i="2"/>
  <c r="AS48" i="2"/>
  <c r="AL48" i="2"/>
  <c r="AK48" i="2"/>
  <c r="AA48" i="2"/>
  <c r="BP47" i="2"/>
  <c r="BO47" i="2"/>
  <c r="BF47" i="2"/>
  <c r="BE47" i="2"/>
  <c r="BA47" i="2"/>
  <c r="AT47" i="2"/>
  <c r="AS47" i="2"/>
  <c r="AL47" i="2"/>
  <c r="AK47" i="2"/>
  <c r="AA47" i="2"/>
  <c r="BP46" i="2"/>
  <c r="BO46" i="2"/>
  <c r="BF46" i="2"/>
  <c r="BE46" i="2"/>
  <c r="BA46" i="2"/>
  <c r="AT46" i="2"/>
  <c r="AS46" i="2"/>
  <c r="AL46" i="2"/>
  <c r="AK46" i="2"/>
  <c r="AA46" i="2"/>
  <c r="BP45" i="2"/>
  <c r="BO45" i="2"/>
  <c r="BF45" i="2"/>
  <c r="BE45" i="2"/>
  <c r="BA45" i="2"/>
  <c r="AT45" i="2"/>
  <c r="AS45" i="2"/>
  <c r="AL45" i="2"/>
  <c r="AK45" i="2"/>
  <c r="AA45" i="2"/>
  <c r="BP44" i="2"/>
  <c r="BO44" i="2"/>
  <c r="BF44" i="2"/>
  <c r="BE44" i="2"/>
  <c r="BA44" i="2"/>
  <c r="AT44" i="2"/>
  <c r="AS44" i="2"/>
  <c r="AL44" i="2"/>
  <c r="AK44" i="2"/>
  <c r="AA44" i="2"/>
  <c r="BP43" i="2"/>
  <c r="BO43" i="2"/>
  <c r="BF43" i="2"/>
  <c r="BE43" i="2"/>
  <c r="BA43" i="2"/>
  <c r="AT43" i="2"/>
  <c r="AS43" i="2"/>
  <c r="AL43" i="2"/>
  <c r="AK43" i="2"/>
  <c r="AA43" i="2"/>
  <c r="BP42" i="2"/>
  <c r="BO42" i="2"/>
  <c r="BF42" i="2"/>
  <c r="BE42" i="2"/>
  <c r="BA42" i="2"/>
  <c r="AT42" i="2"/>
  <c r="AS42" i="2"/>
  <c r="AL42" i="2"/>
  <c r="AK42" i="2"/>
  <c r="AA42" i="2"/>
  <c r="BP41" i="2"/>
  <c r="BO41" i="2"/>
  <c r="BF41" i="2"/>
  <c r="BE41" i="2"/>
  <c r="BA41" i="2"/>
  <c r="AT41" i="2"/>
  <c r="AS41" i="2"/>
  <c r="AL41" i="2"/>
  <c r="AK41" i="2"/>
  <c r="AA41" i="2"/>
  <c r="BP40" i="2"/>
  <c r="BO40" i="2"/>
  <c r="BF40" i="2"/>
  <c r="BE40" i="2"/>
  <c r="BA40" i="2"/>
  <c r="AT40" i="2"/>
  <c r="AS40" i="2"/>
  <c r="AL40" i="2"/>
  <c r="AK40" i="2"/>
  <c r="AA40" i="2"/>
  <c r="BP39" i="2"/>
  <c r="BO39" i="2"/>
  <c r="BF39" i="2"/>
  <c r="BE39" i="2"/>
  <c r="BA39" i="2"/>
  <c r="AT39" i="2"/>
  <c r="AS39" i="2"/>
  <c r="AL39" i="2"/>
  <c r="AK39" i="2"/>
  <c r="AA39" i="2"/>
  <c r="BP38" i="2"/>
  <c r="BO38" i="2"/>
  <c r="BF38" i="2"/>
  <c r="BE38" i="2"/>
  <c r="BA38" i="2"/>
  <c r="AT38" i="2"/>
  <c r="AS38" i="2"/>
  <c r="AL38" i="2"/>
  <c r="AK38" i="2"/>
  <c r="AA38" i="2"/>
  <c r="BP37" i="2"/>
  <c r="BO37" i="2"/>
  <c r="BF37" i="2"/>
  <c r="BE37" i="2"/>
  <c r="BA37" i="2"/>
  <c r="AT37" i="2"/>
  <c r="AS37" i="2"/>
  <c r="AL37" i="2"/>
  <c r="AK37" i="2"/>
  <c r="AA37" i="2"/>
  <c r="BP36" i="2"/>
  <c r="BO36" i="2"/>
  <c r="BF36" i="2"/>
  <c r="BE36" i="2"/>
  <c r="BA36" i="2"/>
  <c r="AT36" i="2"/>
  <c r="AS36" i="2"/>
  <c r="AL36" i="2"/>
  <c r="AK36" i="2"/>
  <c r="AA36" i="2"/>
  <c r="BP35" i="2"/>
  <c r="BO35" i="2"/>
  <c r="BF35" i="2"/>
  <c r="BE35" i="2"/>
  <c r="BA35" i="2"/>
  <c r="AT35" i="2"/>
  <c r="AS35" i="2"/>
  <c r="AL35" i="2"/>
  <c r="AK35" i="2"/>
  <c r="AA35" i="2"/>
  <c r="BP34" i="2"/>
  <c r="BO34" i="2"/>
  <c r="BF34" i="2"/>
  <c r="BE34" i="2"/>
  <c r="BA34" i="2"/>
  <c r="AT34" i="2"/>
  <c r="AS34" i="2"/>
  <c r="AL34" i="2"/>
  <c r="AK34" i="2"/>
  <c r="AA34" i="2"/>
  <c r="BP33" i="2"/>
  <c r="BO33" i="2"/>
  <c r="BF33" i="2"/>
  <c r="BE33" i="2"/>
  <c r="BA33" i="2"/>
  <c r="AT33" i="2"/>
  <c r="AS33" i="2"/>
  <c r="AL33" i="2"/>
  <c r="AK33" i="2"/>
  <c r="AA33" i="2"/>
  <c r="BP32" i="2"/>
  <c r="BO32" i="2"/>
  <c r="BF32" i="2"/>
  <c r="BE32" i="2"/>
  <c r="BA32" i="2"/>
  <c r="AT32" i="2"/>
  <c r="AS32" i="2"/>
  <c r="AL32" i="2"/>
  <c r="AK32" i="2"/>
  <c r="AA32" i="2"/>
  <c r="BP31" i="2"/>
  <c r="BO31" i="2"/>
  <c r="BF31" i="2"/>
  <c r="BE31" i="2"/>
  <c r="BA31" i="2"/>
  <c r="AT31" i="2"/>
  <c r="AS31" i="2"/>
  <c r="AL31" i="2"/>
  <c r="AK31" i="2"/>
  <c r="AA31" i="2"/>
  <c r="BP30" i="2"/>
  <c r="BO30" i="2"/>
  <c r="BF30" i="2"/>
  <c r="BE30" i="2"/>
  <c r="BA30" i="2"/>
  <c r="AT30" i="2"/>
  <c r="AS30" i="2"/>
  <c r="AL30" i="2"/>
  <c r="AK30" i="2"/>
  <c r="AA30" i="2"/>
  <c r="BP29" i="2"/>
  <c r="BO29" i="2"/>
  <c r="BF29" i="2"/>
  <c r="BE29" i="2"/>
  <c r="BA29" i="2"/>
  <c r="AT29" i="2"/>
  <c r="AS29" i="2"/>
  <c r="AL29" i="2"/>
  <c r="AK29" i="2"/>
  <c r="AA29" i="2"/>
  <c r="BP28" i="2"/>
  <c r="BO28" i="2"/>
  <c r="BF28" i="2"/>
  <c r="BE28" i="2"/>
  <c r="BA28" i="2"/>
  <c r="AT28" i="2"/>
  <c r="AS28" i="2"/>
  <c r="AL28" i="2"/>
  <c r="AK28" i="2"/>
  <c r="AA28" i="2"/>
  <c r="BP27" i="2"/>
  <c r="BO27" i="2"/>
  <c r="BF27" i="2"/>
  <c r="BE27" i="2"/>
  <c r="BA27" i="2"/>
  <c r="AT27" i="2"/>
  <c r="AS27" i="2"/>
  <c r="AL27" i="2"/>
  <c r="AK27" i="2"/>
  <c r="AA27" i="2"/>
  <c r="BP26" i="2"/>
  <c r="BO26" i="2"/>
  <c r="BF26" i="2"/>
  <c r="BE26" i="2"/>
  <c r="BA26" i="2"/>
  <c r="AT26" i="2"/>
  <c r="AS26" i="2"/>
  <c r="AL26" i="2"/>
  <c r="AK26" i="2"/>
  <c r="AA26" i="2"/>
  <c r="BP25" i="2"/>
  <c r="BO25" i="2"/>
  <c r="BF25" i="2"/>
  <c r="BE25" i="2"/>
  <c r="BA25" i="2"/>
  <c r="AT25" i="2"/>
  <c r="AS25" i="2"/>
  <c r="AL25" i="2"/>
  <c r="AK25" i="2"/>
  <c r="AA25" i="2"/>
  <c r="BP24" i="2"/>
  <c r="BO24" i="2"/>
  <c r="BF24" i="2"/>
  <c r="BE24" i="2"/>
  <c r="BA24" i="2"/>
  <c r="AT24" i="2"/>
  <c r="AS24" i="2"/>
  <c r="AL24" i="2"/>
  <c r="AK24" i="2"/>
  <c r="AA24" i="2"/>
  <c r="BP23" i="2"/>
  <c r="BO23" i="2"/>
  <c r="BF23" i="2"/>
  <c r="BE23" i="2"/>
  <c r="BA23" i="2"/>
  <c r="AT23" i="2"/>
  <c r="AS23" i="2"/>
  <c r="AL23" i="2"/>
  <c r="AK23" i="2"/>
  <c r="AA23" i="2"/>
  <c r="BP22" i="2"/>
  <c r="BO22" i="2"/>
  <c r="BF22" i="2"/>
  <c r="BE22" i="2"/>
  <c r="BA22" i="2"/>
  <c r="AT22" i="2"/>
  <c r="AS22" i="2"/>
  <c r="AL22" i="2"/>
  <c r="AK22" i="2"/>
  <c r="AA22" i="2"/>
  <c r="BP21" i="2"/>
  <c r="BO21" i="2"/>
  <c r="BF21" i="2"/>
  <c r="BE21" i="2"/>
  <c r="BA21" i="2"/>
  <c r="AT21" i="2"/>
  <c r="AS21" i="2"/>
  <c r="AL21" i="2"/>
  <c r="AK21" i="2"/>
  <c r="AA21" i="2"/>
  <c r="BP20" i="2"/>
  <c r="BO20" i="2"/>
  <c r="BF20" i="2"/>
  <c r="BE20" i="2"/>
  <c r="BA20" i="2"/>
  <c r="AT20" i="2"/>
  <c r="AS20" i="2"/>
  <c r="AL20" i="2"/>
  <c r="AK20" i="2"/>
  <c r="AA20" i="2"/>
  <c r="BP19" i="2"/>
  <c r="BO19" i="2"/>
  <c r="BF19" i="2"/>
  <c r="BE19" i="2"/>
  <c r="BA19" i="2"/>
  <c r="AT19" i="2"/>
  <c r="AS19" i="2"/>
  <c r="AL19" i="2"/>
  <c r="AK19" i="2"/>
  <c r="AA19" i="2"/>
  <c r="BP18" i="2"/>
  <c r="BO18" i="2"/>
  <c r="BF18" i="2"/>
  <c r="BE18" i="2"/>
  <c r="BA18" i="2"/>
  <c r="AT18" i="2"/>
  <c r="AS18" i="2"/>
  <c r="AL18" i="2"/>
  <c r="AK18" i="2"/>
  <c r="AA18" i="2"/>
  <c r="BP17" i="2"/>
  <c r="BO17" i="2"/>
  <c r="BF17" i="2"/>
  <c r="BE17" i="2"/>
  <c r="BA17" i="2"/>
  <c r="AT17" i="2"/>
  <c r="AS17" i="2"/>
  <c r="AL17" i="2"/>
  <c r="AK17" i="2"/>
  <c r="AA17" i="2"/>
  <c r="BP16" i="2"/>
  <c r="BO16" i="2"/>
  <c r="BO138" i="2" s="1"/>
  <c r="BF16" i="2"/>
  <c r="BE16" i="2"/>
  <c r="BA16" i="2"/>
  <c r="AT16" i="2"/>
  <c r="AT138" i="2" s="1"/>
  <c r="AS16" i="2"/>
  <c r="AL16" i="2"/>
  <c r="AK16" i="2"/>
  <c r="AA16" i="2"/>
  <c r="AA138" i="2" s="1"/>
  <c r="BX169" i="1"/>
  <c r="BW169" i="1"/>
  <c r="BV169" i="1"/>
  <c r="BU169" i="1"/>
  <c r="BT169" i="1"/>
  <c r="BS169" i="1"/>
  <c r="BR169" i="1"/>
  <c r="BQ169" i="1"/>
  <c r="BN169" i="1"/>
  <c r="BM169" i="1"/>
  <c r="BL169" i="1"/>
  <c r="BK169" i="1"/>
  <c r="BJ169" i="1"/>
  <c r="BI169" i="1"/>
  <c r="BH169" i="1"/>
  <c r="BG169" i="1"/>
  <c r="AZ169" i="1"/>
  <c r="AY169" i="1"/>
  <c r="AX169" i="1"/>
  <c r="AW169" i="1"/>
  <c r="AV169" i="1"/>
  <c r="AU169" i="1"/>
  <c r="AR169" i="1"/>
  <c r="AQ169" i="1"/>
  <c r="AP169" i="1"/>
  <c r="AO169" i="1"/>
  <c r="AN169" i="1"/>
  <c r="AM169" i="1"/>
  <c r="AJ169" i="1"/>
  <c r="AI169" i="1"/>
  <c r="AH169" i="1"/>
  <c r="AG169" i="1"/>
  <c r="AF169" i="1"/>
  <c r="AE169" i="1"/>
  <c r="AD169" i="1"/>
  <c r="AC169" i="1"/>
  <c r="AB169" i="1"/>
  <c r="U169" i="1"/>
  <c r="T169" i="1"/>
  <c r="S169" i="1"/>
  <c r="R169" i="1"/>
  <c r="Q169" i="1"/>
  <c r="P169" i="1"/>
  <c r="O169" i="1"/>
  <c r="N169" i="1"/>
  <c r="M169" i="1"/>
  <c r="L169" i="1"/>
  <c r="K169" i="1"/>
  <c r="J169" i="1"/>
  <c r="I169" i="1"/>
  <c r="H169" i="1"/>
  <c r="BP168" i="1"/>
  <c r="BO168" i="1"/>
  <c r="BF168" i="1"/>
  <c r="BE168" i="1"/>
  <c r="BA168" i="1"/>
  <c r="AT168" i="1"/>
  <c r="AS168" i="1"/>
  <c r="AL168" i="1"/>
  <c r="AK168" i="1"/>
  <c r="AA168" i="1"/>
  <c r="BP167" i="1"/>
  <c r="BO167" i="1"/>
  <c r="BF167" i="1"/>
  <c r="BE167" i="1"/>
  <c r="BA167" i="1"/>
  <c r="AT167" i="1"/>
  <c r="AS167" i="1"/>
  <c r="AL167" i="1"/>
  <c r="AK167" i="1"/>
  <c r="AA167" i="1"/>
  <c r="BP166" i="1"/>
  <c r="BO166" i="1"/>
  <c r="BF166" i="1"/>
  <c r="BE166" i="1"/>
  <c r="BA166" i="1"/>
  <c r="AT166" i="1"/>
  <c r="AS166" i="1"/>
  <c r="AL166" i="1"/>
  <c r="AK166" i="1"/>
  <c r="AA166" i="1"/>
  <c r="BP165" i="1"/>
  <c r="BO165" i="1"/>
  <c r="BF165" i="1"/>
  <c r="BE165" i="1"/>
  <c r="BA165" i="1"/>
  <c r="AT165" i="1"/>
  <c r="AS165" i="1"/>
  <c r="AL165" i="1"/>
  <c r="AK165" i="1"/>
  <c r="AA165" i="1"/>
  <c r="BP164" i="1"/>
  <c r="BO164" i="1"/>
  <c r="BF164" i="1"/>
  <c r="BE164" i="1"/>
  <c r="BA164" i="1"/>
  <c r="AT164" i="1"/>
  <c r="AS164" i="1"/>
  <c r="AL164" i="1"/>
  <c r="AK164" i="1"/>
  <c r="AA164" i="1"/>
  <c r="BP163" i="1"/>
  <c r="BO163" i="1"/>
  <c r="BF163" i="1"/>
  <c r="BE163" i="1"/>
  <c r="BA163" i="1"/>
  <c r="AT163" i="1"/>
  <c r="AS163" i="1"/>
  <c r="AL163" i="1"/>
  <c r="AK163" i="1"/>
  <c r="AA163" i="1"/>
  <c r="BP162" i="1"/>
  <c r="BO162" i="1"/>
  <c r="BF162" i="1"/>
  <c r="BE162" i="1"/>
  <c r="BA162" i="1"/>
  <c r="AT162" i="1"/>
  <c r="AS162" i="1"/>
  <c r="AL162" i="1"/>
  <c r="AK162" i="1"/>
  <c r="AA162" i="1"/>
  <c r="BP161" i="1"/>
  <c r="BO161" i="1"/>
  <c r="BF161" i="1"/>
  <c r="BE161" i="1"/>
  <c r="BA161" i="1"/>
  <c r="AT161" i="1"/>
  <c r="AS161" i="1"/>
  <c r="AL161" i="1"/>
  <c r="AK161" i="1"/>
  <c r="AA161" i="1"/>
  <c r="BP160" i="1"/>
  <c r="BO160" i="1"/>
  <c r="BF160" i="1"/>
  <c r="BE160" i="1"/>
  <c r="BA160" i="1"/>
  <c r="AT160" i="1"/>
  <c r="AS160" i="1"/>
  <c r="AL160" i="1"/>
  <c r="AK160" i="1"/>
  <c r="AA160" i="1"/>
  <c r="BP159" i="1"/>
  <c r="BO159" i="1"/>
  <c r="BF159" i="1"/>
  <c r="BE159" i="1"/>
  <c r="BA159" i="1"/>
  <c r="AT159" i="1"/>
  <c r="AS159" i="1"/>
  <c r="AL159" i="1"/>
  <c r="AK159" i="1"/>
  <c r="AA159" i="1"/>
  <c r="BP158" i="1"/>
  <c r="BO158" i="1"/>
  <c r="BF158" i="1"/>
  <c r="BE158" i="1"/>
  <c r="BA158" i="1"/>
  <c r="AT158" i="1"/>
  <c r="AS158" i="1"/>
  <c r="AL158" i="1"/>
  <c r="AK158" i="1"/>
  <c r="AA158" i="1"/>
  <c r="BP157" i="1"/>
  <c r="BO157" i="1"/>
  <c r="BF157" i="1"/>
  <c r="BE157" i="1"/>
  <c r="BA157" i="1"/>
  <c r="AT157" i="1"/>
  <c r="AS157" i="1"/>
  <c r="AL157" i="1"/>
  <c r="AK157" i="1"/>
  <c r="AA157" i="1"/>
  <c r="BP156" i="1"/>
  <c r="BO156" i="1"/>
  <c r="BF156" i="1"/>
  <c r="BE156" i="1"/>
  <c r="BA156" i="1"/>
  <c r="AT156" i="1"/>
  <c r="AS156" i="1"/>
  <c r="AL156" i="1"/>
  <c r="AK156" i="1"/>
  <c r="AA156" i="1"/>
  <c r="BP155" i="1"/>
  <c r="BO155" i="1"/>
  <c r="BF155" i="1"/>
  <c r="BE155" i="1"/>
  <c r="BA155" i="1"/>
  <c r="AT155" i="1"/>
  <c r="AS155" i="1"/>
  <c r="AL155" i="1"/>
  <c r="AK155" i="1"/>
  <c r="AA155" i="1"/>
  <c r="BP154" i="1"/>
  <c r="BO154" i="1"/>
  <c r="BF154" i="1"/>
  <c r="BE154" i="1"/>
  <c r="BA154" i="1"/>
  <c r="AT154" i="1"/>
  <c r="AS154" i="1"/>
  <c r="AL154" i="1"/>
  <c r="AK154" i="1"/>
  <c r="AA154" i="1"/>
  <c r="BP153" i="1"/>
  <c r="BO153" i="1"/>
  <c r="BF153" i="1"/>
  <c r="BE153" i="1"/>
  <c r="BA153" i="1"/>
  <c r="AT153" i="1"/>
  <c r="AS153" i="1"/>
  <c r="AL153" i="1"/>
  <c r="AK153" i="1"/>
  <c r="AA153" i="1"/>
  <c r="BP152" i="1"/>
  <c r="BO152" i="1"/>
  <c r="BF152" i="1"/>
  <c r="BE152" i="1"/>
  <c r="BA152" i="1"/>
  <c r="AT152" i="1"/>
  <c r="AS152" i="1"/>
  <c r="AL152" i="1"/>
  <c r="AK152" i="1"/>
  <c r="AA152" i="1"/>
  <c r="BP151" i="1"/>
  <c r="BO151" i="1"/>
  <c r="BF151" i="1"/>
  <c r="BE151" i="1"/>
  <c r="BA151" i="1"/>
  <c r="AT151" i="1"/>
  <c r="AS151" i="1"/>
  <c r="AL151" i="1"/>
  <c r="AK151" i="1"/>
  <c r="AA151" i="1"/>
  <c r="BP150" i="1"/>
  <c r="BO150" i="1"/>
  <c r="BF150" i="1"/>
  <c r="BE150" i="1"/>
  <c r="BA150" i="1"/>
  <c r="AT150" i="1"/>
  <c r="AS150" i="1"/>
  <c r="AL150" i="1"/>
  <c r="AK150" i="1"/>
  <c r="AA150" i="1"/>
  <c r="BP149" i="1"/>
  <c r="BO149" i="1"/>
  <c r="BF149" i="1"/>
  <c r="BE149" i="1"/>
  <c r="BA149" i="1"/>
  <c r="AT149" i="1"/>
  <c r="AS149" i="1"/>
  <c r="AL149" i="1"/>
  <c r="AK149" i="1"/>
  <c r="AA149" i="1"/>
  <c r="BP148" i="1"/>
  <c r="BO148" i="1"/>
  <c r="BF148" i="1"/>
  <c r="BE148" i="1"/>
  <c r="BA148" i="1"/>
  <c r="AT148" i="1"/>
  <c r="AS148" i="1"/>
  <c r="AL148" i="1"/>
  <c r="AK148" i="1"/>
  <c r="AA148" i="1"/>
  <c r="BP147" i="1"/>
  <c r="BO147" i="1"/>
  <c r="BF147" i="1"/>
  <c r="BE147" i="1"/>
  <c r="BA147" i="1"/>
  <c r="AT147" i="1"/>
  <c r="AS147" i="1"/>
  <c r="AL147" i="1"/>
  <c r="AK147" i="1"/>
  <c r="AA147" i="1"/>
  <c r="BP146" i="1"/>
  <c r="BO146" i="1"/>
  <c r="BF146" i="1"/>
  <c r="BE146" i="1"/>
  <c r="BA146" i="1"/>
  <c r="AT146" i="1"/>
  <c r="AS146" i="1"/>
  <c r="AL146" i="1"/>
  <c r="AK146" i="1"/>
  <c r="AA146" i="1"/>
  <c r="BP145" i="1"/>
  <c r="BO145" i="1"/>
  <c r="BF145" i="1"/>
  <c r="BE145" i="1"/>
  <c r="BA145" i="1"/>
  <c r="AT145" i="1"/>
  <c r="AS145" i="1"/>
  <c r="AL145" i="1"/>
  <c r="AK145" i="1"/>
  <c r="AA145" i="1"/>
  <c r="BP144" i="1"/>
  <c r="BO144" i="1"/>
  <c r="BF144" i="1"/>
  <c r="BE144" i="1"/>
  <c r="BA144" i="1"/>
  <c r="AT144" i="1"/>
  <c r="AS144" i="1"/>
  <c r="AL144" i="1"/>
  <c r="AK144" i="1"/>
  <c r="AA144" i="1"/>
  <c r="BP143" i="1"/>
  <c r="BO143" i="1"/>
  <c r="BF143" i="1"/>
  <c r="BE143" i="1"/>
  <c r="BA143" i="1"/>
  <c r="AT143" i="1"/>
  <c r="AS143" i="1"/>
  <c r="AL143" i="1"/>
  <c r="AK143" i="1"/>
  <c r="AA143" i="1"/>
  <c r="BP142" i="1"/>
  <c r="BO142" i="1"/>
  <c r="BF142" i="1"/>
  <c r="BE142" i="1"/>
  <c r="BA142" i="1"/>
  <c r="AT142" i="1"/>
  <c r="AS142" i="1"/>
  <c r="AL142" i="1"/>
  <c r="AK142" i="1"/>
  <c r="AA142" i="1"/>
  <c r="BP141" i="1"/>
  <c r="BO141" i="1"/>
  <c r="BF141" i="1"/>
  <c r="BE141" i="1"/>
  <c r="BA141" i="1"/>
  <c r="AT141" i="1"/>
  <c r="AS141" i="1"/>
  <c r="AL141" i="1"/>
  <c r="AK141" i="1"/>
  <c r="AA141" i="1"/>
  <c r="BP140" i="1"/>
  <c r="BO140" i="1"/>
  <c r="BF140" i="1"/>
  <c r="BE140" i="1"/>
  <c r="BA140" i="1"/>
  <c r="AT140" i="1"/>
  <c r="AS140" i="1"/>
  <c r="AL140" i="1"/>
  <c r="AK140" i="1"/>
  <c r="AA140" i="1"/>
  <c r="BP139" i="1"/>
  <c r="BO139" i="1"/>
  <c r="BF139" i="1"/>
  <c r="BE139" i="1"/>
  <c r="BA139" i="1"/>
  <c r="AT139" i="1"/>
  <c r="AS139" i="1"/>
  <c r="AL139" i="1"/>
  <c r="AK139" i="1"/>
  <c r="AA139" i="1"/>
  <c r="BP138" i="1"/>
  <c r="BO138" i="1"/>
  <c r="BF138" i="1"/>
  <c r="BE138" i="1"/>
  <c r="BA138" i="1"/>
  <c r="AT138" i="1"/>
  <c r="AS138" i="1"/>
  <c r="AL138" i="1"/>
  <c r="AK138" i="1"/>
  <c r="AA138" i="1"/>
  <c r="BP137" i="1"/>
  <c r="BO137" i="1"/>
  <c r="BF137" i="1"/>
  <c r="BE137" i="1"/>
  <c r="BA137" i="1"/>
  <c r="AT137" i="1"/>
  <c r="AS137" i="1"/>
  <c r="AL137" i="1"/>
  <c r="AK137" i="1"/>
  <c r="AA137" i="1"/>
  <c r="BP136" i="1"/>
  <c r="BO136" i="1"/>
  <c r="BF136" i="1"/>
  <c r="BE136" i="1"/>
  <c r="BA136" i="1"/>
  <c r="AT136" i="1"/>
  <c r="AS136" i="1"/>
  <c r="AL136" i="1"/>
  <c r="AK136" i="1"/>
  <c r="AA136" i="1"/>
  <c r="BP135" i="1"/>
  <c r="BO135" i="1"/>
  <c r="BF135" i="1"/>
  <c r="BE135" i="1"/>
  <c r="BA135" i="1"/>
  <c r="AT135" i="1"/>
  <c r="AS135" i="1"/>
  <c r="AL135" i="1"/>
  <c r="AK135" i="1"/>
  <c r="AA135" i="1"/>
  <c r="BP134" i="1"/>
  <c r="BO134" i="1"/>
  <c r="BF134" i="1"/>
  <c r="BE134" i="1"/>
  <c r="BA134" i="1"/>
  <c r="AT134" i="1"/>
  <c r="AS134" i="1"/>
  <c r="AL134" i="1"/>
  <c r="AK134" i="1"/>
  <c r="AA134" i="1"/>
  <c r="BP133" i="1"/>
  <c r="BO133" i="1"/>
  <c r="BF133" i="1"/>
  <c r="BE133" i="1"/>
  <c r="BA133" i="1"/>
  <c r="AT133" i="1"/>
  <c r="AS133" i="1"/>
  <c r="AL133" i="1"/>
  <c r="AK133" i="1"/>
  <c r="AA133" i="1"/>
  <c r="BP132" i="1"/>
  <c r="BO132" i="1"/>
  <c r="BF132" i="1"/>
  <c r="BE132" i="1"/>
  <c r="BA132" i="1"/>
  <c r="AT132" i="1"/>
  <c r="AS132" i="1"/>
  <c r="AL132" i="1"/>
  <c r="AK132" i="1"/>
  <c r="AA132" i="1"/>
  <c r="BP131" i="1"/>
  <c r="BO131" i="1"/>
  <c r="BF131" i="1"/>
  <c r="BE131" i="1"/>
  <c r="BA131" i="1"/>
  <c r="AT131" i="1"/>
  <c r="AS131" i="1"/>
  <c r="AL131" i="1"/>
  <c r="AK131" i="1"/>
  <c r="AA131" i="1"/>
  <c r="BP130" i="1"/>
  <c r="BO130" i="1"/>
  <c r="BF130" i="1"/>
  <c r="BE130" i="1"/>
  <c r="BA130" i="1"/>
  <c r="AT130" i="1"/>
  <c r="AS130" i="1"/>
  <c r="AL130" i="1"/>
  <c r="AK130" i="1"/>
  <c r="AA130" i="1"/>
  <c r="BP129" i="1"/>
  <c r="BO129" i="1"/>
  <c r="BF129" i="1"/>
  <c r="BE129" i="1"/>
  <c r="BA129" i="1"/>
  <c r="AT129" i="1"/>
  <c r="AS129" i="1"/>
  <c r="AL129" i="1"/>
  <c r="AK129" i="1"/>
  <c r="AA129" i="1"/>
  <c r="BP128" i="1"/>
  <c r="BO128" i="1"/>
  <c r="BF128" i="1"/>
  <c r="BE128" i="1"/>
  <c r="BA128" i="1"/>
  <c r="AT128" i="1"/>
  <c r="AS128" i="1"/>
  <c r="AL128" i="1"/>
  <c r="AK128" i="1"/>
  <c r="AA128" i="1"/>
  <c r="BP127" i="1"/>
  <c r="BO127" i="1"/>
  <c r="BF127" i="1"/>
  <c r="BE127" i="1"/>
  <c r="BA127" i="1"/>
  <c r="AT127" i="1"/>
  <c r="AS127" i="1"/>
  <c r="AL127" i="1"/>
  <c r="AK127" i="1"/>
  <c r="AA127" i="1"/>
  <c r="BP126" i="1"/>
  <c r="BO126" i="1"/>
  <c r="BF126" i="1"/>
  <c r="BE126" i="1"/>
  <c r="BA126" i="1"/>
  <c r="AT126" i="1"/>
  <c r="AS126" i="1"/>
  <c r="AL126" i="1"/>
  <c r="AK126" i="1"/>
  <c r="AA126" i="1"/>
  <c r="BP125" i="1"/>
  <c r="BO125" i="1"/>
  <c r="BF125" i="1"/>
  <c r="BE125" i="1"/>
  <c r="BA125" i="1"/>
  <c r="AT125" i="1"/>
  <c r="AS125" i="1"/>
  <c r="AL125" i="1"/>
  <c r="AK125" i="1"/>
  <c r="AA125" i="1"/>
  <c r="BP124" i="1"/>
  <c r="BO124" i="1"/>
  <c r="BF124" i="1"/>
  <c r="BE124" i="1"/>
  <c r="BA124" i="1"/>
  <c r="AT124" i="1"/>
  <c r="AS124" i="1"/>
  <c r="AL124" i="1"/>
  <c r="AK124" i="1"/>
  <c r="AA124" i="1"/>
  <c r="BP123" i="1"/>
  <c r="BO123" i="1"/>
  <c r="BF123" i="1"/>
  <c r="BE123" i="1"/>
  <c r="BA123" i="1"/>
  <c r="AT123" i="1"/>
  <c r="AS123" i="1"/>
  <c r="AL123" i="1"/>
  <c r="AK123" i="1"/>
  <c r="AA123" i="1"/>
  <c r="BP122" i="1"/>
  <c r="BO122" i="1"/>
  <c r="BF122" i="1"/>
  <c r="BE122" i="1"/>
  <c r="BA122" i="1"/>
  <c r="AT122" i="1"/>
  <c r="AS122" i="1"/>
  <c r="AL122" i="1"/>
  <c r="AK122" i="1"/>
  <c r="AA122" i="1"/>
  <c r="BP121" i="1"/>
  <c r="BO121" i="1"/>
  <c r="BF121" i="1"/>
  <c r="BE121" i="1"/>
  <c r="BA121" i="1"/>
  <c r="AT121" i="1"/>
  <c r="AS121" i="1"/>
  <c r="AL121" i="1"/>
  <c r="AK121" i="1"/>
  <c r="AA121" i="1"/>
  <c r="BP120" i="1"/>
  <c r="BO120" i="1"/>
  <c r="BF120" i="1"/>
  <c r="BE120" i="1"/>
  <c r="BA120" i="1"/>
  <c r="AT120" i="1"/>
  <c r="AS120" i="1"/>
  <c r="AL120" i="1"/>
  <c r="AK120" i="1"/>
  <c r="AA120" i="1"/>
  <c r="BP119" i="1"/>
  <c r="BO119" i="1"/>
  <c r="BF119" i="1"/>
  <c r="BE119" i="1"/>
  <c r="BA119" i="1"/>
  <c r="AT119" i="1"/>
  <c r="AS119" i="1"/>
  <c r="AL119" i="1"/>
  <c r="AK119" i="1"/>
  <c r="AA119" i="1"/>
  <c r="BP118" i="1"/>
  <c r="BO118" i="1"/>
  <c r="BF118" i="1"/>
  <c r="BE118" i="1"/>
  <c r="BA118" i="1"/>
  <c r="AT118" i="1"/>
  <c r="AS118" i="1"/>
  <c r="AL118" i="1"/>
  <c r="AK118" i="1"/>
  <c r="AA118" i="1"/>
  <c r="BP117" i="1"/>
  <c r="BO117" i="1"/>
  <c r="BF117" i="1"/>
  <c r="BE117" i="1"/>
  <c r="BA117" i="1"/>
  <c r="AT117" i="1"/>
  <c r="AS117" i="1"/>
  <c r="AL117" i="1"/>
  <c r="AK117" i="1"/>
  <c r="AA117" i="1"/>
  <c r="BP116" i="1"/>
  <c r="BO116" i="1"/>
  <c r="BF116" i="1"/>
  <c r="BE116" i="1"/>
  <c r="BA116" i="1"/>
  <c r="AT116" i="1"/>
  <c r="AS116" i="1"/>
  <c r="AL116" i="1"/>
  <c r="AK116" i="1"/>
  <c r="AA116" i="1"/>
  <c r="BP115" i="1"/>
  <c r="BO115" i="1"/>
  <c r="BF115" i="1"/>
  <c r="BE115" i="1"/>
  <c r="BA115" i="1"/>
  <c r="AT115" i="1"/>
  <c r="AS115" i="1"/>
  <c r="AL115" i="1"/>
  <c r="AK115" i="1"/>
  <c r="AA115" i="1"/>
  <c r="BP114" i="1"/>
  <c r="BO114" i="1"/>
  <c r="BF114" i="1"/>
  <c r="BE114" i="1"/>
  <c r="BA114" i="1"/>
  <c r="AT114" i="1"/>
  <c r="AS114" i="1"/>
  <c r="AL114" i="1"/>
  <c r="AK114" i="1"/>
  <c r="AA114" i="1"/>
  <c r="BP113" i="1"/>
  <c r="BO113" i="1"/>
  <c r="BF113" i="1"/>
  <c r="BE113" i="1"/>
  <c r="BA113" i="1"/>
  <c r="AT113" i="1"/>
  <c r="AS113" i="1"/>
  <c r="AL113" i="1"/>
  <c r="AK113" i="1"/>
  <c r="AA113" i="1"/>
  <c r="BP112" i="1"/>
  <c r="BO112" i="1"/>
  <c r="BF112" i="1"/>
  <c r="BE112" i="1"/>
  <c r="BA112" i="1"/>
  <c r="AT112" i="1"/>
  <c r="AS112" i="1"/>
  <c r="AL112" i="1"/>
  <c r="AK112" i="1"/>
  <c r="AA112" i="1"/>
  <c r="BP111" i="1"/>
  <c r="BO111" i="1"/>
  <c r="BF111" i="1"/>
  <c r="BE111" i="1"/>
  <c r="BA111" i="1"/>
  <c r="AT111" i="1"/>
  <c r="AS111" i="1"/>
  <c r="AL111" i="1"/>
  <c r="AK111" i="1"/>
  <c r="AA111" i="1"/>
  <c r="BP110" i="1"/>
  <c r="BO110" i="1"/>
  <c r="BF110" i="1"/>
  <c r="BE110" i="1"/>
  <c r="BA110" i="1"/>
  <c r="AT110" i="1"/>
  <c r="AS110" i="1"/>
  <c r="AL110" i="1"/>
  <c r="AK110" i="1"/>
  <c r="AA110" i="1"/>
  <c r="BP109" i="1"/>
  <c r="BO109" i="1"/>
  <c r="BF109" i="1"/>
  <c r="BE109" i="1"/>
  <c r="BA109" i="1"/>
  <c r="AT109" i="1"/>
  <c r="AS109" i="1"/>
  <c r="AL109" i="1"/>
  <c r="AK109" i="1"/>
  <c r="AA109" i="1"/>
  <c r="BP108" i="1"/>
  <c r="BO108" i="1"/>
  <c r="BF108" i="1"/>
  <c r="BE108" i="1"/>
  <c r="BA108" i="1"/>
  <c r="AT108" i="1"/>
  <c r="AS108" i="1"/>
  <c r="AL108" i="1"/>
  <c r="AK108" i="1"/>
  <c r="AA108" i="1"/>
  <c r="BP107" i="1"/>
  <c r="BO107" i="1"/>
  <c r="BF107" i="1"/>
  <c r="BE107" i="1"/>
  <c r="BA107" i="1"/>
  <c r="AT107" i="1"/>
  <c r="AS107" i="1"/>
  <c r="AL107" i="1"/>
  <c r="AK107" i="1"/>
  <c r="AA107" i="1"/>
  <c r="BP106" i="1"/>
  <c r="BO106" i="1"/>
  <c r="BF106" i="1"/>
  <c r="BE106" i="1"/>
  <c r="BA106" i="1"/>
  <c r="AT106" i="1"/>
  <c r="AS106" i="1"/>
  <c r="AL106" i="1"/>
  <c r="AK106" i="1"/>
  <c r="AA106" i="1"/>
  <c r="BP105" i="1"/>
  <c r="BO105" i="1"/>
  <c r="BF105" i="1"/>
  <c r="BE105" i="1"/>
  <c r="BA105" i="1"/>
  <c r="AT105" i="1"/>
  <c r="AS105" i="1"/>
  <c r="AL105" i="1"/>
  <c r="AK105" i="1"/>
  <c r="AA105" i="1"/>
  <c r="BP104" i="1"/>
  <c r="BO104" i="1"/>
  <c r="BF104" i="1"/>
  <c r="BE104" i="1"/>
  <c r="BA104" i="1"/>
  <c r="AT104" i="1"/>
  <c r="AS104" i="1"/>
  <c r="AL104" i="1"/>
  <c r="AK104" i="1"/>
  <c r="AA104" i="1"/>
  <c r="BP103" i="1"/>
  <c r="BO103" i="1"/>
  <c r="BF103" i="1"/>
  <c r="BE103" i="1"/>
  <c r="BA103" i="1"/>
  <c r="AT103" i="1"/>
  <c r="AS103" i="1"/>
  <c r="AL103" i="1"/>
  <c r="AK103" i="1"/>
  <c r="AA103" i="1"/>
  <c r="BP102" i="1"/>
  <c r="BO102" i="1"/>
  <c r="BF102" i="1"/>
  <c r="BE102" i="1"/>
  <c r="BA102" i="1"/>
  <c r="AT102" i="1"/>
  <c r="AS102" i="1"/>
  <c r="AL102" i="1"/>
  <c r="AK102" i="1"/>
  <c r="AA102" i="1"/>
  <c r="BP101" i="1"/>
  <c r="BO101" i="1"/>
  <c r="BF101" i="1"/>
  <c r="BE101" i="1"/>
  <c r="BA101" i="1"/>
  <c r="AT101" i="1"/>
  <c r="AS101" i="1"/>
  <c r="AL101" i="1"/>
  <c r="AK101" i="1"/>
  <c r="AA101" i="1"/>
  <c r="BP100" i="1"/>
  <c r="BO100" i="1"/>
  <c r="BF100" i="1"/>
  <c r="BE100" i="1"/>
  <c r="BA100" i="1"/>
  <c r="AT100" i="1"/>
  <c r="AS100" i="1"/>
  <c r="AL100" i="1"/>
  <c r="AK100" i="1"/>
  <c r="AA100" i="1"/>
  <c r="BP99" i="1"/>
  <c r="BO99" i="1"/>
  <c r="BF99" i="1"/>
  <c r="BE99" i="1"/>
  <c r="BA99" i="1"/>
  <c r="AT99" i="1"/>
  <c r="AS99" i="1"/>
  <c r="AL99" i="1"/>
  <c r="AK99" i="1"/>
  <c r="AA99" i="1"/>
  <c r="BP98" i="1"/>
  <c r="BO98" i="1"/>
  <c r="BF98" i="1"/>
  <c r="BE98" i="1"/>
  <c r="BA98" i="1"/>
  <c r="AT98" i="1"/>
  <c r="AS98" i="1"/>
  <c r="AL98" i="1"/>
  <c r="AK98" i="1"/>
  <c r="AA98" i="1"/>
  <c r="BP97" i="1"/>
  <c r="BO97" i="1"/>
  <c r="BF97" i="1"/>
  <c r="BE97" i="1"/>
  <c r="BA97" i="1"/>
  <c r="AT97" i="1"/>
  <c r="AS97" i="1"/>
  <c r="AL97" i="1"/>
  <c r="AK97" i="1"/>
  <c r="AA97" i="1"/>
  <c r="BP96" i="1"/>
  <c r="BO96" i="1"/>
  <c r="BF96" i="1"/>
  <c r="BE96" i="1"/>
  <c r="BA96" i="1"/>
  <c r="AT96" i="1"/>
  <c r="AS96" i="1"/>
  <c r="AL96" i="1"/>
  <c r="AK96" i="1"/>
  <c r="AA96" i="1"/>
  <c r="BP95" i="1"/>
  <c r="BO95" i="1"/>
  <c r="BF95" i="1"/>
  <c r="BE95" i="1"/>
  <c r="BA95" i="1"/>
  <c r="AT95" i="1"/>
  <c r="AS95" i="1"/>
  <c r="AL95" i="1"/>
  <c r="AK95" i="1"/>
  <c r="AA95" i="1"/>
  <c r="BP94" i="1"/>
  <c r="BO94" i="1"/>
  <c r="BF94" i="1"/>
  <c r="BE94" i="1"/>
  <c r="BA94" i="1"/>
  <c r="AT94" i="1"/>
  <c r="AS94" i="1"/>
  <c r="AL94" i="1"/>
  <c r="AK94" i="1"/>
  <c r="AA94" i="1"/>
  <c r="BP93" i="1"/>
  <c r="BO93" i="1"/>
  <c r="BF93" i="1"/>
  <c r="BE93" i="1"/>
  <c r="BA93" i="1"/>
  <c r="AT93" i="1"/>
  <c r="AS93" i="1"/>
  <c r="AL93" i="1"/>
  <c r="AK93" i="1"/>
  <c r="AA93" i="1"/>
  <c r="BP92" i="1"/>
  <c r="BO92" i="1"/>
  <c r="BF92" i="1"/>
  <c r="BE92" i="1"/>
  <c r="BA92" i="1"/>
  <c r="AT92" i="1"/>
  <c r="AS92" i="1"/>
  <c r="AL92" i="1"/>
  <c r="AK92" i="1"/>
  <c r="AA92" i="1"/>
  <c r="BP91" i="1"/>
  <c r="BO91" i="1"/>
  <c r="BF91" i="1"/>
  <c r="BE91" i="1"/>
  <c r="BA91" i="1"/>
  <c r="AT91" i="1"/>
  <c r="AS91" i="1"/>
  <c r="AL91" i="1"/>
  <c r="AK91" i="1"/>
  <c r="AA91" i="1"/>
  <c r="BP90" i="1"/>
  <c r="BO90" i="1"/>
  <c r="BF90" i="1"/>
  <c r="BE90" i="1"/>
  <c r="BA90" i="1"/>
  <c r="AT90" i="1"/>
  <c r="AS90" i="1"/>
  <c r="AL90" i="1"/>
  <c r="AK90" i="1"/>
  <c r="AA90" i="1"/>
  <c r="BP89" i="1"/>
  <c r="BO89" i="1"/>
  <c r="BF89" i="1"/>
  <c r="BE89" i="1"/>
  <c r="BA89" i="1"/>
  <c r="AT89" i="1"/>
  <c r="AS89" i="1"/>
  <c r="AL89" i="1"/>
  <c r="AK89" i="1"/>
  <c r="AA89" i="1"/>
  <c r="BP88" i="1"/>
  <c r="BO88" i="1"/>
  <c r="BF88" i="1"/>
  <c r="BE88" i="1"/>
  <c r="BA88" i="1"/>
  <c r="AT88" i="1"/>
  <c r="AS88" i="1"/>
  <c r="AL88" i="1"/>
  <c r="AK88" i="1"/>
  <c r="AA88" i="1"/>
  <c r="BP87" i="1"/>
  <c r="BO87" i="1"/>
  <c r="BF87" i="1"/>
  <c r="BE87" i="1"/>
  <c r="BA87" i="1"/>
  <c r="AT87" i="1"/>
  <c r="AS87" i="1"/>
  <c r="AL87" i="1"/>
  <c r="AK87" i="1"/>
  <c r="AA87" i="1"/>
  <c r="BP86" i="1"/>
  <c r="BO86" i="1"/>
  <c r="BF86" i="1"/>
  <c r="BE86" i="1"/>
  <c r="BA86" i="1"/>
  <c r="AT86" i="1"/>
  <c r="AS86" i="1"/>
  <c r="AL86" i="1"/>
  <c r="AK86" i="1"/>
  <c r="AA86" i="1"/>
  <c r="BP85" i="1"/>
  <c r="BO85" i="1"/>
  <c r="BF85" i="1"/>
  <c r="BE85" i="1"/>
  <c r="BA85" i="1"/>
  <c r="AT85" i="1"/>
  <c r="AS85" i="1"/>
  <c r="AL85" i="1"/>
  <c r="AK85" i="1"/>
  <c r="AA85" i="1"/>
  <c r="BP84" i="1"/>
  <c r="BO84" i="1"/>
  <c r="BF84" i="1"/>
  <c r="BE84" i="1"/>
  <c r="BA84" i="1"/>
  <c r="AT84" i="1"/>
  <c r="AS84" i="1"/>
  <c r="AL84" i="1"/>
  <c r="AK84" i="1"/>
  <c r="AA84" i="1"/>
  <c r="BP83" i="1"/>
  <c r="BO83" i="1"/>
  <c r="BF83" i="1"/>
  <c r="BE83" i="1"/>
  <c r="BA83" i="1"/>
  <c r="AT83" i="1"/>
  <c r="AS83" i="1"/>
  <c r="AL83" i="1"/>
  <c r="AK83" i="1"/>
  <c r="AA83" i="1"/>
  <c r="BP82" i="1"/>
  <c r="BO82" i="1"/>
  <c r="BF82" i="1"/>
  <c r="BE82" i="1"/>
  <c r="BA82" i="1"/>
  <c r="AT82" i="1"/>
  <c r="AS82" i="1"/>
  <c r="AL82" i="1"/>
  <c r="AK82" i="1"/>
  <c r="AA82" i="1"/>
  <c r="BP81" i="1"/>
  <c r="BO81" i="1"/>
  <c r="BF81" i="1"/>
  <c r="BE81" i="1"/>
  <c r="BA81" i="1"/>
  <c r="AT81" i="1"/>
  <c r="AS81" i="1"/>
  <c r="AL81" i="1"/>
  <c r="AK81" i="1"/>
  <c r="AA81" i="1"/>
  <c r="BP80" i="1"/>
  <c r="BO80" i="1"/>
  <c r="BF80" i="1"/>
  <c r="BE80" i="1"/>
  <c r="BA80" i="1"/>
  <c r="AT80" i="1"/>
  <c r="AS80" i="1"/>
  <c r="AL80" i="1"/>
  <c r="AK80" i="1"/>
  <c r="AA80" i="1"/>
  <c r="BP79" i="1"/>
  <c r="BO79" i="1"/>
  <c r="BF79" i="1"/>
  <c r="BE79" i="1"/>
  <c r="BA79" i="1"/>
  <c r="AT79" i="1"/>
  <c r="AS79" i="1"/>
  <c r="AL79" i="1"/>
  <c r="AK79" i="1"/>
  <c r="AA79" i="1"/>
  <c r="BP78" i="1"/>
  <c r="BO78" i="1"/>
  <c r="BF78" i="1"/>
  <c r="BE78" i="1"/>
  <c r="BA78" i="1"/>
  <c r="AT78" i="1"/>
  <c r="AS78" i="1"/>
  <c r="AL78" i="1"/>
  <c r="AK78" i="1"/>
  <c r="AA78" i="1"/>
  <c r="BP77" i="1"/>
  <c r="BO77" i="1"/>
  <c r="BF77" i="1"/>
  <c r="BE77" i="1"/>
  <c r="BA77" i="1"/>
  <c r="AT77" i="1"/>
  <c r="AS77" i="1"/>
  <c r="AL77" i="1"/>
  <c r="AK77" i="1"/>
  <c r="AA77" i="1"/>
  <c r="BP76" i="1"/>
  <c r="BO76" i="1"/>
  <c r="BF76" i="1"/>
  <c r="BE76" i="1"/>
  <c r="BA76" i="1"/>
  <c r="AT76" i="1"/>
  <c r="AS76" i="1"/>
  <c r="AL76" i="1"/>
  <c r="AK76" i="1"/>
  <c r="AA76" i="1"/>
  <c r="BP75" i="1"/>
  <c r="BO75" i="1"/>
  <c r="BF75" i="1"/>
  <c r="BE75" i="1"/>
  <c r="BA75" i="1"/>
  <c r="AT75" i="1"/>
  <c r="AS75" i="1"/>
  <c r="AL75" i="1"/>
  <c r="AK75" i="1"/>
  <c r="AA75" i="1"/>
  <c r="BP74" i="1"/>
  <c r="BO74" i="1"/>
  <c r="BF74" i="1"/>
  <c r="BE74" i="1"/>
  <c r="BA74" i="1"/>
  <c r="AT74" i="1"/>
  <c r="AS74" i="1"/>
  <c r="AL74" i="1"/>
  <c r="AK74" i="1"/>
  <c r="AA74" i="1"/>
  <c r="BP73" i="1"/>
  <c r="BO73" i="1"/>
  <c r="BF73" i="1"/>
  <c r="BE73" i="1"/>
  <c r="BA73" i="1"/>
  <c r="AT73" i="1"/>
  <c r="AS73" i="1"/>
  <c r="AL73" i="1"/>
  <c r="AK73" i="1"/>
  <c r="AA73" i="1"/>
  <c r="BP72" i="1"/>
  <c r="BO72" i="1"/>
  <c r="BF72" i="1"/>
  <c r="BE72" i="1"/>
  <c r="BA72" i="1"/>
  <c r="AT72" i="1"/>
  <c r="AS72" i="1"/>
  <c r="AL72" i="1"/>
  <c r="AK72" i="1"/>
  <c r="AA72" i="1"/>
  <c r="BP71" i="1"/>
  <c r="BO71" i="1"/>
  <c r="BF71" i="1"/>
  <c r="BE71" i="1"/>
  <c r="BA71" i="1"/>
  <c r="AT71" i="1"/>
  <c r="AS71" i="1"/>
  <c r="AL71" i="1"/>
  <c r="AK71" i="1"/>
  <c r="AA71" i="1"/>
  <c r="BP70" i="1"/>
  <c r="BO70" i="1"/>
  <c r="BF70" i="1"/>
  <c r="BE70" i="1"/>
  <c r="BA70" i="1"/>
  <c r="AT70" i="1"/>
  <c r="AS70" i="1"/>
  <c r="AL70" i="1"/>
  <c r="AK70" i="1"/>
  <c r="AA70" i="1"/>
  <c r="BP69" i="1"/>
  <c r="BO69" i="1"/>
  <c r="BF69" i="1"/>
  <c r="BE69" i="1"/>
  <c r="BA69" i="1"/>
  <c r="AT69" i="1"/>
  <c r="AS69" i="1"/>
  <c r="AL69" i="1"/>
  <c r="AK69" i="1"/>
  <c r="AA69" i="1"/>
  <c r="BP68" i="1"/>
  <c r="BO68" i="1"/>
  <c r="BF68" i="1"/>
  <c r="BE68" i="1"/>
  <c r="BA68" i="1"/>
  <c r="AT68" i="1"/>
  <c r="AS68" i="1"/>
  <c r="AL68" i="1"/>
  <c r="AK68" i="1"/>
  <c r="AA68" i="1"/>
  <c r="BP67" i="1"/>
  <c r="BO67" i="1"/>
  <c r="BF67" i="1"/>
  <c r="BE67" i="1"/>
  <c r="BA67" i="1"/>
  <c r="AT67" i="1"/>
  <c r="AS67" i="1"/>
  <c r="AL67" i="1"/>
  <c r="AK67" i="1"/>
  <c r="AA67" i="1"/>
  <c r="BP66" i="1"/>
  <c r="BO66" i="1"/>
  <c r="BF66" i="1"/>
  <c r="BE66" i="1"/>
  <c r="BA66" i="1"/>
  <c r="AT66" i="1"/>
  <c r="AS66" i="1"/>
  <c r="AL66" i="1"/>
  <c r="AK66" i="1"/>
  <c r="AA66" i="1"/>
  <c r="BP65" i="1"/>
  <c r="BO65" i="1"/>
  <c r="BF65" i="1"/>
  <c r="BE65" i="1"/>
  <c r="BA65" i="1"/>
  <c r="AT65" i="1"/>
  <c r="AS65" i="1"/>
  <c r="AL65" i="1"/>
  <c r="AK65" i="1"/>
  <c r="AA65" i="1"/>
  <c r="BP64" i="1"/>
  <c r="BO64" i="1"/>
  <c r="BF64" i="1"/>
  <c r="BE64" i="1"/>
  <c r="BA64" i="1"/>
  <c r="AT64" i="1"/>
  <c r="AS64" i="1"/>
  <c r="AL64" i="1"/>
  <c r="AK64" i="1"/>
  <c r="AA64" i="1"/>
  <c r="BP63" i="1"/>
  <c r="BO63" i="1"/>
  <c r="BF63" i="1"/>
  <c r="BE63" i="1"/>
  <c r="BA63" i="1"/>
  <c r="AT63" i="1"/>
  <c r="AS63" i="1"/>
  <c r="AL63" i="1"/>
  <c r="AK63" i="1"/>
  <c r="AA63" i="1"/>
  <c r="BP62" i="1"/>
  <c r="BO62" i="1"/>
  <c r="BF62" i="1"/>
  <c r="BE62" i="1"/>
  <c r="BA62" i="1"/>
  <c r="AT62" i="1"/>
  <c r="AS62" i="1"/>
  <c r="AL62" i="1"/>
  <c r="AK62" i="1"/>
  <c r="AA62" i="1"/>
  <c r="BP61" i="1"/>
  <c r="BO61" i="1"/>
  <c r="BF61" i="1"/>
  <c r="BE61" i="1"/>
  <c r="BA61" i="1"/>
  <c r="AT61" i="1"/>
  <c r="AS61" i="1"/>
  <c r="AL61" i="1"/>
  <c r="AK61" i="1"/>
  <c r="AA61" i="1"/>
  <c r="BP60" i="1"/>
  <c r="BO60" i="1"/>
  <c r="BF60" i="1"/>
  <c r="BE60" i="1"/>
  <c r="BA60" i="1"/>
  <c r="AT60" i="1"/>
  <c r="AS60" i="1"/>
  <c r="AL60" i="1"/>
  <c r="AK60" i="1"/>
  <c r="AA60" i="1"/>
  <c r="BP59" i="1"/>
  <c r="BO59" i="1"/>
  <c r="BF59" i="1"/>
  <c r="BE59" i="1"/>
  <c r="BA59" i="1"/>
  <c r="AT59" i="1"/>
  <c r="AS59" i="1"/>
  <c r="AL59" i="1"/>
  <c r="AK59" i="1"/>
  <c r="AA59" i="1"/>
  <c r="BP58" i="1"/>
  <c r="BO58" i="1"/>
  <c r="BF58" i="1"/>
  <c r="BE58" i="1"/>
  <c r="BA58" i="1"/>
  <c r="AT58" i="1"/>
  <c r="AS58" i="1"/>
  <c r="AL58" i="1"/>
  <c r="AK58" i="1"/>
  <c r="AA58" i="1"/>
  <c r="BP57" i="1"/>
  <c r="BO57" i="1"/>
  <c r="BF57" i="1"/>
  <c r="BE57" i="1"/>
  <c r="BA57" i="1"/>
  <c r="AT57" i="1"/>
  <c r="AS57" i="1"/>
  <c r="AL57" i="1"/>
  <c r="AK57" i="1"/>
  <c r="AA57" i="1"/>
  <c r="BP56" i="1"/>
  <c r="BO56" i="1"/>
  <c r="BF56" i="1"/>
  <c r="BE56" i="1"/>
  <c r="BA56" i="1"/>
  <c r="AT56" i="1"/>
  <c r="AS56" i="1"/>
  <c r="AL56" i="1"/>
  <c r="AK56" i="1"/>
  <c r="AA56" i="1"/>
  <c r="BP55" i="1"/>
  <c r="BO55" i="1"/>
  <c r="BF55" i="1"/>
  <c r="BE55" i="1"/>
  <c r="BA55" i="1"/>
  <c r="AT55" i="1"/>
  <c r="AS55" i="1"/>
  <c r="AL55" i="1"/>
  <c r="AK55" i="1"/>
  <c r="AA55" i="1"/>
  <c r="BP54" i="1"/>
  <c r="BO54" i="1"/>
  <c r="BF54" i="1"/>
  <c r="BE54" i="1"/>
  <c r="BA54" i="1"/>
  <c r="AT54" i="1"/>
  <c r="AS54" i="1"/>
  <c r="AL54" i="1"/>
  <c r="AK54" i="1"/>
  <c r="AA54" i="1"/>
  <c r="BP53" i="1"/>
  <c r="BO53" i="1"/>
  <c r="BF53" i="1"/>
  <c r="BE53" i="1"/>
  <c r="BA53" i="1"/>
  <c r="AT53" i="1"/>
  <c r="AS53" i="1"/>
  <c r="AL53" i="1"/>
  <c r="AK53" i="1"/>
  <c r="AA53" i="1"/>
  <c r="BP52" i="1"/>
  <c r="BO52" i="1"/>
  <c r="BF52" i="1"/>
  <c r="BE52" i="1"/>
  <c r="BA52" i="1"/>
  <c r="AT52" i="1"/>
  <c r="AS52" i="1"/>
  <c r="AL52" i="1"/>
  <c r="AK52" i="1"/>
  <c r="AA52" i="1"/>
  <c r="BP51" i="1"/>
  <c r="BO51" i="1"/>
  <c r="BF51" i="1"/>
  <c r="BE51" i="1"/>
  <c r="BA51" i="1"/>
  <c r="AT51" i="1"/>
  <c r="AS51" i="1"/>
  <c r="AL51" i="1"/>
  <c r="AK51" i="1"/>
  <c r="AA51" i="1"/>
  <c r="BP50" i="1"/>
  <c r="BO50" i="1"/>
  <c r="BF50" i="1"/>
  <c r="BE50" i="1"/>
  <c r="BA50" i="1"/>
  <c r="AT50" i="1"/>
  <c r="AS50" i="1"/>
  <c r="AL50" i="1"/>
  <c r="AK50" i="1"/>
  <c r="AA50" i="1"/>
  <c r="BP49" i="1"/>
  <c r="BO49" i="1"/>
  <c r="BF49" i="1"/>
  <c r="BE49" i="1"/>
  <c r="BA49" i="1"/>
  <c r="AT49" i="1"/>
  <c r="AS49" i="1"/>
  <c r="AL49" i="1"/>
  <c r="AK49" i="1"/>
  <c r="AA49" i="1"/>
  <c r="BP48" i="1"/>
  <c r="BO48" i="1"/>
  <c r="BF48" i="1"/>
  <c r="BE48" i="1"/>
  <c r="BA48" i="1"/>
  <c r="AT48" i="1"/>
  <c r="AS48" i="1"/>
  <c r="AL48" i="1"/>
  <c r="AK48" i="1"/>
  <c r="AA48" i="1"/>
  <c r="BP47" i="1"/>
  <c r="BO47" i="1"/>
  <c r="BF47" i="1"/>
  <c r="BE47" i="1"/>
  <c r="BA47" i="1"/>
  <c r="AT47" i="1"/>
  <c r="AS47" i="1"/>
  <c r="AL47" i="1"/>
  <c r="AK47" i="1"/>
  <c r="AA47" i="1"/>
  <c r="BP46" i="1"/>
  <c r="BO46" i="1"/>
  <c r="BF46" i="1"/>
  <c r="BE46" i="1"/>
  <c r="BA46" i="1"/>
  <c r="AT46" i="1"/>
  <c r="AS46" i="1"/>
  <c r="AL46" i="1"/>
  <c r="AK46" i="1"/>
  <c r="AA46" i="1"/>
  <c r="BP45" i="1"/>
  <c r="BO45" i="1"/>
  <c r="BF45" i="1"/>
  <c r="BE45" i="1"/>
  <c r="BA45" i="1"/>
  <c r="AT45" i="1"/>
  <c r="AS45" i="1"/>
  <c r="AL45" i="1"/>
  <c r="AK45" i="1"/>
  <c r="AA45" i="1"/>
  <c r="BP44" i="1"/>
  <c r="BO44" i="1"/>
  <c r="BF44" i="1"/>
  <c r="BE44" i="1"/>
  <c r="BA44" i="1"/>
  <c r="AT44" i="1"/>
  <c r="AS44" i="1"/>
  <c r="AL44" i="1"/>
  <c r="AK44" i="1"/>
  <c r="AA44" i="1"/>
  <c r="BP43" i="1"/>
  <c r="BO43" i="1"/>
  <c r="BF43" i="1"/>
  <c r="BE43" i="1"/>
  <c r="BA43" i="1"/>
  <c r="AT43" i="1"/>
  <c r="AS43" i="1"/>
  <c r="AL43" i="1"/>
  <c r="AK43" i="1"/>
  <c r="AA43" i="1"/>
  <c r="BP42" i="1"/>
  <c r="BO42" i="1"/>
  <c r="BF42" i="1"/>
  <c r="BE42" i="1"/>
  <c r="BA42" i="1"/>
  <c r="AT42" i="1"/>
  <c r="AS42" i="1"/>
  <c r="AL42" i="1"/>
  <c r="AK42" i="1"/>
  <c r="AA42" i="1"/>
  <c r="BP41" i="1"/>
  <c r="BO41" i="1"/>
  <c r="BF41" i="1"/>
  <c r="BE41" i="1"/>
  <c r="BA41" i="1"/>
  <c r="AT41" i="1"/>
  <c r="AS41" i="1"/>
  <c r="AL41" i="1"/>
  <c r="AK41" i="1"/>
  <c r="AA41" i="1"/>
  <c r="BP40" i="1"/>
  <c r="BO40" i="1"/>
  <c r="BF40" i="1"/>
  <c r="BE40" i="1"/>
  <c r="BA40" i="1"/>
  <c r="AT40" i="1"/>
  <c r="AS40" i="1"/>
  <c r="AL40" i="1"/>
  <c r="AK40" i="1"/>
  <c r="AA40" i="1"/>
  <c r="BP39" i="1"/>
  <c r="BO39" i="1"/>
  <c r="BF39" i="1"/>
  <c r="BE39" i="1"/>
  <c r="BA39" i="1"/>
  <c r="AT39" i="1"/>
  <c r="AS39" i="1"/>
  <c r="AL39" i="1"/>
  <c r="AK39" i="1"/>
  <c r="AA39" i="1"/>
  <c r="BP38" i="1"/>
  <c r="BO38" i="1"/>
  <c r="BF38" i="1"/>
  <c r="BE38" i="1"/>
  <c r="BA38" i="1"/>
  <c r="AT38" i="1"/>
  <c r="AS38" i="1"/>
  <c r="AL38" i="1"/>
  <c r="AK38" i="1"/>
  <c r="AA38" i="1"/>
  <c r="BP37" i="1"/>
  <c r="BO37" i="1"/>
  <c r="BF37" i="1"/>
  <c r="BE37" i="1"/>
  <c r="BA37" i="1"/>
  <c r="AT37" i="1"/>
  <c r="AS37" i="1"/>
  <c r="AL37" i="1"/>
  <c r="AK37" i="1"/>
  <c r="AA37" i="1"/>
  <c r="BP36" i="1"/>
  <c r="BO36" i="1"/>
  <c r="BF36" i="1"/>
  <c r="BE36" i="1"/>
  <c r="BA36" i="1"/>
  <c r="AT36" i="1"/>
  <c r="AS36" i="1"/>
  <c r="AL36" i="1"/>
  <c r="AK36" i="1"/>
  <c r="AA36" i="1"/>
  <c r="BP35" i="1"/>
  <c r="BO35" i="1"/>
  <c r="BF35" i="1"/>
  <c r="BE35" i="1"/>
  <c r="BA35" i="1"/>
  <c r="AT35" i="1"/>
  <c r="AS35" i="1"/>
  <c r="AL35" i="1"/>
  <c r="AK35" i="1"/>
  <c r="AA35" i="1"/>
  <c r="BP34" i="1"/>
  <c r="BO34" i="1"/>
  <c r="BF34" i="1"/>
  <c r="BE34" i="1"/>
  <c r="BA34" i="1"/>
  <c r="AT34" i="1"/>
  <c r="AS34" i="1"/>
  <c r="AL34" i="1"/>
  <c r="AK34" i="1"/>
  <c r="AA34" i="1"/>
  <c r="BP33" i="1"/>
  <c r="BO33" i="1"/>
  <c r="BF33" i="1"/>
  <c r="BE33" i="1"/>
  <c r="BA33" i="1"/>
  <c r="AT33" i="1"/>
  <c r="AS33" i="1"/>
  <c r="AL33" i="1"/>
  <c r="AK33" i="1"/>
  <c r="AA33" i="1"/>
  <c r="BP32" i="1"/>
  <c r="BO32" i="1"/>
  <c r="BF32" i="1"/>
  <c r="BE32" i="1"/>
  <c r="BA32" i="1"/>
  <c r="AT32" i="1"/>
  <c r="AS32" i="1"/>
  <c r="AL32" i="1"/>
  <c r="AK32" i="1"/>
  <c r="AA32" i="1"/>
  <c r="BP31" i="1"/>
  <c r="BO31" i="1"/>
  <c r="BF31" i="1"/>
  <c r="BE31" i="1"/>
  <c r="BA31" i="1"/>
  <c r="AT31" i="1"/>
  <c r="AS31" i="1"/>
  <c r="AL31" i="1"/>
  <c r="AK31" i="1"/>
  <c r="AA31" i="1"/>
  <c r="BP30" i="1"/>
  <c r="BO30" i="1"/>
  <c r="BF30" i="1"/>
  <c r="BE30" i="1"/>
  <c r="BA30" i="1"/>
  <c r="AT30" i="1"/>
  <c r="AS30" i="1"/>
  <c r="AL30" i="1"/>
  <c r="AK30" i="1"/>
  <c r="AA30" i="1"/>
  <c r="BP29" i="1"/>
  <c r="BO29" i="1"/>
  <c r="BF29" i="1"/>
  <c r="BE29" i="1"/>
  <c r="BA29" i="1"/>
  <c r="AT29" i="1"/>
  <c r="AS29" i="1"/>
  <c r="AL29" i="1"/>
  <c r="AK29" i="1"/>
  <c r="AA29" i="1"/>
  <c r="BP28" i="1"/>
  <c r="BO28" i="1"/>
  <c r="BF28" i="1"/>
  <c r="BE28" i="1"/>
  <c r="BA28" i="1"/>
  <c r="AT28" i="1"/>
  <c r="AS28" i="1"/>
  <c r="AL28" i="1"/>
  <c r="AK28" i="1"/>
  <c r="AA28" i="1"/>
  <c r="BP27" i="1"/>
  <c r="BO27" i="1"/>
  <c r="BF27" i="1"/>
  <c r="BE27" i="1"/>
  <c r="BA27" i="1"/>
  <c r="AT27" i="1"/>
  <c r="AS27" i="1"/>
  <c r="AL27" i="1"/>
  <c r="AK27" i="1"/>
  <c r="AA27" i="1"/>
  <c r="BP26" i="1"/>
  <c r="BO26" i="1"/>
  <c r="BF26" i="1"/>
  <c r="BE26" i="1"/>
  <c r="BA26" i="1"/>
  <c r="AT26" i="1"/>
  <c r="AS26" i="1"/>
  <c r="AL26" i="1"/>
  <c r="AK26" i="1"/>
  <c r="AA26" i="1"/>
  <c r="BP25" i="1"/>
  <c r="BO25" i="1"/>
  <c r="BF25" i="1"/>
  <c r="BE25" i="1"/>
  <c r="BA25" i="1"/>
  <c r="AT25" i="1"/>
  <c r="AS25" i="1"/>
  <c r="AL25" i="1"/>
  <c r="AK25" i="1"/>
  <c r="AA25" i="1"/>
  <c r="BP24" i="1"/>
  <c r="BO24" i="1"/>
  <c r="BF24" i="1"/>
  <c r="BE24" i="1"/>
  <c r="BA24" i="1"/>
  <c r="AT24" i="1"/>
  <c r="AS24" i="1"/>
  <c r="AL24" i="1"/>
  <c r="AK24" i="1"/>
  <c r="AA24" i="1"/>
  <c r="BP23" i="1"/>
  <c r="BO23" i="1"/>
  <c r="BF23" i="1"/>
  <c r="BE23" i="1"/>
  <c r="BA23" i="1"/>
  <c r="AT23" i="1"/>
  <c r="AS23" i="1"/>
  <c r="AL23" i="1"/>
  <c r="AK23" i="1"/>
  <c r="AA23" i="1"/>
  <c r="BP22" i="1"/>
  <c r="BO22" i="1"/>
  <c r="BF22" i="1"/>
  <c r="BE22" i="1"/>
  <c r="BA22" i="1"/>
  <c r="AT22" i="1"/>
  <c r="AS22" i="1"/>
  <c r="AL22" i="1"/>
  <c r="AK22" i="1"/>
  <c r="AA22" i="1"/>
  <c r="BP21" i="1"/>
  <c r="BO21" i="1"/>
  <c r="BF21" i="1"/>
  <c r="BE21" i="1"/>
  <c r="BA21" i="1"/>
  <c r="AT21" i="1"/>
  <c r="AS21" i="1"/>
  <c r="AL21" i="1"/>
  <c r="AK21" i="1"/>
  <c r="AA21" i="1"/>
  <c r="BP20" i="1"/>
  <c r="BO20" i="1"/>
  <c r="BF20" i="1"/>
  <c r="BE20" i="1"/>
  <c r="BA20" i="1"/>
  <c r="AT20" i="1"/>
  <c r="AS20" i="1"/>
  <c r="AL20" i="1"/>
  <c r="AK20" i="1"/>
  <c r="AA20" i="1"/>
  <c r="BP19" i="1"/>
  <c r="BO19" i="1"/>
  <c r="BF19" i="1"/>
  <c r="BE19" i="1"/>
  <c r="BA19" i="1"/>
  <c r="AT19" i="1"/>
  <c r="AS19" i="1"/>
  <c r="AL19" i="1"/>
  <c r="AK19" i="1"/>
  <c r="AA19" i="1"/>
  <c r="BP18" i="1"/>
  <c r="BO18" i="1"/>
  <c r="BF18" i="1"/>
  <c r="BE18" i="1"/>
  <c r="BA18" i="1"/>
  <c r="AT18" i="1"/>
  <c r="AS18" i="1"/>
  <c r="AL18" i="1"/>
  <c r="AK18" i="1"/>
  <c r="AA18" i="1"/>
  <c r="BP17" i="1"/>
  <c r="BO17" i="1"/>
  <c r="BF17" i="1"/>
  <c r="BE17" i="1"/>
  <c r="BA17" i="1"/>
  <c r="AT17" i="1"/>
  <c r="AS17" i="1"/>
  <c r="AL17" i="1"/>
  <c r="AK17" i="1"/>
  <c r="AA17" i="1"/>
  <c r="BP16" i="1"/>
  <c r="BO16" i="1"/>
  <c r="BO169" i="1" s="1"/>
  <c r="BF16" i="1"/>
  <c r="BF169" i="1" s="1"/>
  <c r="BE16" i="1"/>
  <c r="BE169" i="1" s="1"/>
  <c r="BA16" i="1"/>
  <c r="AT16" i="1"/>
  <c r="AT169" i="1" s="1"/>
  <c r="AS16" i="1"/>
  <c r="AS169" i="1" s="1"/>
  <c r="AL16" i="1"/>
  <c r="AL169" i="1" s="1"/>
  <c r="AK16" i="1"/>
  <c r="AA16" i="1"/>
  <c r="AA169" i="1" s="1"/>
  <c r="AK169" i="1" l="1"/>
  <c r="BA169" i="1"/>
  <c r="BP169" i="1"/>
  <c r="BX69" i="4"/>
  <c r="AK138" i="2"/>
  <c r="BA138" i="2"/>
  <c r="BP138" i="2"/>
  <c r="AL138" i="2"/>
  <c r="BE138" i="2"/>
  <c r="AS138" i="2"/>
  <c r="BF138" i="2"/>
  <c r="AS165" i="3"/>
  <c r="BF165" i="3"/>
  <c r="AT165" i="3"/>
  <c r="AK165" i="3"/>
  <c r="BA165" i="3"/>
  <c r="BP165" i="3"/>
  <c r="BO165" i="3"/>
  <c r="AA165" i="3"/>
  <c r="AL165" i="3"/>
  <c r="BE165" i="3"/>
</calcChain>
</file>

<file path=xl/comments1.xml><?xml version="1.0" encoding="utf-8"?>
<comments xmlns="http://schemas.openxmlformats.org/spreadsheetml/2006/main">
  <authors>
    <author>Author</author>
  </authors>
  <commentList>
    <comment ref="B133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Author:
</t>
        </r>
      </text>
    </comment>
  </commentList>
</comments>
</file>

<file path=xl/sharedStrings.xml><?xml version="1.0" encoding="utf-8"?>
<sst xmlns="http://schemas.openxmlformats.org/spreadsheetml/2006/main" count="10018" uniqueCount="3242">
  <si>
    <t xml:space="preserve"> </t>
  </si>
  <si>
    <t>ՀԱՎԵԼՎԱԾ</t>
  </si>
  <si>
    <t>Ձև N4</t>
  </si>
  <si>
    <t xml:space="preserve">Հայաստանի Հանրապետության </t>
  </si>
  <si>
    <t xml:space="preserve">ֆինանսների նախարարի </t>
  </si>
  <si>
    <t>2013 թվականի փետրվարի 4-ի  N 104-Ն հրամանի</t>
  </si>
  <si>
    <t>ՀԱՇՎԵՏՎՈՒԹՅՈՒՆ</t>
  </si>
  <si>
    <t>ՊԵՏԱԿԱՆ ՈՉ ԱՌԵՎՏՐԱՅԻՆ ԿԱԶՄԱԿԵՐՊՈՒԹՅՈՒՆՆԵՐԻ ՆՊԱՏԱԿԱՅԻՆ ԵՎ ՁԵՌՆԱՐԿԱՏԻՐԱԿԱՆ ԳՈՐԾՈՒՆԵՈԻԹՅԱՆ ՏԱՐԵԿԱՆ ՖԻՆԱՆՍԱՏՆՏԵՍԱԿԱՆ ԱՐԴՅՈՒՆՔՆԵՐԻ ՄԱՍԻՆ</t>
  </si>
  <si>
    <t>No</t>
  </si>
  <si>
    <t>ՊՈԱԿ֊ի անվանումը</t>
  </si>
  <si>
    <t>Գտնվելու վայրը  և հեռախոսահամարները</t>
  </si>
  <si>
    <t>Կազմակերպության բաժին/խումբ/դաս` ըստ բյուջետային ծախսերի գործառական դասակարգման</t>
  </si>
  <si>
    <t>Կազմակերպության կանոնադրական նպատակները (տեքստային)</t>
  </si>
  <si>
    <t>Ձեռնարկատիրական գործունեության տեսակները (տեքստային)</t>
  </si>
  <si>
    <t>Հիմնական միջոցներ                 (սեփականության իրավունքով)             (հազ. դրամ)</t>
  </si>
  <si>
    <t>Ամրացված գույք                             (հազ. դրամ)</t>
  </si>
  <si>
    <t>Այլ ոչ ընթացիկ ակտիվներ                 (հազ. դրամ)</t>
  </si>
  <si>
    <t>Ընդամենը ընթացիկ ակտիվներ                  (հազ. դրամ)</t>
  </si>
  <si>
    <t>Զուտ ակտիվներ                               (Սեփական կապիտալ)                     (հազ. դրամ)</t>
  </si>
  <si>
    <t>Ընդամենը ոչ ընթացիկ պարտավորություններ                                (հազ. դրամ)</t>
  </si>
  <si>
    <t>Ընդամենը ընթացիկ պարտավորություններ                               (հազ. դրամ)</t>
  </si>
  <si>
    <t>Կազմակերպությանն ամրացված հողամասի մակերեսը (քմ)</t>
  </si>
  <si>
    <t>Կազմակերպությանն ամրացված շենք-շինությունների տարածքի չափը (քմ)</t>
  </si>
  <si>
    <t>Աշխատողների միջին ցուցակային թվաքանակը (մարդ)</t>
  </si>
  <si>
    <t xml:space="preserve">Միջին աշխատավարձը (հազ. դրամ)                            </t>
  </si>
  <si>
    <t>Մ ՈՒ Տ Ք Ե Ր (հազ. դրամ)</t>
  </si>
  <si>
    <t>Ե Լ Ք Ե Ր  (հազ. դրամ)</t>
  </si>
  <si>
    <t>Հաշվետու տարվա զուտ շահույթ (վնաս) նախքան շահութահարկի գծով ծախսի նվազեցումը   (հազ. դրամ)</t>
  </si>
  <si>
    <t>Շահութահարկի գծով ծախս (փոխհատուցում)  (հազ. դրամ)</t>
  </si>
  <si>
    <t>Հաշվետու տարվա զուտ շահույթ (վնաս) շահութահարկի գծով ծախսի նվազեցումից հետո                         (հազ. դրամ)</t>
  </si>
  <si>
    <t>Շահույթի օգտագործման ուղղությունները,                 (հազ. դրամ) այդ թվում`</t>
  </si>
  <si>
    <t xml:space="preserve">           Կ ր ե դ ի տ ո ր ա կ ա ն   պ ա ր տ ք ե ր         (հազ. դրամ)</t>
  </si>
  <si>
    <t>Դ ե բ ի տ ո ր ա կ ա ն   պ ա ր տ ք ե ր    (հազ. դրամ)</t>
  </si>
  <si>
    <t>Հաշվետու ժամանակաշրջանի դրամական միջոցների  ազատ մնացորդ (հազար դրամ)</t>
  </si>
  <si>
    <t>Ընդամենը</t>
  </si>
  <si>
    <t>այդ թվում՝</t>
  </si>
  <si>
    <t xml:space="preserve">այդ թվում` </t>
  </si>
  <si>
    <t>այդ թվում`</t>
  </si>
  <si>
    <t>Ըստ կանոնադրության</t>
  </si>
  <si>
    <t>Փաստացի իրականացվող</t>
  </si>
  <si>
    <t>տարեսկիզբ</t>
  </si>
  <si>
    <t>տարեվերջ</t>
  </si>
  <si>
    <t>տարվա վերջ</t>
  </si>
  <si>
    <t>որից՝</t>
  </si>
  <si>
    <t>Վարչակառավարչական անձնակազմի</t>
  </si>
  <si>
    <t xml:space="preserve">Մասնագետների </t>
  </si>
  <si>
    <t>Այլ աշխատողների</t>
  </si>
  <si>
    <t>Մուտքեր բյուջեներից</t>
  </si>
  <si>
    <t xml:space="preserve">Մուտքեր ձեռնարկատիրական գործունեությունից </t>
  </si>
  <si>
    <t>Այլ մուտքեր</t>
  </si>
  <si>
    <t>Ընթացիկ ծախսեր</t>
  </si>
  <si>
    <t>Կապիտալ ծախսեր</t>
  </si>
  <si>
    <t>Առևտրային գործունեությունից</t>
  </si>
  <si>
    <t xml:space="preserve">Բյուջեների նկատմամբ </t>
  </si>
  <si>
    <t xml:space="preserve">Աշխատավարձի  և աշխատակիցների այլ հատուցումների գծով </t>
  </si>
  <si>
    <t>Այլ</t>
  </si>
  <si>
    <t>Բյուջեների գծով</t>
  </si>
  <si>
    <t xml:space="preserve">Այլ </t>
  </si>
  <si>
    <t>վարձակալության հանձնված</t>
  </si>
  <si>
    <t>ՊՈԱԿ-ի կողմից փաստացի օգտագործվող տարածքի չափը</t>
  </si>
  <si>
    <t>Վարձակալության հանձնված տարածքի չափը</t>
  </si>
  <si>
    <t>Վարչակառավարչական անձնակազմ</t>
  </si>
  <si>
    <t>Մասնագետներ</t>
  </si>
  <si>
    <t>Այլ աշխատողներ</t>
  </si>
  <si>
    <t>ծրագրված (հաշվեգրված)</t>
  </si>
  <si>
    <t>փաստացի (հաշվարկված)</t>
  </si>
  <si>
    <t>ծրագրային (հաշվեգրված)</t>
  </si>
  <si>
    <t>փաստացի (դրամարկղային)</t>
  </si>
  <si>
    <t>Ուղղություն 1              (հազ. դրամ)</t>
  </si>
  <si>
    <t>Ուղղություն 2                     (հազ. դրամ)</t>
  </si>
  <si>
    <t>…..</t>
  </si>
  <si>
    <t>71</t>
  </si>
  <si>
    <t>75</t>
  </si>
  <si>
    <t>76</t>
  </si>
  <si>
    <t>«Երևանի հ.22 հիմնական դպրոց» ՊՈԱԿ</t>
  </si>
  <si>
    <t xml:space="preserve"> Երևան Նազարբեկյան թաղամաս, 39-11-13</t>
  </si>
  <si>
    <t xml:space="preserve"> Հանրակրթական դպրոցի գործունեության նպատակը սովորողների կողմից հանրակրթության պետական չափորոշչի, առարկայական չափորոշիչների և ծրագրերի բովանդակության պարտադիր նվազագույնի յուրացման, անհատի բազմակողմանի զարգացման, նրա առողջության պահպանման, ինչպես նաև ինքնակրթության և լրացուցիչ կրթության պահանջմունքների բավարարման պայմանների ստեղծման ապահովումն է:</t>
  </si>
  <si>
    <t>1) լրացուցիչ հանրակրթական ծրագրերի իրականացում.
2) համակարգչային ծրագրերի և լեզուների լրացուցիչ ուսուցման կազմակերպում.
3) ուսումնաարտադրական գործունեության ծավալում և արտադրանքի իրացում.
4) արտադպրոցական դաստիարակության կազմակերպում.
5) սովորողների սննդի կազմակերպում:</t>
  </si>
  <si>
    <t>-</t>
  </si>
  <si>
    <t>–</t>
  </si>
  <si>
    <t>«Երևանի Դավիթ Սարապյանի անվան հ.100 հիմնական դպրոց» ՊՈԱԿ</t>
  </si>
  <si>
    <t>Մարգարյան 9,
 34-28-00</t>
  </si>
  <si>
    <t>– // –</t>
  </si>
  <si>
    <t>ուսումնաարտադրական գործունեության ծավալում</t>
  </si>
  <si>
    <t>«Երևանի հ.102 հիմնական դպրոց» ՊՈԱԿ</t>
  </si>
  <si>
    <t>Երևան Ֆուչիկի 2-րդ նրբանցք 34-43-33</t>
  </si>
  <si>
    <t xml:space="preserve">«Երևանի հ.108 միջնակարգ դպրոց» ՊՈԱԿ </t>
  </si>
  <si>
    <t>Երևան  29 Սիլիկյան թ10
   39-61-00</t>
  </si>
  <si>
    <t xml:space="preserve">«Երևանի Ջիվան Աբրահամյանի անվան հ.111 հիմնական դպրոց» ՊՈԱԿ </t>
  </si>
  <si>
    <t>Լուկաշինի 1փ  հ 5                               35-31-83</t>
  </si>
  <si>
    <t>«Երևանի Ալ. Բլոկի անվան հ.122 հիմնական դպրոց» ՊՈԱԿ</t>
  </si>
  <si>
    <t>Երևան 0038 Արզումանյան 5, 39-10-80</t>
  </si>
  <si>
    <t xml:space="preserve">09.01.02                           09.02.01
09.06.01
10.09.02      </t>
  </si>
  <si>
    <t>«Երևանի Հ.Մորգենթաուի անվան հ.126 հիմնական դպրոց» ՊՈԱԿ</t>
  </si>
  <si>
    <t>Էստոնական 8-ա                                        39-24-02</t>
  </si>
  <si>
    <t>09.01.02                       09.02.01                       09.06.01
10.09.02</t>
  </si>
  <si>
    <t>«Երևանի Պեյո Յավորովի անվան  հ.131 հիմնական դպրոց» ՊՈԱԿ</t>
  </si>
  <si>
    <t>Արզումանյան 131                                     39-13-70</t>
  </si>
  <si>
    <t xml:space="preserve">09.01.02                       09.02.01
09.06.01
10.09.02      </t>
  </si>
  <si>
    <t>«Երևանի Վիլիամ Սարոյանի անվան հ.138 հիմնական դպրոց» ՊՈԱԿ</t>
  </si>
  <si>
    <t>ք. Երևան , Մարգարյան                   2-րդ նրբ.30ա                      34-48-00</t>
  </si>
  <si>
    <t>09.01.02                          09.02.01                        09.06.01
10.09.02</t>
  </si>
  <si>
    <t>«Երևանի Միսաք Մեծարենցի անվան հ.146 հիմնական դպրոց» ՊՈԱԿ</t>
  </si>
  <si>
    <t>Լուկաշին 6
 39-18-49</t>
  </si>
  <si>
    <t>«Երևանի Ռաֆայել Իշխանյանի անվան հ.153 հիմնական դպրոց» ՊՈԱԿ</t>
  </si>
  <si>
    <t>Առաքելյան 47  
34-90-37</t>
  </si>
  <si>
    <t xml:space="preserve">09.01.02                        09.02.01
09.06.01
10.09.02      </t>
  </si>
  <si>
    <t>«Երևանի Լ.Միրիջանյանի անվան հ.155 հիմնական դպրոց» ՊՈԱԿ</t>
  </si>
  <si>
    <t>Բաշինջաղյան 2-րդ նրբանցք, 34-09-66</t>
  </si>
  <si>
    <t xml:space="preserve">09.01.02                         09.02.01
09.06.01
10.09.02      </t>
  </si>
  <si>
    <t>«Երևանի հ.156 հիմնական դպրոց» ՊՈԱԿ</t>
  </si>
  <si>
    <t>Շիրազի 11 
34-50-49</t>
  </si>
  <si>
    <t xml:space="preserve">09.01.02                          09.02.01
09.06.01
10.09.02      </t>
  </si>
  <si>
    <t>«Երևանի Ամենայն Հայոց Կաթողիկոս Վազգեն Առաջինի անվան հ.168 հիմնական դպրոց» ՊՈԱԿ</t>
  </si>
  <si>
    <t>ք.Երևան Բաշինջաղյան
 1-ին նրբ.   35-04-01</t>
  </si>
  <si>
    <t xml:space="preserve">«Երևանի հ.185 հիմնական դպրոց» ՊՈԱԿ </t>
  </si>
  <si>
    <t>Հ.Բեկնազարյան 5                                    35-80-07</t>
  </si>
  <si>
    <t>09.01.02                        09.02.01                        09.06.01
10.09.02</t>
  </si>
  <si>
    <t>«Երևանի Գևորգ Չաուշի անվան հ.188 հիմնական դպրոց» ՊՈԱԿ</t>
  </si>
  <si>
    <t>Հ.Բեկնազարյան 5                                          35-32-07</t>
  </si>
  <si>
    <t>«Երևանի Յակոբ և Լուտովիկա Այնթապլեանների անվան հ.87 միջնակարգ դպրոց» ՊՈԱԿ</t>
  </si>
  <si>
    <t xml:space="preserve"> Ավան, Խուդյակովի 44                  61-33-16</t>
  </si>
  <si>
    <t>«Երևանի հ.104 հիմնական դպրոց» ՊՈԱԿ</t>
  </si>
  <si>
    <t>Ավան Աճառյան -5                                    61-84-50, 61-17-10</t>
  </si>
  <si>
    <t xml:space="preserve"> լրացուցիչ հանրակրթական ծրագրերի իրականացում.</t>
  </si>
  <si>
    <t>«Երևանի Ներսես Մեծի անվան հ.124 հիմնական դպրոց» ՊՈԱԿ</t>
  </si>
  <si>
    <t>Ավան, Աճառյան 1-ին փակ 15, 62-50-90</t>
  </si>
  <si>
    <t>09.01.02                         09.02.01                        09.06.01
10.09.02</t>
  </si>
  <si>
    <t>«Երևանի հ.171 հիմնական դպրոց» ՊՈԱԿ</t>
  </si>
  <si>
    <t>Ավան, Իսահակյան թաղ.
  62-73-11</t>
  </si>
  <si>
    <t>«Երևանի Գալինա Ստարովոյտովայի անվան  հ.177 հիմնական դպրոց» ՊՈԱԿ</t>
  </si>
  <si>
    <t>Ավան, Դուրյան 3/24  
61-81-21</t>
  </si>
  <si>
    <t>«Երևանի հ.180 հիմնական դպրոց» ՊՈԱԿ</t>
  </si>
  <si>
    <t>Ավան-Առինջ, 61-12-00</t>
  </si>
  <si>
    <t>09.01.02                        09.02.01                       09.06.01
10.09.02</t>
  </si>
  <si>
    <t>8492.2</t>
  </si>
  <si>
    <t>«Երևանի հ.201 հիմնական դպրոց» ՊՈԱԿ</t>
  </si>
  <si>
    <t xml:space="preserve">09.01.02                        09.02.01
09.02.02                        09.06.01
10.09.02      </t>
  </si>
  <si>
    <t>«Երևանի Ալ.Շիրվանզադեի անվան  հ.21 հիմնական դպրոց» ՊՈԱԿ</t>
  </si>
  <si>
    <t>Վ.Վաղարշյան 24
 21-31-10</t>
  </si>
  <si>
    <t>«Երևանի Րաֆֆու անվան հ.36 հիմնական դպրոց» ՊՈԱԿ</t>
  </si>
  <si>
    <t>Կոմիտաս 37
23-48-56</t>
  </si>
  <si>
    <t>«Երևանի հ.37 հիմնական դպրոց» ՊՈԱԿ</t>
  </si>
  <si>
    <t>Քանաքեռհէկ 14,                                 23-10-32</t>
  </si>
  <si>
    <t>«Երևանի Վարդգես Պետրոսյանի անվան հ.51 հիմնական դպրոց» ՊՈԱԿ</t>
  </si>
  <si>
    <t>Ն.Զարյան 23,
 23-10-52</t>
  </si>
  <si>
    <t>«Երևանի Ստեփան Զորյանի անվան հ.56 հիմնական դպրոց» ՊՈԱԿ</t>
  </si>
  <si>
    <t>Հր. Քոչար 13,
 27-20-70</t>
  </si>
  <si>
    <t>«Երևանի  Ղազարոս Աղայանի անվան հ.63 հիմնական դպրոց» ՊՈԱԿ</t>
  </si>
  <si>
    <t>Կիևյան 9,
 63-03-69</t>
  </si>
  <si>
    <t>09.01.02                                    09.02.01                     09.06.01
10.09.02</t>
  </si>
  <si>
    <t>«Երևանի «Արգենտինյան Հանրապետություն» հ.76 հիմնական դպրոց» ՊՈԱԿ</t>
  </si>
  <si>
    <t>Բաղրամյան 52,
 26-57-77</t>
  </si>
  <si>
    <t xml:space="preserve">09.01.02                      09.02.01
09.06.01
10.09.02      </t>
  </si>
  <si>
    <t>«Երևանի Ռ.Միրոյանի անվան հ.77 հիմնական դպրոց» ՊՈԱԿ</t>
  </si>
  <si>
    <t>Ադոնցի 11, 
23-24-91, 23-17-81</t>
  </si>
  <si>
    <t>«Երևանի Հայրապետ Հայրապետյանի անվան հ.78 հիմնական դպրոց» ՊՈԱԿ</t>
  </si>
  <si>
    <t>Բաղրամյան 59ա,
 78-58-36</t>
  </si>
  <si>
    <t>09.01.02                       09.02.01                     09.06..01
10.09.02</t>
  </si>
  <si>
    <t>«Երևանի Հովհաննես Պողոսյանի անվան հ.82 հիմնական դպրոց» ՊՈԱԿ</t>
  </si>
  <si>
    <t>Մամիկոնյանց 33 
 23-34-81, 23-43-10</t>
  </si>
  <si>
    <t>09.01.02                         09.02.01                      09.06.01
10.09.02</t>
  </si>
  <si>
    <t>«Երևանի Լ.Տոլստոյի անվան հ.128 հիմնական դպրոց» ՊՈԱԿ</t>
  </si>
  <si>
    <t>Ք.Երևան Ազատության 5                                        20-00-12</t>
  </si>
  <si>
    <t>«Երևանի Գայի /Հայկ Բժշկյանց/ անվան  հ.129 հիմնական դպրոց» ՊՈԱԿ</t>
  </si>
  <si>
    <t>Ք. Երևան. Հր. Քոչարի 29
22-31-96</t>
  </si>
  <si>
    <t>09.01.02                       09.02.01                  09.06.01
10.09.02</t>
  </si>
  <si>
    <t>«Երևանի Ն.Զարյանի անվան հ.130 հիմնական դպրոց» ՊՈԱԿ</t>
  </si>
  <si>
    <t>Հ.Հակոբյանի նրբ.3                            22-23-00</t>
  </si>
  <si>
    <t xml:space="preserve">09.01.02                09.02.01
09.06.01
10.09.02      </t>
  </si>
  <si>
    <t>«Երևանի Հ.Իսակովի անվան հ.132 հիմնական դպրոց» ՊՈԱԿ</t>
  </si>
  <si>
    <t>Ա Խաչատրյան 28                               32-11-44</t>
  </si>
  <si>
    <t xml:space="preserve">09.01.02                  09.02.01
09.06.01
10.09.02      </t>
  </si>
  <si>
    <t>«Երևանի Սիլվա Կապուտիկյանի անվան հ.145 հիմնական դպրոց» ՊՈԱԿ</t>
  </si>
  <si>
    <t>Հ Էմինի-8                                26-24-145</t>
  </si>
  <si>
    <t>09.01.02                   09.02.01                     09.06.01
10.09.02</t>
  </si>
  <si>
    <t>«Երևանի Ռուբեն Սեւակի անվան հ.151 հիմնական դպրոց» ՊՈԱԿ</t>
  </si>
  <si>
    <t>Բաբայան 40 
25-57-88</t>
  </si>
  <si>
    <t>48.3ք/մ</t>
  </si>
  <si>
    <t>«Երևանի Հ.Օշականի անվան  հ.172 հիմնական դպրոց» ՊՈԱԿ</t>
  </si>
  <si>
    <t>Մ.Բաղրամյան 59,
 22-58-34</t>
  </si>
  <si>
    <t>30ք/մ</t>
  </si>
  <si>
    <t xml:space="preserve">«Երևանի Ա. Մանուկյանի անվան հ.93 միջնակարգ դպրոց» ՊՈԱԿ </t>
  </si>
  <si>
    <t>Դավթաշեն 5-րդ փ.                  36-31-83</t>
  </si>
  <si>
    <t xml:space="preserve">09.01.02                    09.02.01                    09.02.02
09.06.01
10.09.02        </t>
  </si>
  <si>
    <t>«Երևանի Գ.Վարդանյանի անվան հ.192 հիմնական դպրոց» ՊՈԱԿ</t>
  </si>
  <si>
    <t>Դավթաշեն 2 -րդ թաղ.                  36-98-80</t>
  </si>
  <si>
    <t xml:space="preserve">09.01.02                    09.02.01
09.06.01
10.09.02      </t>
  </si>
  <si>
    <t>«Երևանի Ա.Նավասարդյանի անվան հ.196 հիմնական դպրոց» ՊՈԱԿ</t>
  </si>
  <si>
    <t>Դավթաշեն 4-րդ թաղ.
  36-98-80</t>
  </si>
  <si>
    <t>«Երևանի Հենրիկ Խաչատրյանի անվան հ.199 հիմնական դպրոց» ՊՈԱԿ</t>
  </si>
  <si>
    <t>Դավթաշեն  4-րդ թաղ.  
36-92-41</t>
  </si>
  <si>
    <t>09.01.02                   09.02.01                    09.06.01
10.09.02</t>
  </si>
  <si>
    <t>«Երևանի հ.200 հիմնական դպրոց» ՊՈԱԿ</t>
  </si>
  <si>
    <t xml:space="preserve">Դավթաշեն 1-ին թաղ. 
 36-90-93      </t>
  </si>
  <si>
    <t>8093.85քմ</t>
  </si>
  <si>
    <t>«Երևանի Հակոբ Կարապենցի անվան հ.6 հիմնական դպրոց» ՊՈԱԿ</t>
  </si>
  <si>
    <t>Սասունցի Դավթի 2                    45-38-00</t>
  </si>
  <si>
    <t xml:space="preserve">09.01.02                 09.02.01
09.06.01
10.09.02      </t>
  </si>
  <si>
    <t xml:space="preserve">«Երևանի Վրեժ Համբարձումյանի անվան հ.17 հիմնական դպրոց» ՊՈԱԿ  </t>
  </si>
  <si>
    <t>Սասունցի Դավթի 78                                   45-09-52</t>
  </si>
  <si>
    <t>«Երևանի Ստեփան Լիսիցյանի անվան հ.34 հիմնական դպրոց» ՊՈԱԿ</t>
  </si>
  <si>
    <t>Տիգրան մեծ 38 
Հեռ. 55-01-70</t>
  </si>
  <si>
    <t>09.01.02                      09.02.01                09.06.01
10.09.02</t>
  </si>
  <si>
    <t>235133.4</t>
  </si>
  <si>
    <t>101.7</t>
  </si>
  <si>
    <t>100.6</t>
  </si>
  <si>
    <t>«Երևանի Ն.Գոգոլի անվան հ.35 հիմնական դպրոց» ՊՈԱԿ</t>
  </si>
  <si>
    <t>Էրեբունի 16 
45-21-01</t>
  </si>
  <si>
    <t>09.01.02                    09.02.01                   09.06.01
10.09.02</t>
  </si>
  <si>
    <t>«Երևանի Հ.45 հիմնական դպրոց» ՊՈԱԿ</t>
  </si>
  <si>
    <t>Նոր Արեշ 26փ 45տ                                           45-40-21</t>
  </si>
  <si>
    <t xml:space="preserve">09.01.02                   09.02.01
09.06.01
10.09.02      </t>
  </si>
  <si>
    <t>«Երևանի Խաչատուր Սամուելյանի անվան հ.47 միջնակարգ դպրոց» ՊՈԱԿ</t>
  </si>
  <si>
    <t>Սարի թաղ 5-րդ փ. 67 շ.                          55-38-20</t>
  </si>
  <si>
    <t xml:space="preserve">09.01.02                      09.02.01                   09.02.02
09.06.01
10.09.02      </t>
  </si>
  <si>
    <t>«Երևանի Արա Հարությունյանի անվան հ.49 հիմնական դպրոց» ՊՈԱԿ</t>
  </si>
  <si>
    <t>Նոր-Արեշ  5փ, 2շ                                  45-02-00</t>
  </si>
  <si>
    <t>09.01.02                    09.02.01                  09.06.01
10.09.02</t>
  </si>
  <si>
    <t>«Երևանի Վահան Տերյանի անվան  հ.60 հիմնական դպրոց» ՊՈԱԿ</t>
  </si>
  <si>
    <t>Տիգրան Մեծի 42                                 55-00-70, 55-12-80</t>
  </si>
  <si>
    <t xml:space="preserve">09.01.01
09.01.02                     09.02.01
09.06.01
10.09.02      </t>
  </si>
  <si>
    <t>«Երևանի հ.64  հիմնական դպրոց» ՊՈԱԿ</t>
  </si>
  <si>
    <t>Վարդաշեն 3փ.2շ.                                  45-33-31</t>
  </si>
  <si>
    <t>«Երևանի Մուշեղ Մխոյանի անվան  հ.68 հիմնական դպրոց» ՊՈԱԿ</t>
  </si>
  <si>
    <t>Նոր-Արեշ 8-րդ փ. 56                         45-29-80</t>
  </si>
  <si>
    <t>«Երևանի Համո Սահյանի անվան հ.70 հիմնական դպրոց» ՊՈԱԿ</t>
  </si>
  <si>
    <t>Սարի-թաղ 3փ 44շ                                     55-75-78</t>
  </si>
  <si>
    <t xml:space="preserve">«Երևանի հ.101 միջնակարգ դպրոց» ՊՈԱԿ  </t>
  </si>
  <si>
    <t>Երևան, Մուշական 6-րդ փող., 29, 45-06-01</t>
  </si>
  <si>
    <t xml:space="preserve">09.01.02                     09.02.01                     09.02.02
09.06.01
10.09.02      </t>
  </si>
  <si>
    <t xml:space="preserve">«Երևանի հ.107 միջնակարգ դպրոց» ՊՈԱԿ  </t>
  </si>
  <si>
    <t>Երևան, Ջրաշեն 1-ին փ. 41 շենք, 45-24-83</t>
  </si>
  <si>
    <t xml:space="preserve">09.01.02                       09.02.01                   09.02.02
09.06.01
10.09.02      </t>
  </si>
  <si>
    <t>«Երևանի հ.120 հիմնական դպրոց» ՊՈԱԿ</t>
  </si>
  <si>
    <t xml:space="preserve">Մ. Խորենացի 207                        57-34-60, 57-56-60, 57-25-64 </t>
  </si>
  <si>
    <t xml:space="preserve">«Երևանի Պարույր Սեւակի անվան հ.123 հիմնական դպրոց» ՊՈԱԿ </t>
  </si>
  <si>
    <t>Նոր-Արեշ 35փ.2                  45-97-10</t>
  </si>
  <si>
    <t>«Երևանի հ.160 հիմնական դպրոց» ՊՈԱԿ</t>
  </si>
  <si>
    <t>Ավանեսովի 10, 47-17-00</t>
  </si>
  <si>
    <t>09.01.02                      09.02.01                     09.06.01
10.09.02</t>
  </si>
  <si>
    <t>4898.0</t>
  </si>
  <si>
    <t>198.0</t>
  </si>
  <si>
    <t>104.2</t>
  </si>
  <si>
    <t>«Երևանի հ.167 հիմնական դպրոց» ՊՈԱԿ</t>
  </si>
  <si>
    <t>Սարի թաղ. 28 փ, հ1                               55-08-42</t>
  </si>
  <si>
    <t>«Երևանի հ.178 հիմնական դպրոց» ՊՈԱԿ</t>
  </si>
  <si>
    <t>Խաղաղ Դոնի 25,                                    47-02-00</t>
  </si>
  <si>
    <t>09.01.02                  09.02.01                   09.06.01
10.09.02</t>
  </si>
  <si>
    <t>«Երևանի Արմեն Հովհաննիսյանի անվան հ.194 հիմնական դպրոց» ՊՈԱԿ</t>
  </si>
  <si>
    <t>Նոր Արեշ 7փ, 1շ                                45-39-20</t>
  </si>
  <si>
    <t>«Երևանի Ստեփան Շահումյանի անվան հ.1 հիմնական դպրոց» ՊՈԱԿ</t>
  </si>
  <si>
    <t xml:space="preserve"> Մաշտոցի պող. 33 հեռ. 
53-32-23, 53-15-1</t>
  </si>
  <si>
    <t xml:space="preserve">09.01.01                    09.01.02                      09.02.01
09.06.01
10.09.02      </t>
  </si>
  <si>
    <t>«Երևանի Խ.Աբովյանի անվան հ.2 հիմնական դպրոց» ՊՈԱԿ</t>
  </si>
  <si>
    <t>Իսահակյան 30,                   58-38-68</t>
  </si>
  <si>
    <t>«Երևանի Լ.Շանթի անվան հ.4 հիմնական դպրոց» ՊՈԱԿ</t>
  </si>
  <si>
    <t>Ալ.Մանուկյան 3,                                          55-27-71</t>
  </si>
  <si>
    <t>«Երևանի Մ.Իշխանի անվան հ.5 հիմնական դպրոց» ՊՈԱԿ</t>
  </si>
  <si>
    <t>Փ. Բուզանդի 107, 
53-36-61</t>
  </si>
  <si>
    <t>09.01.02                     09.02.01                    09.06.01
10.09.02</t>
  </si>
  <si>
    <t>«Երևանի Վ.Վ.Մայակովսկու անվան հ.7 հիմնական դպրոց» ՊՈԱԿ</t>
  </si>
  <si>
    <t>Գր.Լուսավորիչ 7,                                         52-46-21</t>
  </si>
  <si>
    <t>09.01.02                   09.02.01                   09.06.07
10.09.02</t>
  </si>
  <si>
    <t>«Երևանի Ալ.Պուշկինի անվան հ.8 հիմնական դպրոց» ՊՈԱԿ</t>
  </si>
  <si>
    <t>Մոսկովյան 17,
 56-49-31</t>
  </si>
  <si>
    <t>«Երևանի Խրիմյան Հայրիկի անվան հ.10 հիմնական դպրոց» ՊՈԱԿ</t>
  </si>
  <si>
    <t>ք.Երևան, Չարենցի 75,
 55-97-71, 55-23-25</t>
  </si>
  <si>
    <t>09.01.02                           09.02.01                      09.06.01
10.09.02</t>
  </si>
  <si>
    <t>«Երևանի Է.Թելմանի անվան հ.13 հիմնական դպրոց» ՊՈԱԿ</t>
  </si>
  <si>
    <t>Արշակունյաց -20,
52-56-63</t>
  </si>
  <si>
    <t xml:space="preserve">09.01.01                    09.01.02                 09.02.01
09.06.01
10.09.02      </t>
  </si>
  <si>
    <t>«Երևանի Նար-Դոսի անվան հ.14 հիմնական դպրոց» ՊՈԱԿ</t>
  </si>
  <si>
    <t>Երվանդ Քոչար 12/1,                             55-07-44</t>
  </si>
  <si>
    <t>09.01.02                   09.02.01
10.09.02</t>
  </si>
  <si>
    <t>«Երևանի «Հակոբ Կոջոյան» կրթահամալիր» ՊՈԱԿ</t>
  </si>
  <si>
    <t>Մաշտոցի 2ա,                                      56-47-32</t>
  </si>
  <si>
    <t>09.01.02                     09.02.01                   09.02.02                  09.05.01                  09.06.01
10.09.02</t>
  </si>
  <si>
    <t>«Երևանի Նիկոլ Աղբալյանի անվան հ.19 հիմնական դպրոց» ՊՈԱԿ</t>
  </si>
  <si>
    <t>Վահան Տերյան  54,
 58-73-50</t>
  </si>
  <si>
    <t>«Երևանի Ջ.Կիրակոսյանի անվան  հ.20 հիմնական դպրոց» ՊՈԱԿ</t>
  </si>
  <si>
    <t>Այգեստան 9/4ա
 55-28-81, 55-01-90</t>
  </si>
  <si>
    <t>09.01.01                    09.01.02                      09.02.01                    09.06.01
10.09.02</t>
  </si>
  <si>
    <t xml:space="preserve">   -</t>
  </si>
  <si>
    <t>«Երևանի Ս.Սպանդարյանի անվան հ.24 հիմնական դպրոց» ՊՈԱԿ</t>
  </si>
  <si>
    <t>ք.Երևան,    Պարոնյան 3                                        58-47-21</t>
  </si>
  <si>
    <t>09.01.02                 09.02.01                   09.06.01
10.09.02</t>
  </si>
  <si>
    <t>3686.85քմ</t>
  </si>
  <si>
    <t>«Երևանի Միքայել Նալբանդյանի անվան հ.33 հիմնական դպրոց» ՊՈԱԿ</t>
  </si>
  <si>
    <t>ք.Երևան, Նար - Դոսի 38                           55-15-33</t>
  </si>
  <si>
    <t>«Երևանի հ.39 հիմնական դպրոց» ՊՈԱԿ</t>
  </si>
  <si>
    <t>Ծխախոտագործների 1                                 57-80-31</t>
  </si>
  <si>
    <t>«Երևանի Ա.Շավարշյանի անվան հ.40 հիմնական դպրոց» ՊՈԱԿ</t>
  </si>
  <si>
    <t>Վարդանանց 30 
55-06-43</t>
  </si>
  <si>
    <t>«Երևանի Աղասի Խանջյանի անվան հ.53 հիմնական դպրոց» ՊՈԱԿ</t>
  </si>
  <si>
    <t xml:space="preserve">ք,Երևան Տիգրան Մեծ 26,
 հեռ 582414    </t>
  </si>
  <si>
    <t>«Երևանի Ա.Չեխովի անվան հ.55 հիմնական դպրոց» ՊՈԱԿ</t>
  </si>
  <si>
    <t>Բաղրամյան 16,
 52-64-55</t>
  </si>
  <si>
    <t>09.01.02                    09.02.01                 09.06.01
10.09.02</t>
  </si>
  <si>
    <t>«Երևանի Ե.Չարենցի անվան հ.67 հիմնական դպրոց» ՊՈԱԿ</t>
  </si>
  <si>
    <t>ք.Երևան  Ամիրյան  9       
53-87-80</t>
  </si>
  <si>
    <t>«Երևանի Ն.Ստեփանյանի անվան հ.71 հիմնական դպրոց» ՊՈԱԿ</t>
  </si>
  <si>
    <t>Հանրապետության 72,                          52-38-82</t>
  </si>
  <si>
    <t>09.01.02                    09.02.01
10.09.02</t>
  </si>
  <si>
    <t>«Երևանի Վ.Վաղարշյանի անվան հ.80 հիմնական դպրոց» ՊՈԱԿ</t>
  </si>
  <si>
    <t>Ք.Երևան Ծով.Իսակովի 2/1, 
58-16-01</t>
  </si>
  <si>
    <t>«Երևանի Մոնթե Մելքոնյանի անվան հ. 11 հիմնական դպրոց» ՊՈԱԿ</t>
  </si>
  <si>
    <t>ք.Երևան ՀԱ Բ2Թ                            72-02-21</t>
  </si>
  <si>
    <t>«Երևանի Դանիել Վարուժանի անվան հ.89 հիմնական դպրոց» ՊՈԱԿ</t>
  </si>
  <si>
    <t>Սեբաստիա 19, 
74-14-64</t>
  </si>
  <si>
    <t xml:space="preserve">09.01.02                     09.02.01
09.06.01
10.09.02      </t>
  </si>
  <si>
    <t>«Երևանի Վահան Զատիկյանի անվան հ.90 հիմնական դպրոց» ՊՈԱԿ</t>
  </si>
  <si>
    <t>Վանթյան 43
 77-25-36</t>
  </si>
  <si>
    <t>«Երևանի հ.91 հիմնական դպրոց» ՊՈԱԿ</t>
  </si>
  <si>
    <t>Ծերենցի 72ա, 
77-45-46</t>
  </si>
  <si>
    <t>«Երևանի Ն.Խաչատրյանի անվան հ.113 միջնակարգ դպրոց» ՊՈԱԿ</t>
  </si>
  <si>
    <t>Երևան, Հաղթանակ 6փ, 51շ,   72-30-51</t>
  </si>
  <si>
    <t xml:space="preserve">09.01.02                     09.02.01
09.02.02
09.06.01
10.09.02      </t>
  </si>
  <si>
    <t>«Երևանի հ.116 հիմնական դպրոց» ՊՈԱԿ</t>
  </si>
  <si>
    <t>Արարատյան 2զ, 
77-12-01</t>
  </si>
  <si>
    <t>«Երևանի Էդուարդ Բոյաջյանի անվան հ.121 հիմնական դպրոց» ՊՈԱԿ</t>
  </si>
  <si>
    <t>Պ. Տիչինայի 2-րդ նրբ 121                    74-15-81</t>
  </si>
  <si>
    <t>«Երևանի հ.152 հիմնական դպրոց» ՊՈԱԿ</t>
  </si>
  <si>
    <t>Արարատյան 1-ին զանգված, 72-01-20</t>
  </si>
  <si>
    <t>09.01.02                   09.02.01                  09.06.01
10.09.02</t>
  </si>
  <si>
    <t>«Երևանի Սիամանթոյի անվան հ.162 հիմնական դպրոց» ՊՈԱԿ</t>
  </si>
  <si>
    <t xml:space="preserve">ք. Երևան Անդրանիկի 4   
   72-82-10, 72-80-61                       </t>
  </si>
  <si>
    <t>«Երևանի հ.174 հիմնական դպրոց» ՊՈԱԿ</t>
  </si>
  <si>
    <t>Սվաճյան 42
 73-34-40</t>
  </si>
  <si>
    <t>«Երևանի Գ.Մահարու անվան հ.176 հիմնական դպրոց» ՊՈԱԿ</t>
  </si>
  <si>
    <t>Հովնաթան 33                     73-97-85, 72-77-42</t>
  </si>
  <si>
    <t>«Երևանի հ. 179 հիմնական դպրոց» ՊՈԱԿ</t>
  </si>
  <si>
    <t>Հարավարևմտյան Ա/3 Օհանովի 72, 72-91-10</t>
  </si>
  <si>
    <t>«Երևանի հ. 181 հիմնական դպրոց» ՊՈԱԿ</t>
  </si>
  <si>
    <t>Ա. Բաբաջանյան 4
 72-98-24, 73-57-51</t>
  </si>
  <si>
    <t xml:space="preserve">09.01.02               09.02.01
09.06.01
10.09.02      </t>
  </si>
  <si>
    <t>«Երևանի Դավիթ Հովսեփյանի անվան հ.191 հիմնական դպրոց» ՊՈԱԿ</t>
  </si>
  <si>
    <t>Հ/Ա Բ-3 թաղ. Անդրանիկի 73 
74-85-12</t>
  </si>
  <si>
    <t>«Երևանի Յոհաննես Լեփսիուսի անվան հ.88 հիմնական դպրոց» ՊՈԱԿ</t>
  </si>
  <si>
    <t>Կարախանյան 11
 66-73-00</t>
  </si>
  <si>
    <t>09.01.02                   09.02.01                09.06.01
10.09.02</t>
  </si>
  <si>
    <t>«Երևանի «Վարդանանց ասպետներ»  հ.106 հիմնական դպրոց» ՊՈԱԿ</t>
  </si>
  <si>
    <t>Նոր Նորքի 1-ին զ. Նանսենի 11, 63-25-60</t>
  </si>
  <si>
    <t>«Երևանի Գ.Ադդարյանի անվան հ.133 հիմնական դպրոց» ՊՈԱԿ</t>
  </si>
  <si>
    <t>Նոր Նորքի 2-րդ զ. Մոլդովական 35                         67-49-00</t>
  </si>
  <si>
    <t>«Երևանի հ.134 հիմնական դպրոց» ՊՈԱԿ</t>
  </si>
  <si>
    <t>Նոր Նորքի 1-ին զ. Նանսենի 14, 63-48-00</t>
  </si>
  <si>
    <t>09.01.02                  09.02.01
10.09.02</t>
  </si>
  <si>
    <t>«Երևանի Գագիկ Ստեփանյանի անվան հ.135 հիմնական դպրոց» ՊՈԱԿ</t>
  </si>
  <si>
    <t xml:space="preserve"> Նոր Նորքի 2-րդ զանգվ. Ստեփանյան 5  
63-25-80, 63-31-80</t>
  </si>
  <si>
    <t>«Երևանի Գր.Բաղյանի անվան հ.141 հիմնական դպրոց» ՊՈԱԿ</t>
  </si>
  <si>
    <t>Գյուլիքևխյան 27                          63-34-01</t>
  </si>
  <si>
    <t>«Երևանի Մ.Խորենացու անվան հ.143 հիմնական դպրոց» ՊՈԱԿ</t>
  </si>
  <si>
    <t>Նոր Նորք 3-րդ զանգված,  Բաղյան-5, 
63-31-70</t>
  </si>
  <si>
    <t>«Երևանի Ֆրիտյոֆ Նանսենի անվան  հ.150 հիմնական դպրոց» ՊՈԱԿ</t>
  </si>
  <si>
    <t>Նոր Նորք 4-րդ  զ, Բակունցի 6, 64-50-00</t>
  </si>
  <si>
    <t>«Երևանի հ.163 հիմնական դպրոց» ՊՈԱԿ</t>
  </si>
  <si>
    <t>Գյուրջյան 13, 
66-01-04</t>
  </si>
  <si>
    <t>09.01.02                    09.02.01                09.06.01
10.09.02</t>
  </si>
  <si>
    <t>«Երևանի Ն.Սաֆարյանի անվան հ.164 հիմնական դպրոց» ՊՈԱԿ</t>
  </si>
  <si>
    <t xml:space="preserve">Ներ Նորքի                            2-րդ զ. Թոթովենցի 7
 62-95-80 </t>
  </si>
  <si>
    <t>«Երևանի Ա.Միկոյանի անվան հ.166 հիմնական դպրոց» ՊՈԱԿ</t>
  </si>
  <si>
    <t>Նոր Նորքի                           5-րդ զ/ծ, Մառի 8  
64-90-29</t>
  </si>
  <si>
    <t>8812,6ք/մ</t>
  </si>
  <si>
    <t>«Երևանի հ.186 հիմնական դպրոց» ՊՈԱԿ</t>
  </si>
  <si>
    <t>Նոր Նորքի 8-րդ զ/ծ,                                   66-70-86</t>
  </si>
  <si>
    <t xml:space="preserve">09.01.01
09.01.02                    09.02.01
09.06.01
10.09.02      </t>
  </si>
  <si>
    <t>«Երևանի հ.187 միջնակարգ դպրոց» ՊՈԱԿ</t>
  </si>
  <si>
    <t>Ջրվեժ ՙՄայակ՚ թաղամաս 30/1, 64-45-21</t>
  </si>
  <si>
    <t xml:space="preserve">09.01.02                         09.02.01                     09.02.02
09.06.01
10.09.02      </t>
  </si>
  <si>
    <t>«Երևանի հ.197 հիմնական դպրոց» ՊՈԱԿ</t>
  </si>
  <si>
    <t>Նոր Նորքի 9-րդ.զանգված Վիլնյուսի 59/5, 66-64-50</t>
  </si>
  <si>
    <t>09.01.02                      09.02.01                      09.06.01
10.09.02</t>
  </si>
  <si>
    <t>«Երևանի Հրանտ Մաթևոսյանի անվան հիմնական դպրոց» ՊՈԱԿ</t>
  </si>
  <si>
    <t>Նոր Նորքի 2 զանգված, Դավիթ Մալյան 24,                    61-04-60</t>
  </si>
  <si>
    <t>09.01.02                           09.02.01                   09.06.01
10.09.02</t>
  </si>
  <si>
    <t>«Երևանի Արմենակ Արմենակյանի անվան հ.26 հիմնական դպրոց» ՊՈԱԿ</t>
  </si>
  <si>
    <t>Նորք 5փ, 51շ 
65-01-06</t>
  </si>
  <si>
    <t>09.01.02                      09.02.01                  09.06.01
10.09.02</t>
  </si>
  <si>
    <t>«Երևանի Արգիշտի Առաջինի անվան հ.61 հիմնական դպրոց» ՊՈԱԿ</t>
  </si>
  <si>
    <t>Հովսեփյան 91
 65-36-21</t>
  </si>
  <si>
    <t>09.01.02                     09.02.01                      09.06.01
10.09.02</t>
  </si>
  <si>
    <t>«Երևանի հ.157 հիմնական դպրոց» ՊՈԱԿ</t>
  </si>
  <si>
    <t>ք.Երևան, Նորք 11փ, 62շ                        65-157-86</t>
  </si>
  <si>
    <t xml:space="preserve">«Երևանի Ղ.Ալիշանի անվան հ.95 միջնակարգ դպրոց» ՊՈԱԿ  </t>
  </si>
  <si>
    <t>Նուբարաշեն 13փ 2տ                                                                                                                    47-60-41</t>
  </si>
  <si>
    <t xml:space="preserve">09.01.02                        09.02.01
09.02.02
09.06.01
10.09.02      </t>
  </si>
  <si>
    <t xml:space="preserve">«Երևանի հ.175 միջնակարգ դպրոց» ՊՈԱԿ   </t>
  </si>
  <si>
    <t>Նուբարաշեն 11փ                                47-65-40</t>
  </si>
  <si>
    <t xml:space="preserve">09.01.01
09.01.02  
09.02.01
09.02.02
09.06.01
10.09.02      </t>
  </si>
  <si>
    <t>«Երևանի Վիկտոր Համբարձումյանի անվան հ.12 հիմնական դպրոց» ՊՈԱԿ</t>
  </si>
  <si>
    <t>Գ.  Նժդեհի  11                                                       44-06-01</t>
  </si>
  <si>
    <t>09.01.02                           09.02.01                     09.06.01
10.09.02</t>
  </si>
  <si>
    <t>«Երևանի Մուրացանի անվան հ.18 հիմնական դպրոց» ՊՈԱԿ</t>
  </si>
  <si>
    <t>Բագրատունյանց 32
  48-39-71, 48-05-30</t>
  </si>
  <si>
    <t>09.01.02                      09.02.01                    09.06.01
10.09.02</t>
  </si>
  <si>
    <t>«Երևանի Դ.Դեմիրճյանի անվան հ.27 հիմնական դպրոց» ՊՈԱԿ</t>
  </si>
  <si>
    <t>Արտաշիսյան 52,                       42-05-73</t>
  </si>
  <si>
    <t>09.01.02                     09.02.01
10.09.02</t>
  </si>
  <si>
    <t>«Երևանի հ.31 հիմնական դպրոց» ՊՈԱԿ</t>
  </si>
  <si>
    <t>Հ. Հովսեփյան 2, 
42-01-50</t>
  </si>
  <si>
    <t xml:space="preserve">09.01.01                      09.01.02                     09.02.01
09.06.01
10.09.02      </t>
  </si>
  <si>
    <t>3135.8ք/մ</t>
  </si>
  <si>
    <t>227.6ք/մ</t>
  </si>
  <si>
    <t>«Երևանի Հովհ.Թումանյանի անվան հ.32 հիմնական դպրոց» ՊՈԱԿ</t>
  </si>
  <si>
    <t>Սևանի 132
  44-02-60</t>
  </si>
  <si>
    <t>«Երևանի Վ.Գ.Բելինսկու անվան հ.38 հիմնական դպրոց» ՊՈԱԿ</t>
  </si>
  <si>
    <t>Գ.Նժդեհի 38
 44-00-66</t>
  </si>
  <si>
    <t>09.01.02                           09.02.01                09.06.01
10.09.02</t>
  </si>
  <si>
    <t>«Երևանի հ.50 հիմնական դպրոց» ՊՈԱԿ</t>
  </si>
  <si>
    <t>Շևչենկո 34/1
 44-33-02</t>
  </si>
  <si>
    <t>«Երևանի Հովհաննես Հովհաննիսյանի անվան հ.52 հիմնական դպրոց» ՊՈԱԿ</t>
  </si>
  <si>
    <t>Երևան Շիրակի 3 
42-06-42, 42-37-61</t>
  </si>
  <si>
    <t>«Երևանի Ալ.Մյասնիկյանի անվան հ.66 հիմնական դպրոց» ՊՈԱԿ</t>
  </si>
  <si>
    <t>Բագրատունյաց 9                             42-08-33</t>
  </si>
  <si>
    <t xml:space="preserve">09.01.01                          09.01.02                      09.02.01
09.06.01
10.09.02      </t>
  </si>
  <si>
    <t>«Երևանի Ա.Դ.Սախարովի անվան հ.69 հիմնական դպրոց» ՊՈԱԿ</t>
  </si>
  <si>
    <t xml:space="preserve"> Արարատյան 26, 
46-20-31</t>
  </si>
  <si>
    <t>«Երևանի Հ.Ավետիսյանի անվան հ.74 հիմնական դպրոց» ՊՈԱԿ</t>
  </si>
  <si>
    <t>Բագրատունյաց 23                                42-11-00</t>
  </si>
  <si>
    <t>«Երևանի հ.75 հիմնական դպրոց» ՊՈԱԿ</t>
  </si>
  <si>
    <t>Ն/Շենգավիթ 12 փողոց 
13 շենք 48-88-90</t>
  </si>
  <si>
    <t>«Երևանի Մովսես Ջամբազյանի անվան հ.79 հիմնական դպրոց» ՊՈԱԿ</t>
  </si>
  <si>
    <t>Հ. Հովհաննիսյան 30,                         46-34-20</t>
  </si>
  <si>
    <t>«Երևանի Մ. Սարյանի անվան հ.86 հիմնական դպրոց» ՊՈԱԿ</t>
  </si>
  <si>
    <t>Բագրատունյաց 45                 48-39-60, 48-39-80</t>
  </si>
  <si>
    <t>09.01.02                        09.02.01                         09.06.01
10.09.02</t>
  </si>
  <si>
    <t>«Երևանի հ.98 հիմնական դպրոց» ՊՈԱԿ</t>
  </si>
  <si>
    <t>Նորագավիթ 1փ.97 շենք                   48-59-67</t>
  </si>
  <si>
    <t>09.01.02                        09.02.01                      09.06.01
10.09.02</t>
  </si>
  <si>
    <t>«Երևանի հ.99 հիմնական դպրոց» ՊՈԱԿ</t>
  </si>
  <si>
    <t>Ն. Չարբախ 3փ 1,
42-02-91</t>
  </si>
  <si>
    <t xml:space="preserve">09.01.02                      09.02.01
09.02.02
09.06.01
10.09.02      </t>
  </si>
  <si>
    <t>«Երևանի հ.110 հիմնական դպրոց» ՊՈԱԿ</t>
  </si>
  <si>
    <t>Ս. Տարոնցի 11_x000D_
48-21-62</t>
  </si>
  <si>
    <t>3586 ք/մ</t>
  </si>
  <si>
    <t>11,9 ք/մ</t>
  </si>
  <si>
    <t>«Երևանի Գրիգոր Նարեկացու անվան հ.137 հիմնական դպրոց» ՊՈԱԿ</t>
  </si>
  <si>
    <t>Ս.Տարոնցի 17
48-66-01</t>
  </si>
  <si>
    <t>09.01.02                      09.02.01                       09.06.01
10.09.02</t>
  </si>
  <si>
    <t>«Երևանի հ.140 հիմնական դպրոց» ՊՈԱԿ</t>
  </si>
  <si>
    <t>Նորագավիթ 1փ-99 շենք                                48-13-91</t>
  </si>
  <si>
    <t>«Երևանի հ.144 հիմնական դպրոց» ՊՈԱԿ</t>
  </si>
  <si>
    <t>Վերին Շենգավիթ 2փ, 9շ                                         44-33-61</t>
  </si>
  <si>
    <t>09.01.02                    09.02.01                    09.06..01
10.09.02</t>
  </si>
  <si>
    <t>«Երևանի հ.154 հիմնական դպրոց» ՊՈԱԿ</t>
  </si>
  <si>
    <t>Ֆրունզե 4                                         44-73-02</t>
  </si>
  <si>
    <t>«Երևանի ՄովսեսԳորգիսյանի անվան հ.158 հիմնական դպրոց» ՊՈԱԿ</t>
  </si>
  <si>
    <t>Շիրակի 2, նրբ. 5                                             46-04-14</t>
  </si>
  <si>
    <t>09.01.02                     09.02.01                     09.06.01
10.09.02</t>
  </si>
  <si>
    <t>«Երևանի Գարեգին Նժդեհի անվան հ.161 հիմնական դպրոց» ՊՈԱԿ</t>
  </si>
  <si>
    <t>Բագրատունյաց 32/1                               48-76-60</t>
  </si>
  <si>
    <t>«Երևանի Հովհ.Շիրազի անվան հ.169 հիմնական դպրոց» ՊՈԱԿ</t>
  </si>
  <si>
    <t>Աէրացիա Շիրակի 5րդ նրբ., 19 շ.,  46-07-81</t>
  </si>
  <si>
    <t>«Երևանի Վահագն Վարդեւանյանի անվան հ.173 հիմնական դպրոց» ՊՈԱԿ</t>
  </si>
  <si>
    <t>Հ. Հովսեփյան 4, 42-173-12</t>
  </si>
  <si>
    <t>«Երևանի Հրանտ Դինքի անվան հ.44 հիմնական դպրոց» ՊՈԱԿ</t>
  </si>
  <si>
    <t>Մ.Ավետիսյան 89
24-19-41, 24-11-39</t>
  </si>
  <si>
    <t>«Երևանի Մ.Մանուշյանի անվան հ.48 հիմնական դպրոց» ՊՈԱԿ</t>
  </si>
  <si>
    <t>Դրոյի 11, 
 24-01-70</t>
  </si>
  <si>
    <t>«Երևանի Հակոբ Պարոնյանի անվան հ.59 հիմնական դպրոց» ՊՈԱԿ</t>
  </si>
  <si>
    <t>Վարշավյան 45
 20-72-79</t>
  </si>
  <si>
    <t xml:space="preserve">09.01.01                       09.01.02                   09.02.01
09.06.01
10.09.02      </t>
  </si>
  <si>
    <t>«Երևանի Խ.Աբովյանի անվան հ.84 հիմնական դպրոց» ՊՈԱԿ</t>
  </si>
  <si>
    <t>Քանաքեռ 14 փողոց_x000D_ 1 տուն 
28-35-91</t>
  </si>
  <si>
    <t>«Երևանի Սամվել Շահմուրադյանի անվան  հ.85 հիմնական դպրոց» ՊՈԱԿ</t>
  </si>
  <si>
    <t xml:space="preserve"> Ծարավ Աղբյուրի 21                    28-77-27</t>
  </si>
  <si>
    <t>«Երևանի Կոստան Զարյանի անվան հ.117 հիմնական դպրոց» ՊՈԱԿ</t>
  </si>
  <si>
    <t>Քանաքեռ Ֆանարջյան 15, 
 28-76-97</t>
  </si>
  <si>
    <t>09.01.02                        09.02.01                   09.06.01
10.09.02</t>
  </si>
  <si>
    <t>6066.5</t>
  </si>
  <si>
    <t>«Երևանի Սմբատ Բյուրատի անվան հ.125 հիմնական դպրոց» ՊՈԱԿ</t>
  </si>
  <si>
    <t>Պ.Սևակի 89 
  24-55-42</t>
  </si>
  <si>
    <t>«Երևանի հ.136 հիմնական դպրոց» ՊՈԱԿ</t>
  </si>
  <si>
    <t>Լեփսիուսի 6,
 24-08-46</t>
  </si>
  <si>
    <t>«Երևանի Ռոբերտ Աբաջյանի անվան հ.147 հիմնական դպրոց» ՊՈԱԿ</t>
  </si>
  <si>
    <t>Կ. Ուլնեցու 1
 24-50-20</t>
  </si>
  <si>
    <t>Ը Ն Դ Ա Մ Ե Ն Ը</t>
  </si>
  <si>
    <t>X</t>
  </si>
  <si>
    <t>«Աշտարակի Ն.Աշտարակեցու թիվ 1 -ին դպրոց» ՊՈԱԿ</t>
  </si>
  <si>
    <t>ք.  Աշտարակ</t>
  </si>
  <si>
    <t>հանրակրթություն</t>
  </si>
  <si>
    <t>«Պ.Պռոշյանի անվ.թիվ 3-րդ  հ/դ» ՊՈԱԿ</t>
  </si>
  <si>
    <t>«Գր.Ղափանցյանի անվ. թիվ 4-րդ հ/դ » ՊՈԱԿ</t>
  </si>
  <si>
    <t>«Վ.Պետրոսյանի անվան հ/դ» ՊՈԱԿ</t>
  </si>
  <si>
    <t>«Մուղնու հ/դ» ՊՈԱԿ</t>
  </si>
  <si>
    <t>«Բյուրականի մ/դ» ՊՈԱԿ</t>
  </si>
  <si>
    <t>գ.  Բյուրական</t>
  </si>
  <si>
    <t>«Կարբիի մ/դ» ՊՈԱԿ</t>
  </si>
  <si>
    <t>գ. Կարբի</t>
  </si>
  <si>
    <t>«Օշականի մ/դ» ՊՈԱԿ</t>
  </si>
  <si>
    <t>գ. Օշական</t>
  </si>
  <si>
    <t>«Ոսկեվազի մ/դ» ՊՈԱԿ</t>
  </si>
  <si>
    <t>գ. Ոսկեվազ</t>
  </si>
  <si>
    <t>«Կոշի մ/դ» ՊՈԱԿ</t>
  </si>
  <si>
    <t>գ. Կոշ</t>
  </si>
  <si>
    <t>«ՈՒջանի մ/դ» ՊՈԱԿ</t>
  </si>
  <si>
    <t>գ. ՈՒջան</t>
  </si>
  <si>
    <t>«Օհանավանի մ/դ» ՊՈԱԿ</t>
  </si>
  <si>
    <t>գ. Օհանավան</t>
  </si>
  <si>
    <t>«Փարպիի մ/դ» ՊՈԱԿ</t>
  </si>
  <si>
    <t>Գ. Փարպի</t>
  </si>
  <si>
    <t>«Սասունիկի մ/դ» ՊՈԱԿ</t>
  </si>
  <si>
    <t>գ. Սասունիկ</t>
  </si>
  <si>
    <t>«Ագարակի մ/դ» ՊՈԱԿ</t>
  </si>
  <si>
    <t>գ. Ագարակ</t>
  </si>
  <si>
    <t>«Աղձքի մ/դ» ՊՈԱԿ</t>
  </si>
  <si>
    <t>գ. Աղձք</t>
  </si>
  <si>
    <t>«Նոր -Եդեսիայի մ/դ» ՊՈԱԿ</t>
  </si>
  <si>
    <t>գ. Նոր-Եդիսիա</t>
  </si>
  <si>
    <t>«ՈՒշիի մ/դ» ՊՈԱԿ</t>
  </si>
  <si>
    <t>գ. ՈՒշի</t>
  </si>
  <si>
    <t>«Արուճի մ/դ» ՊՈԱԿ</t>
  </si>
  <si>
    <t>գ. Արուճ</t>
  </si>
  <si>
    <t>«Արագածոտնի մ/դ» ՊՈԱԿ</t>
  </si>
  <si>
    <t>գ. Արագածոտն</t>
  </si>
  <si>
    <t>«Նոր-Ամանոսի մ/դ» ՊՈԱԿ</t>
  </si>
  <si>
    <t>գ. Նոր-Ամանոս</t>
  </si>
  <si>
    <t>«Բազմաղբյուրի մ/դ» ՊՈԱԿ</t>
  </si>
  <si>
    <t>Գ. Բազմաղբյուր</t>
  </si>
  <si>
    <t>«Ոսկեհատի մ/դ» ՊՈԱԿ</t>
  </si>
  <si>
    <t xml:space="preserve">Գ. Ոսկեհատ </t>
  </si>
  <si>
    <t>«Ավանի մ/դ» ՊՈԱԿ</t>
  </si>
  <si>
    <t>գ. Ավան</t>
  </si>
  <si>
    <t>«Արտաշավանի մ/դ» ՊՈԱԿ</t>
  </si>
  <si>
    <t>գ. Արտաշավան</t>
  </si>
  <si>
    <t>«Կարինի մ/դ» ՊՈԱԿ</t>
  </si>
  <si>
    <t>գ. Կարին</t>
  </si>
  <si>
    <t>«Օրգովի մ/դ» ՊՈԱԿ</t>
  </si>
  <si>
    <t>գ. Օրգով</t>
  </si>
  <si>
    <t>«Ղազարավանի մ/դ» ՊՈԱԿ</t>
  </si>
  <si>
    <t>գ. Ղազարավան</t>
  </si>
  <si>
    <t>«Լեռնարոտի մ/դ» ՊՈԱԿ</t>
  </si>
  <si>
    <t>գ. Լեռնարոտ</t>
  </si>
  <si>
    <t>«Անտառուտի մ/դ» ՊՈԱԿ</t>
  </si>
  <si>
    <t>գ. Անտառուտ</t>
  </si>
  <si>
    <t>«Շամիրամի հ/դ» ՊՈԱԿ</t>
  </si>
  <si>
    <t>գ. Շամիրամ</t>
  </si>
  <si>
    <t>«Օշականի հ/դ» ՊՈԱԿ</t>
  </si>
  <si>
    <t>«Ապարանի թիվ 1 հ/դ» ՊՈԱԿ</t>
  </si>
  <si>
    <t>ք.  Ապարան</t>
  </si>
  <si>
    <t>«Ապարանի թիվ 2 հ/դ» ՊՈԱԿ</t>
  </si>
  <si>
    <t>«Արագածի  թիվ 1 մ/դ» ՊՈԱԿ</t>
  </si>
  <si>
    <t>գ. Արագած</t>
  </si>
  <si>
    <t>«Արագածի  թիվ 2 մ/դ» ՊՈԱԿ</t>
  </si>
  <si>
    <t>«Շենավանի մ/դ» ՊՈԱԿ</t>
  </si>
  <si>
    <t>գ. Շենավան</t>
  </si>
  <si>
    <t>«Քուչակի մ/դ» ՊՈԱԿ</t>
  </si>
  <si>
    <t>գ. Քուչակ</t>
  </si>
  <si>
    <t>«Լուսագյուղի մ/դ» ՊՈԱԿ</t>
  </si>
  <si>
    <t>գ. Լուսագյուղ</t>
  </si>
  <si>
    <t>«Հարթավանի մ/դ» ՊՈԱԿ</t>
  </si>
  <si>
    <t>գ. Հարթավան</t>
  </si>
  <si>
    <t>«Վարդենիսի մ/դ» ՊՈԱԿ</t>
  </si>
  <si>
    <t>գ. Վարդենիս</t>
  </si>
  <si>
    <t>«Վարդենուտի մ/դ» ՊՈԱԿ</t>
  </si>
  <si>
    <t>գ. Վարդենուտ</t>
  </si>
  <si>
    <t>«Նիգավանի մ/դ» ՊՈԱԿ</t>
  </si>
  <si>
    <t>գ. Նիգավան</t>
  </si>
  <si>
    <t>«Կայքի մ/դ» ՊՈԱԿ</t>
  </si>
  <si>
    <t>գ. Կայք</t>
  </si>
  <si>
    <t>«Ծաղկաշենի մ/դ» ՊՈԱԿ</t>
  </si>
  <si>
    <t>գ. Ծաղկաշեն</t>
  </si>
  <si>
    <t>«Ձորագլխի մ/դ» ՊՈԱԿ</t>
  </si>
  <si>
    <t>գ. Ձորագլուխ</t>
  </si>
  <si>
    <t>«Երնջատափի մ/դ» ՊՈԱԿ</t>
  </si>
  <si>
    <t>գ. Երնջատափ</t>
  </si>
  <si>
    <t>«Սարալանջի հ/դ» ՊՈԱԿ</t>
  </si>
  <si>
    <t>գ. Սարալանջ</t>
  </si>
  <si>
    <t>«Թթուջուր հ/դ» ՊՈԱԿ</t>
  </si>
  <si>
    <t>գ. Թթուջուր</t>
  </si>
  <si>
    <t>«Եղիպատրուշի մ/դ» ՊՈԱԿ</t>
  </si>
  <si>
    <t>գ. Եղիպատրուշ</t>
  </si>
  <si>
    <t>«Ափնայի մ/դ» ՊՈԱԿ</t>
  </si>
  <si>
    <t xml:space="preserve">գ. Ափնա </t>
  </si>
  <si>
    <t>«Արայի հ/դ» ՊՈԱԿ</t>
  </si>
  <si>
    <t>գ. Արայի</t>
  </si>
  <si>
    <t>«Չքնաղի հ/դ» ՊՈԱԿ</t>
  </si>
  <si>
    <t>գ. Չքնաղ</t>
  </si>
  <si>
    <t>«Ծաղկահովիտի մ/դ» ՊՈԱԿ</t>
  </si>
  <si>
    <t>գ. Ծաղկահովիտ</t>
  </si>
  <si>
    <t>«Հնաբերդի մ/դ» ՊՈԱԿ</t>
  </si>
  <si>
    <t>գ. Հնաբերդ</t>
  </si>
  <si>
    <t>«Նորաշենի մ/դ» ՊՈԱԿ</t>
  </si>
  <si>
    <t>գ. Նորաշեն</t>
  </si>
  <si>
    <t>«Գեղաձորի մ/դ» ՊՈԱԿ</t>
  </si>
  <si>
    <t>գ. Գեղաձոր</t>
  </si>
  <si>
    <t>«Մելիքգյուղի մ/դ» ՊՈԱԿ</t>
  </si>
  <si>
    <t>գ. Մելիքգյուղ</t>
  </si>
  <si>
    <t>«Բերքառատի մ/դ» ՊՈԱԿ</t>
  </si>
  <si>
    <t>գ. Բերքառատ</t>
  </si>
  <si>
    <t>«Գեղադիրի մ/դ» ՊՈԱԿ</t>
  </si>
  <si>
    <t>գ. Գեղադիր</t>
  </si>
  <si>
    <t>«Գեղարոտի մ/դ» ՊՈԱԿ</t>
  </si>
  <si>
    <t>գ. Գեղարոտ</t>
  </si>
  <si>
    <t>«Վարդաբլուրի մ/դ» ՊՈԱԿ</t>
  </si>
  <si>
    <t>գ. Վարդաբլուր</t>
  </si>
  <si>
    <t>«Լեռնապարի մ/դ» ՊՈԱԿ</t>
  </si>
  <si>
    <t>գ. Լեռնապար</t>
  </si>
  <si>
    <t>«Ալագյազի մ/դ» ՊՈԱԿ</t>
  </si>
  <si>
    <t>գ. Ալագյազ</t>
  </si>
  <si>
    <t>«Ծիլքարի մ/դ» ՊՈԱԿ</t>
  </si>
  <si>
    <t>գ. Ծիլքար</t>
  </si>
  <si>
    <t>«Ճարճակիսի մ/դ» ՊՈԱԿ</t>
  </si>
  <si>
    <t>գ. Ճարճակիս</t>
  </si>
  <si>
    <t>«Ռյա-Թազայի մ/դ» ՊՈԱԿ</t>
  </si>
  <si>
    <t>գ. Ռյա-Թազա</t>
  </si>
  <si>
    <t>«Սիփանի մ/դ» ՊՈԱԿ</t>
  </si>
  <si>
    <t>գ. Սիփան</t>
  </si>
  <si>
    <t>«Կանիաշիրի հ/դ» ՊՈԱԿ</t>
  </si>
  <si>
    <t>գ. Կանիաշիր</t>
  </si>
  <si>
    <t>«Սադունցի հ/դ» ՊՈԱԿ</t>
  </si>
  <si>
    <t>գ. Սադունց</t>
  </si>
  <si>
    <t>«Շենկանի հ/դ» ՊՈԱԿ</t>
  </si>
  <si>
    <t>գ. Շենկանի</t>
  </si>
  <si>
    <t>«Ավշենի հ/դ» ՊՈԱԿ</t>
  </si>
  <si>
    <t>գ. Ավշեն</t>
  </si>
  <si>
    <t>«Ջամշլուի մ/դ» ՊՈԱԿ</t>
  </si>
  <si>
    <t>գ. Ջամշլու</t>
  </si>
  <si>
    <t>«Միջնատուն հ/դ» ՊՈԱԿ</t>
  </si>
  <si>
    <t>գ. Միջնատուն</t>
  </si>
  <si>
    <t>«Միրաքի հ/դ» ՊՈԱԿ</t>
  </si>
  <si>
    <t>գ. Միրաք</t>
  </si>
  <si>
    <t>«Թալինի թիվ 1 հ/դ» ՊՈԱԿ</t>
  </si>
  <si>
    <t>ք. Թալին</t>
  </si>
  <si>
    <t>«Թալինի թիվ 2 հ/դ» ՊՈԱԿ</t>
  </si>
  <si>
    <t>«Արագածավանի թիվ 1 մ/դ» ՊՈԱԿ</t>
  </si>
  <si>
    <t>գ. Արագածավան</t>
  </si>
  <si>
    <t>«Արագածավանի թիվ 2 մ/դ» ՊՈԱԿ</t>
  </si>
  <si>
    <t>«Մաստարայի մ/դ» ՊՈԱԿ</t>
  </si>
  <si>
    <t>գ. Մաստարա</t>
  </si>
  <si>
    <t>«Արտենիի մ/դ» ՊՈԱԿ</t>
  </si>
  <si>
    <t>գ. Արտենի</t>
  </si>
  <si>
    <t>«Արտենիի հ/դ» ՊՈԱԿ</t>
  </si>
  <si>
    <t>«Կաթնաղբյուրի մ/դ» ՊՈԱԿ</t>
  </si>
  <si>
    <t>գ. Կաթնաղբյուր</t>
  </si>
  <si>
    <t>«Ն.Բազմաբերդի մ/դ» ՊՈԱԿ</t>
  </si>
  <si>
    <t>գ. Ն. Բազմաբերդ</t>
  </si>
  <si>
    <t>«Ն.Սասնաշենի մ/դ» ՊՈԱԿ</t>
  </si>
  <si>
    <t>գ. Ն. Սասնաշեն</t>
  </si>
  <si>
    <t>«Աշնակի հ/դ» ՊՈԱԿ</t>
  </si>
  <si>
    <t>գ. Աշնակ</t>
  </si>
  <si>
    <t>«Ագարակավանի մ/դ» ՊՈԱԿ</t>
  </si>
  <si>
    <t>գ. Ագարակավան</t>
  </si>
  <si>
    <t>«Կաքավաձորի մ/դ» ՊՈԱԿ</t>
  </si>
  <si>
    <t>գ. Կաքավաձոր</t>
  </si>
  <si>
    <t>«Թաթուլի մ/դ» ՊՈԱԿ</t>
  </si>
  <si>
    <t>գ. Թաթուլ</t>
  </si>
  <si>
    <t>«Ակունքի մ/դ» ՊՈԱԿ</t>
  </si>
  <si>
    <t>գ. Ակունք</t>
  </si>
  <si>
    <t>«Դավթաշենի մ/դ» ՊՈԱԿ</t>
  </si>
  <si>
    <t>գ. Դավթաշեն</t>
  </si>
  <si>
    <t>«Զարինջայի մ/դ» ՊՈԱԿ</t>
  </si>
  <si>
    <t>գ. Զարինջա</t>
  </si>
  <si>
    <t>«Իրինդի մ/դ» ՊՈԱԿ</t>
  </si>
  <si>
    <t>գ. Իրինդ</t>
  </si>
  <si>
    <t>«Կարմրաշենի մ/դ» ՊՈԱԿ</t>
  </si>
  <si>
    <t>«Նոր Արթիկի մ/դ» ՊՈԱԿ</t>
  </si>
  <si>
    <t>գ. Նոր Արթիկ</t>
  </si>
  <si>
    <t>«Զովասարի մ/դ» ՊՈԱԿ</t>
  </si>
  <si>
    <t>գ. Զովասար</t>
  </si>
  <si>
    <t>«Դաշտադեմի մ/դ» ՊՈԱԿ</t>
  </si>
  <si>
    <t>գ. Դաշտադեմ</t>
  </si>
  <si>
    <t>«Պարտիզակի մ/դ» ՊՈԱԿ</t>
  </si>
  <si>
    <t>գ. Պարտիզակ</t>
  </si>
  <si>
    <t>«Գառնահովիտի մ/դ» ՊՈԱԿ</t>
  </si>
  <si>
    <t>գ. Գառնահովիտ</t>
  </si>
  <si>
    <t>«Շղարշիկի մ/դ» ՊՈԱԿ</t>
  </si>
  <si>
    <t>գ. Շղարշիկ</t>
  </si>
  <si>
    <t>«Ոսկեթասի մ/դ» ՊՈԱԿ</t>
  </si>
  <si>
    <t>գ. Ոսկեթաս</t>
  </si>
  <si>
    <t>«Վ.Բազմաբերդի մ/դ» ՊՈԱԿ</t>
  </si>
  <si>
    <t>գ.Վ. Բազմաբերդ</t>
  </si>
  <si>
    <t>«Ցամաքասարի հ/դ» ՊՈԱԿ</t>
  </si>
  <si>
    <t>գ. Ցամաքասար</t>
  </si>
  <si>
    <t>«Հացաշենի հ/դ» ՊՈԱԿ</t>
  </si>
  <si>
    <t>գ. Հացաշեն</t>
  </si>
  <si>
    <t>«Եղնիկի հ/դ» ՊՈԱԿ</t>
  </si>
  <si>
    <t>գ. Եղնիկ</t>
  </si>
  <si>
    <t>«Սուսերի մ/դ» ՊՈԱԿ</t>
  </si>
  <si>
    <t>գ. Սուսեր</t>
  </si>
  <si>
    <t>«Դդմասարի հ/դ» ՊՈԱԿ</t>
  </si>
  <si>
    <t>գ. Դդմասար</t>
  </si>
  <si>
    <t>«Հակոյի հ/դ» ՊՈԱԿ</t>
  </si>
  <si>
    <t>գ. Հակո</t>
  </si>
  <si>
    <t>«Լուսակնի հ/դ» ՊՈԱԿ</t>
  </si>
  <si>
    <t>գ. Լուսակն</t>
  </si>
  <si>
    <t>«Մեծաձորի հ/դ» ՊՈԱԿ</t>
  </si>
  <si>
    <t>գ. Մեծաձոր</t>
  </si>
  <si>
    <t>«Թլիկի հ/դ» ՊՈԱԿ</t>
  </si>
  <si>
    <t>գ. Թլիկ</t>
  </si>
  <si>
    <t>«Կանչի հ/դ» ՊՈԱԿ</t>
  </si>
  <si>
    <t>գ. Կանչ</t>
  </si>
  <si>
    <t>«Օթևանի հ/դ» ՊՈԱԿ</t>
  </si>
  <si>
    <t>գ. Օթևան</t>
  </si>
  <si>
    <t>«Գետափի հ/դ» ՊՈԱԿ</t>
  </si>
  <si>
    <t>գ. Գետափ</t>
  </si>
  <si>
    <t>«Արևուտի հ/դ» ՊՈԱԿ</t>
  </si>
  <si>
    <t>գ. Արևուտ</t>
  </si>
  <si>
    <t>«Վ.Սասնաշենի հ/դ» ՊՈԱԿ</t>
  </si>
  <si>
    <t>գ. Վ.Սասնաշեն</t>
  </si>
  <si>
    <t>«Սորիկի հ/դ» ՊՈԱԿ</t>
  </si>
  <si>
    <t>գ. Սորիկ</t>
  </si>
  <si>
    <t>«Դիանի հ/դ» ՊՈԱԿ</t>
  </si>
  <si>
    <t>գ. Դիան</t>
  </si>
  <si>
    <t>«Աշտարակի մարզադպրոց» ՊՈԱԿ</t>
  </si>
  <si>
    <t>ք. Աշտարակ</t>
  </si>
  <si>
    <t xml:space="preserve">արտադպրոցական </t>
  </si>
  <si>
    <t>«Աշտարակի թիվ 1 հատուկ դպրոց» ՊՈԱԿ</t>
  </si>
  <si>
    <t>հատուկ կրթություն</t>
  </si>
  <si>
    <t>«ԱՐՏԵՆԻ Ի  » ԱԿ</t>
  </si>
  <si>
    <t>առողջապահություն</t>
  </si>
  <si>
    <t>«Գավառի N 1 հիմնական դպրոց» ՊՈԱԿ</t>
  </si>
  <si>
    <t>ք. Գավառ Դեմիրճյան 32</t>
  </si>
  <si>
    <t xml:space="preserve">Հանրակրթական ուսուցում </t>
  </si>
  <si>
    <t>«Գավառի թիվ  2  միջնակարգ դպրոց» ՊՈԱԿ</t>
  </si>
  <si>
    <t>«Գավառի թիվ  3 հիմնական դպրոց» ՊՈԱԿ</t>
  </si>
  <si>
    <t xml:space="preserve">«Գավառի N 4 հիմնական դպրոց» ՊՈԱԿ </t>
  </si>
  <si>
    <t xml:space="preserve">«Գավառի թիվ  5  հիմնական դպրոց» ՊՈԱԿ </t>
  </si>
  <si>
    <t>Հանրակրթական ուսուցում</t>
  </si>
  <si>
    <t>«Գավառի թիվ  7  միջնակարգ դպրոց» ՊՈԱԿ</t>
  </si>
  <si>
    <t>«Գավառի N 8 միջնակարգ դպրոց» ՊՈԱԿ</t>
  </si>
  <si>
    <t>ք.Գավառ,Հ.Աբրահամյան 4/6</t>
  </si>
  <si>
    <t xml:space="preserve">«Գեղարքունիքի  միջնակարգ դպրոց» ՊՈԱԿ </t>
  </si>
  <si>
    <t xml:space="preserve">Գեղարքունիք  Գ. Նժդեհի 1 հեռ. 094 100-521                                                  </t>
  </si>
  <si>
    <t>«Լանջաղբյուրի   միջնակարգ դպրոց» ՊՈԱԿ</t>
  </si>
  <si>
    <t xml:space="preserve">գ. Լանջաղբյուր  Խ. Աբովյան 23 հեռ.  094 91-54-04                                                 </t>
  </si>
  <si>
    <t>«Սարուխանի  թիվ 1 միջնակարգ դպրոց» ՊՈԱԿ</t>
  </si>
  <si>
    <t xml:space="preserve"> Սարուխան համայնք 093203500, 094688447</t>
  </si>
  <si>
    <t>«Սարուխանի  թիվ 2 միջնակարգ դպրոց» ՊՈԱԿ</t>
  </si>
  <si>
    <t>գ. Սարուխան 093856269</t>
  </si>
  <si>
    <t>«Սարուխանի  թիվ 3 միջնակարգ դպրոց» ՊՈԱԿ</t>
  </si>
  <si>
    <t>գյուղ Սարուխան</t>
  </si>
  <si>
    <t>«Գանձակի  թիվ 1   միջնակարգ դպրոց» ՊՈԱԿ</t>
  </si>
  <si>
    <t>գ. Գանձակ</t>
  </si>
  <si>
    <t>«Գանձակի  թիվ 2   միջնակարգ դպրոց» ՊՈԱԿ</t>
  </si>
  <si>
    <t>Գեղարքունիքի մարզ գ․ Գանձակ  098797811</t>
  </si>
  <si>
    <t>«Կարմիրգյուղի թիվ 1 միջնակարգ դպրոց» ՊՈԱԿ</t>
  </si>
  <si>
    <t>Կարմիրգյուղ գյուղի համայնք 077070759, 098679950</t>
  </si>
  <si>
    <t>«Կարմիրգյուղի թիվ 2  միջնակարգ դպրոց» ՊՈԱԿ</t>
  </si>
  <si>
    <t>Կարմիրգյուղ գյուղի համայնք /094206651,093866429/</t>
  </si>
  <si>
    <t>«Նորատուսի  թիվ 1 միջնակարգ դպրոց» ՊՈԱԿ</t>
  </si>
  <si>
    <t>Նորատուս գյուղի համայնք 093399073</t>
  </si>
  <si>
    <t>«Նորատուսի  թիվ  2 միջնակարգ դպրոց» ՊՈԱԿ</t>
  </si>
  <si>
    <t>Նորատուս  գյուղի համայնք 093670443, 093507283</t>
  </si>
  <si>
    <t>«Նորատուսի թիվ  3  միջնակարգ դպրոց» ՊՈԱԿ</t>
  </si>
  <si>
    <t>Գ.Նորատուս,             հեռ093-21-70-21</t>
  </si>
  <si>
    <t>«Լճափի   միջնակարգ դպրոց» ՊՈԱԿ</t>
  </si>
  <si>
    <t>Գյուղ Լճափ 098659825</t>
  </si>
  <si>
    <t>«Ծովազարդի   միջնակարգ դպրոց» ՊՈԱԿ</t>
  </si>
  <si>
    <t>գ. Ծովազարդ                          093 896-296</t>
  </si>
  <si>
    <t>«Հայրավանքի միջնակարգ դպրոց» ՊՈԱԿ</t>
  </si>
  <si>
    <t>գ. Հայրավանք Կենտրոնական փ 4</t>
  </si>
  <si>
    <t>«Ծաղկաշենի միջնակարգ դպրոց» ՊՈԱԿ</t>
  </si>
  <si>
    <t xml:space="preserve">գ.Ծաղկաշեն 093074533 </t>
  </si>
  <si>
    <t>«Սևանի թիվ  1 հիմնական դպրոց» ՊՈԱԿ</t>
  </si>
  <si>
    <t>ք.Սևան Նաիրյան 173 0261-2-24-02</t>
  </si>
  <si>
    <t xml:space="preserve">«Սևանի թիվ  2  հիմնական դպրոց» ՊՈԱԿ </t>
  </si>
  <si>
    <t>ՀՀ Գեղարքունիքի մարզ ք. Սևան, Խաղաղության 3    (0261)2-76-50</t>
  </si>
  <si>
    <t>«Սևանի թիվ  3  հիմնական դպրոց» ՊՈԱԿ</t>
  </si>
  <si>
    <t>Ք.Սևան Կ.Դեմիրճյան 21  (374)091428803              0261-2-64-27</t>
  </si>
  <si>
    <t>«Սևանի թիվ  4  հիմնական դպրոց» ՊՈԱԿ</t>
  </si>
  <si>
    <t>ք.Սևան Չարենցի 4  0261-2-41-22</t>
  </si>
  <si>
    <t>«Սևանի թիվ  5  միջնակարգ դպրոց» ՊՈԱԿ</t>
  </si>
  <si>
    <t>ք.Սևան Ազատության 63  հեռ. 091-991-016</t>
  </si>
  <si>
    <t>«Սևանի թիվ  6  միջնակարգ դպրոց» ՊՈԱԿ</t>
  </si>
  <si>
    <t>ք.Սևան հեռ. (0261)-2-47-32</t>
  </si>
  <si>
    <t>«Դդմաշեն  միջնակարգ դպրոց» ՊՈԱԿ</t>
  </si>
  <si>
    <t xml:space="preserve">գյուղ Դդմաշեն 1-ին փողոց 38 շենք հեռ․098-99-63-51                                                           </t>
  </si>
  <si>
    <t>«Զովաբերի  միջնակարգ դպրոց» ՊՈԱԿ.</t>
  </si>
  <si>
    <t>ՀՀ Գեղարքունիքի մարզ գյուղ Զովաբեր 1-ին փ 16շ  /077/ 887-125</t>
  </si>
  <si>
    <t>«Գեղամավանի  միջնակարգ դպրոց» ՊՈԱԿ</t>
  </si>
  <si>
    <t>գ.Գեղամավան 1-ին փ.1-ին նրբ. Շենք18 հեռ․099-71-23-74</t>
  </si>
  <si>
    <t>«Վարսերի  միջնակարգ դպրոց» ՊՈԱԿ</t>
  </si>
  <si>
    <t>Գ․ Վարսեր 7-րդ փողոց, շենք 10, +374 261 27009</t>
  </si>
  <si>
    <t xml:space="preserve">«Գագարինի  միջնակարգ դպրոց» ՊՈԱԿ. </t>
  </si>
  <si>
    <t>գ. Գագարին, Պիոներների 1, 094040611</t>
  </si>
  <si>
    <t>«Լճաշենի   միջնակարգ դպրոց» ՊՈԱԿ</t>
  </si>
  <si>
    <t>Գ․ Լճաշեն, 24փ, 1-ին նրբ. շ.3 094-66-76-25</t>
  </si>
  <si>
    <t>«Չկալովկայի  միջնակարգ դպրոց» ՊՈԱԿ</t>
  </si>
  <si>
    <t>գյուղ Չկալովկա 09127-74-85</t>
  </si>
  <si>
    <t>«Ծովագյուղի  միջնակարգ դպրոց» ՊՈԱԿ</t>
  </si>
  <si>
    <t>Գեղարքունիքի մարզ, գ. Ծովագյուղ 077253522</t>
  </si>
  <si>
    <t>«Նորաշենի  հիմնական դպրոց» ՊՈԱԿ</t>
  </si>
  <si>
    <t xml:space="preserve">գյուղ Նորաշեն         093 06 01 35 </t>
  </si>
  <si>
    <t>«Սեմյոնովկայի հիմնական դպրոց» ՊՈԱԿ</t>
  </si>
  <si>
    <t>Գյուղ Սեմյոնովկա             /093-26-25-31/</t>
  </si>
  <si>
    <t>«Վարդենիսի թիվ 2 հիմնական դպրոց» ՊՈԱԿ</t>
  </si>
  <si>
    <t>ք.Վարդենիս, 093-07-72-32</t>
  </si>
  <si>
    <t>«Վարդենիսի թիվ 3 հիմնական դպրոց» ՊՈԱԿ</t>
  </si>
  <si>
    <t>Ք.Վարդենիս .Ստեփանյան15 093239586</t>
  </si>
  <si>
    <t>«Վարդենիսի թիվ 4 հիմնական դպրոց» ՊՈԱԿ</t>
  </si>
  <si>
    <t>Գեղարքունիքի մարզ ք,Վարդենիս094870449</t>
  </si>
  <si>
    <t xml:space="preserve">«Մ. Մասրիկ  միջնակարգ դպրոց» ՊՈԱԿ </t>
  </si>
  <si>
    <t>գ.Մեծ Մասրիկ, փ.8, N 1   099932126</t>
  </si>
  <si>
    <t>«Փ. Մասրիկ  միջնակարգ դպրոց» ՊՈԱԿ</t>
  </si>
  <si>
    <t>ՀՀ Գեղարքունիքի մարզ գյուղ Փ.Մասրիկ 093898259</t>
  </si>
  <si>
    <t>«Ակունք  միջնակարգ դպրոց» ՊՈԱԿ</t>
  </si>
  <si>
    <t xml:space="preserve"> գյուղ Ակունք 093406504</t>
  </si>
  <si>
    <t>«Խաչաղբյուր  միջնակարգ դպրոց» ՊՈԱԿ</t>
  </si>
  <si>
    <t>գ.Խաչաղբյուր, 093-414-382</t>
  </si>
  <si>
    <t>«Լուսակունք  միջնակարգ դպրոց» ՊՈԱԿ</t>
  </si>
  <si>
    <t>գ.Լուսակունք 093373092</t>
  </si>
  <si>
    <t>«Մ. Մասրիկի տարրական դպրոց» ՊՈԱԿ</t>
  </si>
  <si>
    <t>գյուղ Մեծ Մասրիկ 093391831</t>
  </si>
  <si>
    <t>«Գեղամաբակի  հիմնական դպրոց» ՊՈԱԿ</t>
  </si>
  <si>
    <t>գ.Գեղամաբակ 094480002</t>
  </si>
  <si>
    <t>«Ազատի  հիմնական դպրոց» ՊՈԱԿ</t>
  </si>
  <si>
    <t>գ.Ազատ 094963695</t>
  </si>
  <si>
    <t>«Գեղամասարի միջնակարգ դպրոց» ՊՈԱԿ</t>
  </si>
  <si>
    <t>Գեղարքունիքի մարզ, գյուղ գեղամաբակ 093250099</t>
  </si>
  <si>
    <t>«Փամբակ-Դարանակի միջնակարգ դպրոց» ՊՈԱԿ</t>
  </si>
  <si>
    <t>ՀՀ Գեղարքունիքի մարզ գյուղ Փամբակ 093836364</t>
  </si>
  <si>
    <t>«Արփունքի միջնակարգ դպրոց» ՊՈԱԿ</t>
  </si>
  <si>
    <t>Գեղարքունիքի մարզ,գյուղ Արփունք հեռ.077536775</t>
  </si>
  <si>
    <t>«Նորակերտի միջնակարգ դպրոց» ՊՈԱԿ</t>
  </si>
  <si>
    <t>գ.Նորակերտ  093612104</t>
  </si>
  <si>
    <t>«Կարճաղբյուրի միջնակարգ դպրոց» ՊՈԱԿ</t>
  </si>
  <si>
    <t>Գեղարքունիքի մարզ, գ.Կարճաղբյուր 077633307</t>
  </si>
  <si>
    <t>«Լճավանի միջնակարգ դպրոց» ՊՈԱԿ</t>
  </si>
  <si>
    <t>Գեղարքունիքի մարզ գյուղ Լճավան 093593239</t>
  </si>
  <si>
    <t>7500,0</t>
  </si>
  <si>
    <t>803,6</t>
  </si>
  <si>
    <t>«Ծովակի միջնակարգ դպրոց» ՊՈԱԿ</t>
  </si>
  <si>
    <t>Գեղարքունիքի մարզ գ,Ծովակ 093 133363</t>
  </si>
  <si>
    <t>«Այրքի միջնակարգ դպրոց» ՊՈԱԿ</t>
  </si>
  <si>
    <t>գ.Այրք  093088828</t>
  </si>
  <si>
    <t xml:space="preserve">«Սոթքի միջնակարգ դպրոց» ՊՈԱԿ  </t>
  </si>
  <si>
    <t>ՀՀ Գեղարքունիքի մարզ գ. Սոթք   093-20-30-45</t>
  </si>
  <si>
    <t>«Շատջրեքի միջնակարգ դպրոց» ՊՈԱԿ</t>
  </si>
  <si>
    <t>գ. Շատջրեք 94464468</t>
  </si>
  <si>
    <t>«Կութի միջնակարգ դպրոց» ՊՈԱԿ</t>
  </si>
  <si>
    <t>«Շատվանի միջնակարգ դպրոց» ՊՈԱԿ</t>
  </si>
  <si>
    <t>«Վանևանի  միջնակարգ դպրոց» ՊՈԱԿ</t>
  </si>
  <si>
    <t>«Արեգունու միջնակարգ դպրոց» ՊՈԱԿ</t>
  </si>
  <si>
    <t>գ. Արեգունի 093232815</t>
  </si>
  <si>
    <t>«Ծափաթաղի միջնակարգ դպրոց» ՊՈԱԿ</t>
  </si>
  <si>
    <t>գեղարքունիքի մարզ գ,Ծափաթաղ 094634874</t>
  </si>
  <si>
    <t>«Մաքենիսի միջնակարգ դպրոց» ՊՈԱԿ</t>
  </si>
  <si>
    <t>Գեղարքունիքի մարզ գյուղ Մաքենիս 093 86 62 75</t>
  </si>
  <si>
    <t xml:space="preserve">«Կախակնի միջնակարգ դպրոց» ՊՈԱԿ      </t>
  </si>
  <si>
    <t>ՀՀ. Գեղարքունիքի մարզ գ.Կախակն 094028887</t>
  </si>
  <si>
    <t>«Կուտականի միջնակարգ դպրոց» ՊՈԱԿ</t>
  </si>
  <si>
    <t>ՀՀ Գեղարքունիքի մարզ գ. Կուտական 093-31-75-79</t>
  </si>
  <si>
    <t xml:space="preserve">«Տրետուքի միջնակարգ դպրոց» ՊՈԱԿ        </t>
  </si>
  <si>
    <t>գ․Տրետուք,093509401</t>
  </si>
  <si>
    <t xml:space="preserve">«Նորաբակի միջնակարգ դպրոց» ՊՈԱԿ      </t>
  </si>
  <si>
    <t>գ.Նորաբակ , 077-45-40-02</t>
  </si>
  <si>
    <t>«Ջաղացաձորի  միջնակարգ դպրոց» ՊՈԱԿ</t>
  </si>
  <si>
    <t>ՀՀ Գեղարքունիքի մարզ գ. Ջաղացաձոր 093--40-06-26</t>
  </si>
  <si>
    <t>«Ախպրաձորի  միջնակարգ դպրոց» ՊՈԱԿ</t>
  </si>
  <si>
    <t xml:space="preserve"> գյուղ Ախպրաձոր, 1-ին փողոց, շենք 1, 093 64 63 40</t>
  </si>
  <si>
    <t xml:space="preserve">«Ավազանի  հիմնական դպրոց» ՊՈԱԿ </t>
  </si>
  <si>
    <t>«Մարտունի թիվ 1 հիմնական դպրոց» ՊՈԱԿ</t>
  </si>
  <si>
    <t xml:space="preserve">ք Մարտունի Կոմիտասի 25     077 00 20 26, 0262 4 39 66 </t>
  </si>
  <si>
    <t>«Մարտունի թիվ 2  հիմնական դպրոց» ՊՈԱԿ</t>
  </si>
  <si>
    <t>ք Մարտունի Մ. Հերացի 10 094605004</t>
  </si>
  <si>
    <t>«Երանոսի թիվ 1  միջնակարգ դպրոց» ՊՈԱԿ</t>
  </si>
  <si>
    <t>Գ.Երանոս,093-77-15-52</t>
  </si>
  <si>
    <t>«Երանոսի թիվ 2  միջնակարգ դպրոց» ՊՈԱԿ</t>
  </si>
  <si>
    <t>գ.Երանոս 093-213-407</t>
  </si>
  <si>
    <t>«Վարդաձորի  միջնակարգ դպրոց» ՊՈԱԿ</t>
  </si>
  <si>
    <t>գ.Վարդաձոր, 077655412</t>
  </si>
  <si>
    <t>«Ծակքարի  միջնակարգ դպրոց» ՊՈԱԿ</t>
  </si>
  <si>
    <t>գ. Ծակքար,    094-21-70-46</t>
  </si>
  <si>
    <t>«Ձորագյուղի հիմնական դպրոց» ՊՈԱԿ</t>
  </si>
  <si>
    <t>գ.Ձորագյուղ,093810648</t>
  </si>
  <si>
    <t xml:space="preserve">«Լիճքի  միջնակարգ դպրոց» ՊՈԱԿ </t>
  </si>
  <si>
    <t>գ.Լիճք 0 94644656</t>
  </si>
  <si>
    <t>«Վ.Գետաշենի թիվ  1 միջնակարգ դպրոց» ՊՈԱԿ</t>
  </si>
  <si>
    <t>«Վ.Գետաշենի թիվ  1             077-53-05-53</t>
  </si>
  <si>
    <t>«Վ.Գետաշենի  թիվ  2 միջնակարգ դպրոց» ՊՈԱԿ</t>
  </si>
  <si>
    <t>գյուղ Վերին Գետաշեն 093855818</t>
  </si>
  <si>
    <t>«Ն.Գետաշենի  թիվ 1 միջնակարգ դպրոց» ՊՈԱԿ</t>
  </si>
  <si>
    <t>գ. Ներքին Գետաշեն  հեռ. 094-26-34-86</t>
  </si>
  <si>
    <t>«Ն.Գետաշենի թիվ 2  միջնակարգ դպրոց» ՊՈԱԿ</t>
  </si>
  <si>
    <t>Վ. Դեմեր  թաղ   1-ին  փողոց  1-ին  շենք  094-93-56-36          094-09-04-29</t>
  </si>
  <si>
    <t>«Գեղհովիտի թիվ 1  միջնակարգ դպրոց» ՊՈԱԿ</t>
  </si>
  <si>
    <t>գ. Գեղհովիտ,5փ,31շ 093330016</t>
  </si>
  <si>
    <t>«Գեղհովիտի  թիվ  2  միջնակարգ դպրոց» ՊՈԱԿ</t>
  </si>
  <si>
    <t>Գ.Գեղհովիտ 093 330016</t>
  </si>
  <si>
    <t>«Վաղաշենի  միջնակարգ դպրոց» ՊՈԱԿ</t>
  </si>
  <si>
    <t>գ. Վաղաշեն 098018235</t>
  </si>
  <si>
    <t>«Աստղաձորի  միջնակարգ դպրոց» ՊՈԱԿ</t>
  </si>
  <si>
    <t>գ.Աստղաձոր 093668410</t>
  </si>
  <si>
    <t>«Զոլաքարի  թիվ 1  միջնակարգ դպրոց» ՊՈԱԿ</t>
  </si>
  <si>
    <t>գ. Զոլաքար 1-ին փող.38շ. 094896627</t>
  </si>
  <si>
    <t>«Զոլաքարի  թիվ  2  միջնակարգ դպրոց» ՊՈԱԿ</t>
  </si>
  <si>
    <t>գյուղ Զոլաքար 093380026</t>
  </si>
  <si>
    <t>«Վարդենիկի  N 1  հիմնական դպրոց» ՊՈԱԿ</t>
  </si>
  <si>
    <t>Գ․ Վարդենիկ 077381180</t>
  </si>
  <si>
    <t>«Վարդենիկի  N 2  հիմնական դպրոց» ՊՈԱԿ</t>
  </si>
  <si>
    <t>Գ․Վարդենիկ 093220094</t>
  </si>
  <si>
    <t>«Ծովինարի  միջնակարգ դպրոց» ՊՈԱԿ</t>
  </si>
  <si>
    <t>Գ.Ծովինար1 թղմ, 3 փող, 33  093208990</t>
  </si>
  <si>
    <t>«Արծվանիստի  միջնակարգ դպրոց» ՊՈԱԿ</t>
  </si>
  <si>
    <t>գ.Արծվանիստ
093 39 63 73</t>
  </si>
  <si>
    <t>4076.5</t>
  </si>
  <si>
    <t>«Լիճքի  հիմնական դպրոց» ՊՈԱԿ</t>
  </si>
  <si>
    <t>գ.Լիճք 094-072-454</t>
  </si>
  <si>
    <t>«Ծովինարի  տարրական դպրոց» ՊՈԱԿ</t>
  </si>
  <si>
    <t>Գ.Ծովինար  հրապաակ 3, 33  077225054</t>
  </si>
  <si>
    <t>«Ծովասարի միջնակարգ դպրոց» ՊՈԱԿ</t>
  </si>
  <si>
    <t>գ. Ծովասար 077510774</t>
  </si>
  <si>
    <t>«Մադինայի   միջնակարգ դպրոց» ՊՈԱԿ</t>
  </si>
  <si>
    <t>գ.Մադինա 093-50-31-97</t>
  </si>
  <si>
    <t>«Լեռնահովիտի հիմնական դպրոց» ՊՈԱԿ</t>
  </si>
  <si>
    <t>գ. Լեռնահովիտ     094-86-89-07</t>
  </si>
  <si>
    <t>«Ճամբարակի թիվ 1հիմնական դպրոց» ՊՈԱԿ</t>
  </si>
  <si>
    <t>Ք. Ճամբարակ-(265)2-26-87</t>
  </si>
  <si>
    <t>«Ճամբարակի թիվ 2 հիմնական դպրոց» ՊՈԱԿ</t>
  </si>
  <si>
    <t>ք.Ճամբարակ,0265-2-21-34</t>
  </si>
  <si>
    <t>«Ճամբարակի թիվ 4 միջնակարգ դպրոց» ՊՈԱԿ</t>
  </si>
  <si>
    <t>«Գետիկի  միջնակարգ դպրոց» ՊՈԱԿ</t>
  </si>
  <si>
    <t>գ.Գետիկ 093-98-48-47</t>
  </si>
  <si>
    <t>«Մարտունի  միջնակարգ դպրոց» ՊՈԱԿ</t>
  </si>
  <si>
    <t xml:space="preserve">«Վահանի  միջնակարգ դպրոց» ՊՈԱԿ   </t>
  </si>
  <si>
    <t>ՀՀ Գեղարքունիքի մարզ, գյուղ Վահան 077-74-00-84</t>
  </si>
  <si>
    <t xml:space="preserve">«Թթուջրի  միջնակարգ դպրոց» ՊՈԱԿ  </t>
  </si>
  <si>
    <t>«Այգուտի  միջնակարգ դպրոց» ՊՈԱԿ</t>
  </si>
  <si>
    <t xml:space="preserve">«Դպրաբակի  միջնակարգ դպրոց» ՊՈԱԿ  </t>
  </si>
  <si>
    <t>«Կալավանի  միջնակարգ դպրոց» ՊՈԱԿ</t>
  </si>
  <si>
    <t>«Անտառամեջի  միջնակարգ դպրոց» ՊՈԱԿ</t>
  </si>
  <si>
    <t>«Աղբերքի  միջնակարգ դպրոց» ՊՈԱԿ</t>
  </si>
  <si>
    <t>«Դրախտիկի  միջնակարգ դպրոց» ՊՈԱԿ</t>
  </si>
  <si>
    <t>գ.Դրախտիկ 093-03-39-43</t>
  </si>
  <si>
    <t xml:space="preserve">«Շորժայի  միջնակարգ դպրոց» ՊՈԱԿ  </t>
  </si>
  <si>
    <t xml:space="preserve">«Արտանիշի  միջնակարգ դպրոց» ՊՈԱԿ   </t>
  </si>
  <si>
    <t>գ.Արտանիշ,093-814-740</t>
  </si>
  <si>
    <t>«Ջիլի  միջնակարգ դպրոց» ՊՈԱԿ</t>
  </si>
  <si>
    <t>գ.Ջիլ,փ. 5, շ. 1, 093-501-192</t>
  </si>
  <si>
    <t>«Գեղարքունիքի մարզային մարզադպրոց» ՊՈԱԿ</t>
  </si>
  <si>
    <t xml:space="preserve"> Սարուխան գյուղի համայնք, Նորատուս գյուղի համայնք, 094812838,098679950</t>
  </si>
  <si>
    <t>05.02.01</t>
  </si>
  <si>
    <t>արտադպրոցական ուսուցում</t>
  </si>
  <si>
    <t>«Գավառի թատրոն» ՊՈԱԿ</t>
  </si>
  <si>
    <t>Ք. Գավառ 0264-2-20-24</t>
  </si>
  <si>
    <t>Թատերական ներկայացումներ</t>
  </si>
  <si>
    <t>«Գավառի թանգարան» ՊՈԱԿ</t>
  </si>
  <si>
    <t>ք.Գավառ Զորավար Անդրանիկ 32 096-55-05-52</t>
  </si>
  <si>
    <t>պատմամշակույթային արժեքների պահպանում և ցուցադրում</t>
  </si>
  <si>
    <t>«Ակունքի ԱԱՊԿ» ՊՈԱԿ</t>
  </si>
  <si>
    <t>գ. Ակունք, 093-69-79-01</t>
  </si>
  <si>
    <t>արտահիվանդանոցային բուժօգնություն</t>
  </si>
  <si>
    <t>ընտանեկան բժշկություն</t>
  </si>
  <si>
    <t>«Աստղաձորի ԱԱՊԿ» ՊՈԱԿ</t>
  </si>
  <si>
    <t>գ.Աստղաձոր 094233840</t>
  </si>
  <si>
    <t>«Արծվանիստի ԱԱՊԿ» ՊՈԱԿ</t>
  </si>
  <si>
    <t>գ.Արծվանիստ 093330638</t>
  </si>
  <si>
    <t>«Գանձակի ԱԱՊԿ» ՊՈԱԿ</t>
  </si>
  <si>
    <t>ՀՀ Գեղարքունիքի մարզ, գ. ԳԱՆՁԱԿ 094154950</t>
  </si>
  <si>
    <t>«Գեղամասարի ԱԱՊԿ» ՊՈԱԿ</t>
  </si>
  <si>
    <t>գ. Գեղամասար,               093-41-68-76</t>
  </si>
  <si>
    <t>«Գեղհովիտի ԱԱՊԿ» ՊՈԱԿ</t>
  </si>
  <si>
    <t>Գեղհովիտ գ. 5-րդ փ. 54 շ.  Հեռ.093 311402, 093 573577</t>
  </si>
  <si>
    <t>«Դդմաշենի ԲԱ» ՊՈԱԿ</t>
  </si>
  <si>
    <t>գ.Դդմաշեն 093448763</t>
  </si>
  <si>
    <t>«Դպրաբակի ԲԱ» ՊՈԱԿ</t>
  </si>
  <si>
    <t>գ․ ԴՊՐԱԲԱԿ 099240889</t>
  </si>
  <si>
    <t>«Երանոսի ԲԱ» ՊՈԱԿ</t>
  </si>
  <si>
    <t>գ. Երանոս093-02-84-24</t>
  </si>
  <si>
    <t>«Զոլաքարի ԲԱ» ՊՈԱԿ</t>
  </si>
  <si>
    <t>«Լիճքի ԱԱՊԿ» ՊՈԱԿ</t>
  </si>
  <si>
    <t>գ․Լիճք 093978058</t>
  </si>
  <si>
    <t>«Լճաշենի ԱԱՊԿ» ՊՈԱԿ</t>
  </si>
  <si>
    <t>«Լճափի ԱԱՊԿ» ՊՈԱԿ</t>
  </si>
  <si>
    <t>գյուղ Լճափ 077727978</t>
  </si>
  <si>
    <t>«Լուսակունքի ԱԱՊԿ» ՊՈԱԿ</t>
  </si>
  <si>
    <t>Գ․ Լուսակունք,093509401</t>
  </si>
  <si>
    <t>«Ծակքարի ԱԱՊԿ» ՊՈԱԿ</t>
  </si>
  <si>
    <t>գ. Ծակքար 093492250</t>
  </si>
  <si>
    <t>«Ծովագյուղի ԱԱՊԿ» ՊՈԱԿ</t>
  </si>
  <si>
    <t>Գեղարքունիքի մարզ,գ Ծովագյուղ 094656014</t>
  </si>
  <si>
    <t>«Ծովակի ԱԱՊԿ» ՊՈԱԿ</t>
  </si>
  <si>
    <t>«Ծովասարի ԱԱՊԿ» ՊՈԱԿ</t>
  </si>
  <si>
    <t>գ.Ծովասար 094038988/ 094816255</t>
  </si>
  <si>
    <t>«Ծովինարի ԲԱ» ՊՈԱԿ</t>
  </si>
  <si>
    <t>գ. Ծովինար 093330638</t>
  </si>
  <si>
    <t>«Կարճաղբյուրի ԱԱՊԿ» ՊՈԱԿ</t>
  </si>
  <si>
    <t>գ. Կարճաղբյուր 094-39-81-81</t>
  </si>
  <si>
    <t>«Կարմիրի ԲԱ» ՊՈԱԿ</t>
  </si>
  <si>
    <t>գ. Կարմիրգյուղ Ս.Ավետիսյան փողոց                  1 նրբանցք 2/9 093038028</t>
  </si>
  <si>
    <t>«Ձորագյուղի ԲԱ» ՊՈԱԿ</t>
  </si>
  <si>
    <t>«Մեծ Մասրիկի ԱԱՊԿ» ՊՈԱԿ</t>
  </si>
  <si>
    <t>«Ն. Գետաշենի ԲԱ» ՊՈԱԿ</t>
  </si>
  <si>
    <t>Ներքին Գետաշեն 094218795</t>
  </si>
  <si>
    <t>,</t>
  </si>
  <si>
    <t>«Նորատուսի ԲԱ» ՊՈԱԿ</t>
  </si>
  <si>
    <t>«Սարուխանի ԲԱ» ՊՈԱԿ</t>
  </si>
  <si>
    <t>գ.Սարուխան 093431999</t>
  </si>
  <si>
    <t>«Վ. Գետաշենի ԲԱ» ՊՈԱԿ</t>
  </si>
  <si>
    <t>գ. Վ Գետաշեն  հեռ. 077773367</t>
  </si>
  <si>
    <t>«Վաղաշենի ԱԱՊԿ» ՊՈԱԿ</t>
  </si>
  <si>
    <t>«Վարդաձորի ԱԱՊԿ» ՊՈԱԿ</t>
  </si>
  <si>
    <t>գ.Վարդաձոր, 093761290</t>
  </si>
  <si>
    <t>«Վարդենիկի ԱԿ» ՊՈԱԿ</t>
  </si>
  <si>
    <t>գ.Վարդենիկ 094515152</t>
  </si>
  <si>
    <t>ք.Գավառ, Բուռնազյան 1</t>
  </si>
  <si>
    <t>Ավազան գյուղ 094516816</t>
  </si>
  <si>
    <t>Օ8.02.02</t>
  </si>
  <si>
    <r>
      <t xml:space="preserve">Պետական կառավարման լիազորված մարմնի անվանումը  </t>
    </r>
    <r>
      <rPr>
        <sz val="12"/>
        <rFont val="GHEA Grapalat"/>
        <family val="3"/>
      </rPr>
      <t xml:space="preserve"> </t>
    </r>
    <r>
      <rPr>
        <b/>
        <sz val="12"/>
        <rFont val="GHEA Grapalat"/>
        <family val="3"/>
      </rPr>
      <t>ՀՀ Գեղարքունիքի մարզպետարան</t>
    </r>
  </si>
  <si>
    <t xml:space="preserve"> գ. Ծովակ 094-91-64-01   094-55,08,95</t>
  </si>
  <si>
    <t>Գ. Լճաշեն 094260600,091808757</t>
  </si>
  <si>
    <t xml:space="preserve"> գ. Ձորագյուղ, 098-94-10-01</t>
  </si>
  <si>
    <t>գ. Մեծ Մասրիկ 094141612</t>
  </si>
  <si>
    <t>գ,Վաղաշեն 093162767</t>
  </si>
  <si>
    <t xml:space="preserve"> գ.Զոլաքար 094260674</t>
  </si>
  <si>
    <t>ք. Գավառ Արծրունի եղբայրներ 53 հեռ.093554821</t>
  </si>
  <si>
    <t>ք. Գավառ,                                հեռ.  099-00-38-49</t>
  </si>
  <si>
    <t>ք.Գավառ, Ազատության 4 փ հեռ. 077-50-30-08</t>
  </si>
  <si>
    <t>ք. Գավառ, Գ. Միքայելյան 40</t>
  </si>
  <si>
    <t>գ. Կութ   093-20-30-45</t>
  </si>
  <si>
    <t>գյուղ Վանևան 093843948</t>
  </si>
  <si>
    <t>գ.Շատվան 093311230</t>
  </si>
  <si>
    <t>գ. Նորատուս 043801713</t>
  </si>
  <si>
    <t>ք. Ճամբարակ, Ա. Խաչատրյան 5,                    հեռ. 093-98-18-71</t>
  </si>
  <si>
    <t>գ.Մարտունի 077-096-797</t>
  </si>
  <si>
    <t>ՀՀ Գեղարքունիքի մարզ գյուղ Թթուջուր 1/27                    098-33-44-24</t>
  </si>
  <si>
    <t>գ.Այգուտ, հեռ. 093-20-22-55, 093-01-81-58</t>
  </si>
  <si>
    <t>գ․ Դպրաբակ փ1/23                     հեռ. 094-62-33-44</t>
  </si>
  <si>
    <t>գ․ Կալավան տ1/6                հեռ.093-14-99-93</t>
  </si>
  <si>
    <t>գ.Անտառամեջ                    հեռ. 094-01-83-83</t>
  </si>
  <si>
    <t>գ.Աղբերք, փ. 3, շ. 15,         հեռ. 093-393-871</t>
  </si>
  <si>
    <t>գ.Շողակաթ, 10-րդ փ. Շ. 1/1  հեռ. 094-83-07-96</t>
  </si>
  <si>
    <t>09.02</t>
  </si>
  <si>
    <t>07.02</t>
  </si>
  <si>
    <t>ք.  Աշտարակ,                   հեռ.093-38-35-31</t>
  </si>
  <si>
    <r>
      <t xml:space="preserve">Պետական կառավարման լիազորված մարմնի անվանումը </t>
    </r>
    <r>
      <rPr>
        <b/>
        <sz val="12"/>
        <rFont val="GHEA Grapalat"/>
        <family val="3"/>
      </rPr>
      <t>ՀՀ Արագածոտնի մարզպետարան</t>
    </r>
    <r>
      <rPr>
        <sz val="10"/>
        <rFont val="GHEA Grapalat"/>
        <family val="3"/>
      </rPr>
      <t xml:space="preserve">  </t>
    </r>
    <r>
      <rPr>
        <sz val="12"/>
        <rFont val="GHEA Grapalat"/>
        <family val="3"/>
      </rPr>
      <t xml:space="preserve"> </t>
    </r>
    <r>
      <rPr>
        <b/>
        <sz val="12"/>
        <rFont val="GHEA Grapalat"/>
        <family val="3"/>
      </rPr>
      <t/>
    </r>
  </si>
  <si>
    <t>«Աշտարակի Ս.Շահազիզի անվ. թիվ 2-րդ դպրոց» ՊՈԱԿ</t>
  </si>
  <si>
    <t>գ.Կարմրաշեն                      093-28-00-93</t>
  </si>
  <si>
    <t>լրացուցիչ հանրակրթական ծրագրերի իրականացում.</t>
  </si>
  <si>
    <t xml:space="preserve">09.01.02                        09.02.01.                        09.02.02.                      09.06.01
10.09.02   </t>
  </si>
  <si>
    <t xml:space="preserve">09.01.01.                       09.01.02                        09.02.01. 
09.06.01
10.09.02        </t>
  </si>
  <si>
    <t>09.01.02                       09.02.01   
10.09.02</t>
  </si>
  <si>
    <t xml:space="preserve">09.01.02                      09.02.01  
09.06.01
10.09.02  </t>
  </si>
  <si>
    <t xml:space="preserve">09.01.02                      09.02.01                      09.02.02                       09.06.01
10.09.02      </t>
  </si>
  <si>
    <t xml:space="preserve">09.01.02                        09.02.01                     09.06.01 
10.09.02        </t>
  </si>
  <si>
    <t>09.02.01                 09.01.02</t>
  </si>
  <si>
    <t>09.02.01                09.01.02</t>
  </si>
  <si>
    <t xml:space="preserve"> 09.01.02</t>
  </si>
  <si>
    <t>09.01.02              09.02.01</t>
  </si>
  <si>
    <t>09.01.02                  09.02.01</t>
  </si>
  <si>
    <t>09.01.02                09.02.01</t>
  </si>
  <si>
    <t>09.02.01                    09.01.02</t>
  </si>
  <si>
    <t>09.02.01,                    09.01.02</t>
  </si>
  <si>
    <t>09.02.01                       09.01.02</t>
  </si>
  <si>
    <t>09.02.01</t>
  </si>
  <si>
    <t>09.02.01                     09.01.02</t>
  </si>
  <si>
    <t>09.01.02                 09.02.01                09.02.02</t>
  </si>
  <si>
    <t>09.02.01               09.02.02              09.01.02</t>
  </si>
  <si>
    <t>09.02.01             09.02.02              09.01.02</t>
  </si>
  <si>
    <t>09.02.01              09.02.02               09.01.02</t>
  </si>
  <si>
    <t>09.02.01               09.02.02                09.01.02</t>
  </si>
  <si>
    <t>09.02.01               09.02.02               09.01.02</t>
  </si>
  <si>
    <t>09.02.01              09.02.02              09.01.02</t>
  </si>
  <si>
    <t>09.02.01                09.02.02             09.01.02</t>
  </si>
  <si>
    <t>09.02.01                 09.02.02                09.01.02</t>
  </si>
  <si>
    <t>09.02.01                   09.02.02                09.01.02</t>
  </si>
  <si>
    <t>09.02.01                09.02.02                09.01.02</t>
  </si>
  <si>
    <t>09.02.01                  09.02.02                09.01.02</t>
  </si>
  <si>
    <t>09.02.01              09.02.02                09.01.02</t>
  </si>
  <si>
    <t>09.02.01            09.02.02               09.01.02</t>
  </si>
  <si>
    <t>09.02.01              09.02.02             09.01.02</t>
  </si>
  <si>
    <t>09.01.02                 09.02.01               09.02.02</t>
  </si>
  <si>
    <t>09.01.02                09.02.01               09.02.02</t>
  </si>
  <si>
    <t>09.01.02              09.02.01               09.02.02</t>
  </si>
  <si>
    <t>09.01.02                09.02.01             09.02.02</t>
  </si>
  <si>
    <t>09.01.02               09.02.01              09.02.02</t>
  </si>
  <si>
    <t>09.01.02             09.02.01             09.02.02</t>
  </si>
  <si>
    <t>09.01.02             09.02.01               09.02.02</t>
  </si>
  <si>
    <t>09.01.02                  09.02.01                09.02.02</t>
  </si>
  <si>
    <t>09.01.02                    09.02.01                 09.02.02</t>
  </si>
  <si>
    <t>09.02.01                09.02.02              09.01.02</t>
  </si>
  <si>
    <t>09.02.01                09.02.02                 09.01.02</t>
  </si>
  <si>
    <t>09.02.01                 09.02.02               09.01.02</t>
  </si>
  <si>
    <t>09.02.01               09.02.02             09.01.02</t>
  </si>
  <si>
    <t>09.02.01                09.02.02               09.01.02</t>
  </si>
  <si>
    <t>09.02.01               09.02.02                    09.01.02</t>
  </si>
  <si>
    <t>09.02.01               09.02.02            09.01.02</t>
  </si>
  <si>
    <t>09.02.01             09.02.02                09.01.02</t>
  </si>
  <si>
    <t>09.02.01                  09.02.02              09.01.02</t>
  </si>
  <si>
    <t>09.02.01             09.02.02               09.01.02</t>
  </si>
  <si>
    <t>09.02.01            09.02.02            09.01.02</t>
  </si>
  <si>
    <t>09.02.01            09.02.02             09.01.02</t>
  </si>
  <si>
    <t>09.01.02                  09.02.01             09.02.02</t>
  </si>
  <si>
    <t>09.01.02                   09.02.01              09.02.02</t>
  </si>
  <si>
    <t>09.01.02                 09.02.01              09.02.02</t>
  </si>
  <si>
    <t>09.01.02             09.02.01                 09.02.02</t>
  </si>
  <si>
    <t>09.01.02                 09.02.01                 09.02.02</t>
  </si>
  <si>
    <t>09.01.02               09.02.01                09.02.02</t>
  </si>
  <si>
    <t>09.01.02                09.02.01                  09.02.02</t>
  </si>
  <si>
    <t>09.01.02                  09.02.01                  09.02.02</t>
  </si>
  <si>
    <t>09.01.02                09.02.01              09.02.02</t>
  </si>
  <si>
    <t>09.01.02                   09.02.01                    09.02.02</t>
  </si>
  <si>
    <t>09.01.02                       09.02.01               09.02.02</t>
  </si>
  <si>
    <t>09.02.01             09.02.02                       09.01.02</t>
  </si>
  <si>
    <t>09.02.01                      09.02.02             09.01.02</t>
  </si>
  <si>
    <t>09.02.01             09.02.02                      09.01.02</t>
  </si>
  <si>
    <t>09.02.01              09.02.02                        09.01.02</t>
  </si>
  <si>
    <t>09.02.01                   09.01.02</t>
  </si>
  <si>
    <t>09.02.01                      09.02.02               09.01.02</t>
  </si>
  <si>
    <t>09.02.01                      09.02.02                  09.01.02</t>
  </si>
  <si>
    <t>08.02.05</t>
  </si>
  <si>
    <t>07.02.01</t>
  </si>
  <si>
    <t xml:space="preserve"> «Եղեգնաձորի թիվ 1 հիմնական դպրոց» ՊՈԱԿ</t>
  </si>
  <si>
    <t>ք. Եղեգնաձոր Վայքի 4 /0281/ 2-37-70</t>
  </si>
  <si>
    <t>Հանրակրթական ուսուցման կազմակերպում</t>
  </si>
  <si>
    <t xml:space="preserve"> Լրացուցիչ հանրակրթական ծրագրերի իրականացում, համակրգչային ծրագրի և լեզվի լրացուցիչ ուսուցման կազմակերպում,ուս. Գործունեութ. Ծրագրերի և արտադր. Իրականացում,արտադպ. Դաստիարակ. Իրականացում</t>
  </si>
  <si>
    <t xml:space="preserve"> «Եղեգնաձորի թիվ 2 հիմնական դպրոց» ՊՈԱԿ</t>
  </si>
  <si>
    <t>ք. Եղեգնաձոր, Նարեկացու12,  /0281/ 2-3-70</t>
  </si>
  <si>
    <t xml:space="preserve"> Լրացուցիչ հանրակրթական ծրագրերի իրականացում</t>
  </si>
  <si>
    <t xml:space="preserve"> «Ագարակաձորի  միջնակարգ դպրոց» ՊՈԱԿ</t>
  </si>
  <si>
    <t>գ.Ագարակաձոր,/0281/2-34-05</t>
  </si>
  <si>
    <t xml:space="preserve"> «Աղավնաձորի  միջնակարգ դպրոց» ՊՈԱԿ</t>
  </si>
  <si>
    <t>գ.Աղավնաձոր,/0281/61-2-55</t>
  </si>
  <si>
    <t xml:space="preserve"> «Աղնջաձորի միջնակարգ դպրոց» ՊՈԱԿ</t>
  </si>
  <si>
    <t xml:space="preserve">գ. Աղնջաջոր/0281/2-11-25 </t>
  </si>
  <si>
    <t xml:space="preserve"> «Արենիի միջնակարգ դպրոց» ՊՈԱԿ</t>
  </si>
  <si>
    <t>գ.Արենի/0281/60-511</t>
  </si>
  <si>
    <t xml:space="preserve"> «Արտաբույնքի  միջնակարգ դպրոց» ՊՈԱԿ</t>
  </si>
  <si>
    <t>գ. Արտաբույնք0282/ 2-17-86</t>
  </si>
  <si>
    <t xml:space="preserve"> «Արփիի  միջնակարգ դպրոց» ՊՈԱԿ</t>
  </si>
  <si>
    <t>գ. Արփի/0282/6-21-30</t>
  </si>
  <si>
    <t xml:space="preserve"> «Գետափի միջնակարգ դպրոց» ՊՈԱԿ</t>
  </si>
  <si>
    <t>գ. Գետափ0/0281/2-36-80</t>
  </si>
  <si>
    <t xml:space="preserve"> «Գլաձորի  միջնակարգ դպրոց» ՊՈԱԿ</t>
  </si>
  <si>
    <t>գ.Գլաձոր0281/2-09-43</t>
  </si>
  <si>
    <t>«Գողթանիկի հիմնական դպրոց» ՊՈԱԿ</t>
  </si>
  <si>
    <t>գ.Գողթանիկ</t>
  </si>
  <si>
    <t>«Ելփինի միջնակարգ դպրոց» ՊՈԱԿ</t>
  </si>
  <si>
    <t>գ.ելփին/0-281/60-004</t>
  </si>
  <si>
    <t>«Եղեգիսի միջնակարգ դպրոց» ՊՈԱԿ</t>
  </si>
  <si>
    <t>գ.Եղեգիս</t>
  </si>
  <si>
    <t>«Թառաթումբի միջնակարգ դպրոց» ՊՈԱԿ</t>
  </si>
  <si>
    <t>գ. Թառաթումբ</t>
  </si>
  <si>
    <t>«Խաչիկի միջնակարգ դպրոց» ՊՈԱԿ</t>
  </si>
  <si>
    <t>գ. Խաչիկ0882/ 6-24-32</t>
  </si>
  <si>
    <t xml:space="preserve"> «Հորսի հիմննական դպրոց» ՊՈԱԿ</t>
  </si>
  <si>
    <t>գ. Հերմոն</t>
  </si>
  <si>
    <t>«Հերմոնի հիմնական դպրոց» ՊՈԱԿ</t>
  </si>
  <si>
    <t>գ. Հորբատեղ</t>
  </si>
  <si>
    <t>«Հորբատեղի հիմնական դպրոց» ՊՈԱԿ</t>
  </si>
  <si>
    <t>գ. Հորս/0282/2-14-85</t>
  </si>
  <si>
    <t xml:space="preserve"> «Մալիշկայի  1 միջնակարգ դպրոց» ՊՈԱԿ</t>
  </si>
  <si>
    <t>գ. Մալիշկա0281/95-820</t>
  </si>
  <si>
    <t xml:space="preserve"> «Մալիշկայի  2  միջնակարգ դպրոց» ՊՈԱԿ</t>
  </si>
  <si>
    <t>գ. Մալիշկա0281/95-647</t>
  </si>
  <si>
    <t xml:space="preserve"> «Մոզրովի  հիմնական դպրոց» ՊՈԱԿ</t>
  </si>
  <si>
    <t xml:space="preserve">գ. Մոզրով </t>
  </si>
  <si>
    <t xml:space="preserve"> «Շատինի  միջնակարգ դպրոց» ՊՈԱԿ</t>
  </si>
  <si>
    <t>Եղեգիս համայնք գ. Շատի/0281/ 99-417</t>
  </si>
  <si>
    <t xml:space="preserve"> «Չիվայի  միջնակարգ դպրոց» ՊՈԱԿ</t>
  </si>
  <si>
    <t>գ. Չիվա</t>
  </si>
  <si>
    <t xml:space="preserve"> «Ռինդի  միջնակարգ դպրոց» ՊՈԱԿ</t>
  </si>
  <si>
    <t>գ. Ռինդ/0282/ 6-14-96</t>
  </si>
  <si>
    <t>«Սալլի  հիմնական դպրոց» ՊՈԱԿ</t>
  </si>
  <si>
    <t>գ. Սալլի /0281/ 2-10-82</t>
  </si>
  <si>
    <t xml:space="preserve"> «Վարդահովիտի հիմնական դպրոց» ՊՈԱԿ</t>
  </si>
  <si>
    <t>գ. Վարդահովիտ</t>
  </si>
  <si>
    <t xml:space="preserve"> «Վերնաշենի միջնակարգ դպրոց» ՊՈԱԿ</t>
  </si>
  <si>
    <t>գ.Վերնաշեն</t>
  </si>
  <si>
    <t>«Քարագլխի միջնակարգ դպրոց» ՊՈԱԿ</t>
  </si>
  <si>
    <t>գ. Քարագլուխ/0282/2-16-41</t>
  </si>
  <si>
    <t xml:space="preserve"> «Վայքի   հիմնական դպրոց» ՊՈԱԿ</t>
  </si>
  <si>
    <t>ք. Վայք/0282/2.-26-16</t>
  </si>
  <si>
    <t xml:space="preserve"> «Ազատեկի  միջնակարգ դպրոց» ՊՈԱԿ</t>
  </si>
  <si>
    <t xml:space="preserve">գ. Ազատեկ/0282/2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</si>
  <si>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«Արինի  միջնակարգ դպրոց» ՊՈԱԿ</t>
  </si>
  <si>
    <t>գ. Արին/0282/98-1-54</t>
  </si>
  <si>
    <t xml:space="preserve"> «Արտավանի միջնակարգ դպրոց» ՊՈԱԿ</t>
  </si>
  <si>
    <t xml:space="preserve"> գ.Արտավան /0282/9-25-73</t>
  </si>
  <si>
    <t xml:space="preserve"> «Բարձրունու միջնակարգ դպրոց» ՊՈԱԿ</t>
  </si>
  <si>
    <t>գ. Բարձրունի/0282/99-139</t>
  </si>
  <si>
    <t xml:space="preserve"> «Գոմքի միջնակարգ դպրոց» ՊՈԱԿ</t>
  </si>
  <si>
    <t>գ.Գոմք</t>
  </si>
  <si>
    <t>«Զառիթափի  միջնակարգ դպրոց» ՊՈԱԿ</t>
  </si>
  <si>
    <t>գ. Զառիթափ/0281/91-316</t>
  </si>
  <si>
    <t>«Զեդեայի  հիմնական դրրոց» ՊՈԱԿ</t>
  </si>
  <si>
    <t>գ. Զեդեա</t>
  </si>
  <si>
    <t xml:space="preserve"> «Խնձորուտի  միջնակարգ դպրոց» ՊՈԱԿ</t>
  </si>
  <si>
    <t>գ. Խնձորուտ</t>
  </si>
  <si>
    <t xml:space="preserve"> «Կարմրաշենի միջնակարգ դպրոց» ՊՈԱԿ</t>
  </si>
  <si>
    <t>գ.Կարմրաշեն/0282/</t>
  </si>
  <si>
    <t xml:space="preserve"> «Հեր-հերի միջնակարգ դպրոց» ՊՈԱԿ</t>
  </si>
  <si>
    <t>գ. Հերհեր/0282/ 93-2-50</t>
  </si>
  <si>
    <t xml:space="preserve"> «Մարտիրոսի միջնակարգ դպրոց» ՊՈԱԿ</t>
  </si>
  <si>
    <t>գ. Մարտիրոս</t>
  </si>
  <si>
    <t xml:space="preserve"> «Սարավանի  հիմնական դպրոց» ՊՈԱԿ</t>
  </si>
  <si>
    <t>գ. Սարավան/0282/ 2-23-14</t>
  </si>
  <si>
    <t xml:space="preserve"> «Սերսի հիմնական դպրոց» ՊՈԱԿ</t>
  </si>
  <si>
    <t xml:space="preserve">գ. Սերս/0282/ </t>
  </si>
  <si>
    <t xml:space="preserve"> «Ջերմուկի թիվ 1 հիմնական դպրոց» ՊՈԱԿ</t>
  </si>
  <si>
    <t>ք.Ջերմուկ/287/ 2-17-53</t>
  </si>
  <si>
    <t xml:space="preserve"> «Ջերմուկի թիվ 3 միջնակարգ դպրոց» ՊՈԱԿ</t>
  </si>
  <si>
    <t xml:space="preserve">ք.Ջերմուկ/287/ </t>
  </si>
  <si>
    <t>«Գնդևազի միջնակարգ դպրոց» ՊՈԱԿ</t>
  </si>
  <si>
    <t>գ. Գնդեվազ/0287/94-2-60</t>
  </si>
  <si>
    <t xml:space="preserve"> «Եղեգնաձորի երաժշտական դպրոց» ՊՈԱԿ </t>
  </si>
  <si>
    <t>ք. Եղեգնաձոր. Շահումյան -4  0281/ 2.32.50</t>
  </si>
  <si>
    <t>09.05</t>
  </si>
  <si>
    <t>Արտադպրոցական դաստիարակչություն</t>
  </si>
  <si>
    <t xml:space="preserve"> «Եղեգնաձորի երկրագիտական  թանգարան» ՊՈԱԿ</t>
  </si>
  <si>
    <t>ք. Եղեգնաձոր. Շահումյան -4  0281/ 2.33.92</t>
  </si>
  <si>
    <t>08.02</t>
  </si>
  <si>
    <t>Թանգարանային առարկաներիև հավաքածուների պահպանում, հայտնաբերում, ուսումնասիրում և հանրահռչակում:</t>
  </si>
  <si>
    <t>Հրատարակչական գործունեություն, հուշանվերների պատրաստում և իրացում</t>
  </si>
  <si>
    <t>Հրատարակչական գործունեություն</t>
  </si>
  <si>
    <t xml:space="preserve"> «Եղեգնաձորի մշակույթի տուն» ՊՈԱԿ</t>
  </si>
  <si>
    <t>Մշակութային գործունեության իրականացումն է</t>
  </si>
  <si>
    <t>Մշակութային գործունեության տարաբնույթ փառատոններ,մրցույթներ,ուսուցողական խմբակներ տարբեր մասնագիտությունների, տարացքի և սարքավորումների վարձակալություն</t>
  </si>
  <si>
    <t>«Արենիի ԱԱՊԿ» ՊՈԱԿ</t>
  </si>
  <si>
    <t>գ. Արենի</t>
  </si>
  <si>
    <t>07․03</t>
  </si>
  <si>
    <t>Առողջության առաջնային պահպանման կազմակերպում</t>
  </si>
  <si>
    <t>Ձեռնարկատիրական գործունեությունմիայն բժշկական օգնության և սպասարկման տեսակներով:</t>
  </si>
  <si>
    <t>Վճարովի բժշկական ծառայություն</t>
  </si>
  <si>
    <t>«Աղավնաձորի ԱԱՊԿ» ՊՈԱԿ</t>
  </si>
  <si>
    <t>Գ. Աղավնաձոր</t>
  </si>
  <si>
    <t>«Մալիշկայի ԱԱՊԿ» ՊՈԱԿ</t>
  </si>
  <si>
    <t>գ. Մալիշկա</t>
  </si>
  <si>
    <t>«Զառիթափի ԱԱՊԿ» ՊՈԱԿ</t>
  </si>
  <si>
    <t>գ. Զառիթափ/</t>
  </si>
  <si>
    <t>«Հռիփսիմե ԳԲԱ»  ՊՈԱԿ</t>
  </si>
  <si>
    <t>գ.Շատին</t>
  </si>
  <si>
    <t>«Քաղաք  Արտաշատի    թիվ 1  հիմնական  դպրոց»   ՊՈԱԿ</t>
  </si>
  <si>
    <t>Ք.Արտաշատ</t>
  </si>
  <si>
    <t>09․02</t>
  </si>
  <si>
    <t>Հանրակրթական գործունեություն</t>
  </si>
  <si>
    <t>Հիմնական կրթություն</t>
  </si>
  <si>
    <t>«Քաղաք Արտաշատի    թիվ 2    հիմնական  դպրոց»   ՊՈԱԿ</t>
  </si>
  <si>
    <t>«Քաղաք Արտաշատի    թիվ 3   հիմնական  դպրոց»   ՊՈԱԿ</t>
  </si>
  <si>
    <t>«Քաղաք Արտաշատի    թիվ 4    հիմնական  դպրոց»   ՊՈԱԿ</t>
  </si>
  <si>
    <t>«Քաղաք Արտաշատի    թիվ 5    հիմնական  դպրոց»   ՊՈԱԿ</t>
  </si>
  <si>
    <t>«Աբովյանի միջնակարգ  դպրոց» ՊՈԱԿ</t>
  </si>
  <si>
    <t>Գ.Աբովյան</t>
  </si>
  <si>
    <t>Միջնակարգ կրթություն</t>
  </si>
  <si>
    <t xml:space="preserve"> «Արևշատի   միջնակարգ  դպրոց»  ՊՈԱԿ</t>
  </si>
  <si>
    <t>Գ.Արևշատ</t>
  </si>
  <si>
    <t xml:space="preserve"> «Արաքսավանի   միջնակարգ  դպրոց»  ՊՈԱԿ</t>
  </si>
  <si>
    <t>Գ.Արաքսավան</t>
  </si>
  <si>
    <t xml:space="preserve"> «Ազատավանի  միջնակարգ  դպրոց»  ՊՈԱԿ</t>
  </si>
  <si>
    <t>Գ.Ազատավան</t>
  </si>
  <si>
    <t xml:space="preserve"> «Այգեզարդի  միջնակարգ  դպրոց»   ՊՈԱԿ</t>
  </si>
  <si>
    <t>Գ.Այգեզարդ</t>
  </si>
  <si>
    <t xml:space="preserve"> «Այգեստանի  միջնակարգ  դպրոց» ՊՈԱԿ</t>
  </si>
  <si>
    <t>Գ.Այգեստան</t>
  </si>
  <si>
    <t xml:space="preserve"> «Այգեպատի   միջնակարգ  դպրոց»  ՊՈԱԿ</t>
  </si>
  <si>
    <t>Գ.Այգեպատ</t>
  </si>
  <si>
    <t xml:space="preserve"> «Բաղրամյանի միջնակարգ  դպրոց»   ՊՈԱԿ</t>
  </si>
  <si>
    <t>Գ.Բաղրամյան</t>
  </si>
  <si>
    <t xml:space="preserve"> «Բարձրաշենի   միջնակարգ  դպրոց»  ՊՈԱԿ</t>
  </si>
  <si>
    <t>Գ.Բարձրաշեն</t>
  </si>
  <si>
    <t xml:space="preserve"> «Բերդիկի   միջնակարգ  դպրոց»  ՊՈԱԿ</t>
  </si>
  <si>
    <t>Գ.Բերդիկ</t>
  </si>
  <si>
    <t xml:space="preserve"> «Բյուրավանի   միջնակարգ  դպրոց»  ՊՈԱԿ</t>
  </si>
  <si>
    <t>Գ.Բյուրավան</t>
  </si>
  <si>
    <t xml:space="preserve"> «Գետազատի   միջնակարգ  դպրոց»  ՊՈԱԿ</t>
  </si>
  <si>
    <t xml:space="preserve">Գ.Գետազատի </t>
  </si>
  <si>
    <t xml:space="preserve"> «Դալարի   միջնակարգ  դպրոց»  ՊՈԱԿ</t>
  </si>
  <si>
    <t xml:space="preserve">Գ.Դալարի </t>
  </si>
  <si>
    <t xml:space="preserve"> «Դեղձուտի   միջնակարգ  դպրոց»  ՊՈԱԿ</t>
  </si>
  <si>
    <t>Գ.Դեղձուտ</t>
  </si>
  <si>
    <t xml:space="preserve"> «Դիմիտրովի   միջնակարգ  դպրոց»  ՊՈԱԿ</t>
  </si>
  <si>
    <t>Գ.Դիմիտրով</t>
  </si>
  <si>
    <t xml:space="preserve"> «Դիտակի   միջնակարգ  դպրոց»  ՊՈԱԿ</t>
  </si>
  <si>
    <t>Գ.Դիտակ</t>
  </si>
  <si>
    <t xml:space="preserve"> «Լանջազատի   միջնակարգ  դպրոց»  ՊՈԱԿ</t>
  </si>
  <si>
    <t>Գ.Լանջազատ</t>
  </si>
  <si>
    <t xml:space="preserve"> «Կանաչուտի   միջնակարգ  դպրոց»  ՊՈԱԿ</t>
  </si>
  <si>
    <t>Գ.Կանաչուտ</t>
  </si>
  <si>
    <t xml:space="preserve"> «Հովտաշենի  միջնակարգ  դպրոց»  ՊՈԱԿ</t>
  </si>
  <si>
    <t>Գ.Հովտաշեն</t>
  </si>
  <si>
    <t xml:space="preserve"> «Հնաբերդի   միջնակարգ  դպրոց»  ՊՈԱԿ</t>
  </si>
  <si>
    <t>Գ.Հնաբեդ</t>
  </si>
  <si>
    <t xml:space="preserve"> «Մասիսի  միջնակարգ  դպրոց»  ՊՈԱԿ</t>
  </si>
  <si>
    <t>Գ.Մասիս</t>
  </si>
  <si>
    <t xml:space="preserve"> «Մխչյանի  միջնակարգ  դպրոց»  ՊՈԱԿ</t>
  </si>
  <si>
    <t>Գ.Մխչյան</t>
  </si>
  <si>
    <t xml:space="preserve"> «Մրգավետի   միջնակարգ  դպրոց»  ՊՈԱԿ</t>
  </si>
  <si>
    <t>գ. Մրգավետ</t>
  </si>
  <si>
    <t xml:space="preserve"> «Մրգավանի  միջնակարգ  դպրոց»  ՊՈԱԿ</t>
  </si>
  <si>
    <t>Գ.Մրգավան</t>
  </si>
  <si>
    <t xml:space="preserve">  «Նարեկի   միջնակարգ  դպրոց» ՊՈԱԿ</t>
  </si>
  <si>
    <t>Գ.Նարեկ</t>
  </si>
  <si>
    <t xml:space="preserve"> «Դվինի   միջնակարգ  դպրոց» ՊՈԱԿ</t>
  </si>
  <si>
    <t>Գ.Դվին</t>
  </si>
  <si>
    <t xml:space="preserve"> «Նորաշենի  միջնակարգ  դպրոց»   ՊՈԱԿ</t>
  </si>
  <si>
    <t>Գ.Նորաշեն</t>
  </si>
  <si>
    <t xml:space="preserve"> «Նշավանի   միջնակարգ  դպրոց» ՊՈԱԿ</t>
  </si>
  <si>
    <t>Գ.Նշավան</t>
  </si>
  <si>
    <t xml:space="preserve"> «Շահումյանի  միջնակարգ  դպրոց»  ՊՈԱԿ</t>
  </si>
  <si>
    <t>Գ.Շահումյան</t>
  </si>
  <si>
    <t xml:space="preserve"> «Ոստանի   միջնակարգ  դպրոց» ՊՈԱԿ</t>
  </si>
  <si>
    <t>Գ.Ոստան</t>
  </si>
  <si>
    <t xml:space="preserve"> «Ջրաշենի   միջնակարգ  դպրոց»  ՊՈԱԿ</t>
  </si>
  <si>
    <t>Գ.Ջրաշեն</t>
  </si>
  <si>
    <t xml:space="preserve"> «Վարդաշենի   միջնակարգ  դպրոց» ՊՈԱԿ</t>
  </si>
  <si>
    <t>Գ.Վարդաշեն</t>
  </si>
  <si>
    <t xml:space="preserve"> «Վերին  Արտաշատի  միջնակարգ  դպրոց»  ՊՈԱԿ</t>
  </si>
  <si>
    <t>Գ.Վերին Արտաշատ</t>
  </si>
  <si>
    <t xml:space="preserve"> «Վերին Դվինի   միջնակարգ  դպրոց» ՊՈԱԿ</t>
  </si>
  <si>
    <t>Գ.Վերին Դվին</t>
  </si>
  <si>
    <t xml:space="preserve"> «Քաղցրաշենի  միջնակարգ  դպրոց» ՊՈԱԿ</t>
  </si>
  <si>
    <t>Գ.Քաղցրաշեն</t>
  </si>
  <si>
    <t>«Քաղաք  Արարատի թիվ 1  հիմնական  դպրոց»  ՊՈԱԿ</t>
  </si>
  <si>
    <t>Ք.Արարատ</t>
  </si>
  <si>
    <t>Հիմնական</t>
  </si>
  <si>
    <t>«Քաղաք  Արարատի թիվ 2  հիմնական  դպրոց»  ՊՈԱԿ</t>
  </si>
  <si>
    <t>«Քաղաք   Արարատի թիվ 3 հիմնական  դպրոց»   ՊՈԱԿ</t>
  </si>
  <si>
    <t>«Քաղաք  Արարատի թիվ 4  հիմնական  դպրոց»   ՊՈԱԿ</t>
  </si>
  <si>
    <t>«Քաղաք  Արարատի թիվ 5  միջնակարգ  դպրոց»   ՊՈԱԿ</t>
  </si>
  <si>
    <t xml:space="preserve"> «Այգավանի   միջնակարգ  դպրոց» ՊՈԱԿ</t>
  </si>
  <si>
    <t>Գ.Այգավան</t>
  </si>
  <si>
    <t xml:space="preserve"> «Ավշարի  միջնակարգ  դպրոց»   ՊՈԱԿ</t>
  </si>
  <si>
    <t>Գ.Ավշար</t>
  </si>
  <si>
    <t xml:space="preserve"> «Արալեզի   միջնակարգ  դպրոց»  ՊՈԱԿ</t>
  </si>
  <si>
    <t>Գ.Արալեզ</t>
  </si>
  <si>
    <t>«Գյուղ  Արարատի  թիվ 1   միջնակարգ  դպրոց» ՊՈԱԿ</t>
  </si>
  <si>
    <t>Գ.Արարատ</t>
  </si>
  <si>
    <t>«Գյուղ  Արարատի  թիվ 2   միջնակարգ  դպրոց»   ՊՈԱԿ</t>
  </si>
  <si>
    <t>«Գյուղ  Արարատի  թիվ 3   միջնակարգ  դպրոց»  ՊՈԱԿ</t>
  </si>
  <si>
    <t xml:space="preserve"> «Արմաշի  միջնակարգ  դպրոց»  ՊՈԱԿ  </t>
  </si>
  <si>
    <t>Գ.Արմաշ</t>
  </si>
  <si>
    <t xml:space="preserve"> «Գոռավանի   միջնակարգ  դպրոց»  ՊՈԱԿ</t>
  </si>
  <si>
    <t>Գ.Գոռավան</t>
  </si>
  <si>
    <t xml:space="preserve"> «Դաշտաքարի    միջնակարգ  դպրոց»  ՊՈԱԿ</t>
  </si>
  <si>
    <t>Գ.Դաշտաքար</t>
  </si>
  <si>
    <t xml:space="preserve"> «Եղեգնավանի   միջնակարգ  դպրոց»  ՊՈԱԿ </t>
  </si>
  <si>
    <t>Գ.Եղեգնավան</t>
  </si>
  <si>
    <t xml:space="preserve"> «Երասխի  միջնակարգ  դպրոց»  ՊՈԱԿ  </t>
  </si>
  <si>
    <t>Գ.Երասխ</t>
  </si>
  <si>
    <t xml:space="preserve"> «Զանգակատան   միջնակարգ  դպրոց»  ՊՈԱԿ  </t>
  </si>
  <si>
    <t>Գ.Զանգակատուն</t>
  </si>
  <si>
    <t xml:space="preserve"> «Լանջառի  հիմնական  դպրոց»  ՊՈԱԿ  </t>
  </si>
  <si>
    <t>Գ.Լանջառ</t>
  </si>
  <si>
    <t xml:space="preserve"> «Լուսաշողի   միջնակարգ  դպրոց»  ՊՈԱԿ  </t>
  </si>
  <si>
    <t>Գ.Լուսաշող</t>
  </si>
  <si>
    <t xml:space="preserve"> «Լուսառատի  միջնակարգ  դպրոց»  ՊՈԱԿ  </t>
  </si>
  <si>
    <t>Գ.Լուսառատ</t>
  </si>
  <si>
    <t xml:space="preserve"> «Նոյակերտի    միջնակարգ  դպրոց»  ՊՈԱԿ</t>
  </si>
  <si>
    <t>Գ.Նոյակերտ</t>
  </si>
  <si>
    <t xml:space="preserve"> «Նոր ուղի    միջնակարգ  դպրոց» ՊՈԱԿ</t>
  </si>
  <si>
    <t>Գ.նոր ուղի</t>
  </si>
  <si>
    <t xml:space="preserve"> «Նոր Կյանքի   միջնակարգ  դպրոց»  ՊՈԱԿ</t>
  </si>
  <si>
    <t>Գ.Նոր Կյանք</t>
  </si>
  <si>
    <t xml:space="preserve"> «Շաղափի  միջնակարգ  դպրոց» ՊՈԱԿ</t>
  </si>
  <si>
    <t>Գ,Շաղափ</t>
  </si>
  <si>
    <t xml:space="preserve"> «Ոսկետափի թիվ 1 հիմնական  դպրոց»  ՊՈԱԿ</t>
  </si>
  <si>
    <t>Գ.Ոսկետափ</t>
  </si>
  <si>
    <t xml:space="preserve"> «Սիսավանի    միջնակարգ  դպրոց»  ՊՈԱԿ</t>
  </si>
  <si>
    <t>Գ.Սիսավան</t>
  </si>
  <si>
    <t xml:space="preserve"> «Սուրենավանի   միջնակարգ  դպրոց»  ՊՈԱԿ</t>
  </si>
  <si>
    <t>Գ.Սուրենավան</t>
  </si>
  <si>
    <t xml:space="preserve"> «Պարույր Սևակի  միջնակարգ  դպրոց»  ՊՈԱԿ  </t>
  </si>
  <si>
    <t>Գ.Պարույր Սեվակ</t>
  </si>
  <si>
    <t xml:space="preserve"> «Վանաշենի    միջնակարգ  դպրոց»  ՊՈԱԿ</t>
  </si>
  <si>
    <t>Գ.Վանաշեն</t>
  </si>
  <si>
    <t>«Քաղաք  Վեդի   թիվ 1   հիմնական  դպրոց»   ՊՈԱԿ</t>
  </si>
  <si>
    <t>Ք.Վեդի</t>
  </si>
  <si>
    <t>«Քաղաք  Վեդի   թիվ 2   հիմնական  դպրոց»   ՊՈԱԿ</t>
  </si>
  <si>
    <t xml:space="preserve"> «Տափերականի   միջնակարգ  դպրոց»  ՊՈԱԿ</t>
  </si>
  <si>
    <t>Գ.Տափերական</t>
  </si>
  <si>
    <t xml:space="preserve"> «Ուրծաձորի   միջնակարգ  դպրոց»  ՊՈԱԿ</t>
  </si>
  <si>
    <t>Գ.Ուրծաձոր</t>
  </si>
  <si>
    <t xml:space="preserve"> «Փոքր Վեդի   միջնակարգ  դպրոց»  ՊՈԱԿ</t>
  </si>
  <si>
    <t>Գ.Փոքր Վեդի</t>
  </si>
  <si>
    <t xml:space="preserve"> «Տիգրանաշենի  հիմնական  դպրոց»   ՊՈԱԿ  </t>
  </si>
  <si>
    <t>Գ.Տիգրանաշեն</t>
  </si>
  <si>
    <t>«Քաղաք  Մասիսի   թիվ 1  հիմնական  դպրոց»  ՊՈԱԿ</t>
  </si>
  <si>
    <t>Ք.Մասիս</t>
  </si>
  <si>
    <t>«Քաղաք  Մասիսի   թիվ 2 հիմնական  դպրոց»  ՊՈԱԿ</t>
  </si>
  <si>
    <t>«Քաղաք  Մասիսի   թիվ 3  հիմնական  դպրոց»  ՊՈԱԿ</t>
  </si>
  <si>
    <t>«Քաղաք  Մասիսի   թիվ 4  հիմնական  դպրոց»  ՊՈԱԿ</t>
  </si>
  <si>
    <t>«Քաղաք  Մասիսի   թիվ 6  հիմնական  դպրոց»   ՊՈԱԿ</t>
  </si>
  <si>
    <t xml:space="preserve"> «Ազատաշենի հիմնական  դպրոց»   ՊՈԱԿ</t>
  </si>
  <si>
    <t>Գ.Ազատաշեն</t>
  </si>
  <si>
    <t xml:space="preserve"> «Այնթափի   թիվ 1   միջնակարգ  դպրոց»  ՊՈԱԿ</t>
  </si>
  <si>
    <t xml:space="preserve">Գ.Այնթապ </t>
  </si>
  <si>
    <t xml:space="preserve"> «Այնթափի   թիվ 2   միջնակարգ  դպրոց»  ՊՈԱԿ</t>
  </si>
  <si>
    <t xml:space="preserve"> «Արգավանդի   միջնակարգ  դպրոց»  ՊՈԱԿ</t>
  </si>
  <si>
    <t>Գ.Արգավանդ,Կ.28</t>
  </si>
  <si>
    <t xml:space="preserve"> «Արբաթի  միջնակարգ  դպրոց»  ՊՈԱԿ</t>
  </si>
  <si>
    <t>Գ.Արբաթ</t>
  </si>
  <si>
    <t xml:space="preserve"> «Արևաբույրի   միջնակարգ  դպրոց»  ՊՈԱԿ</t>
  </si>
  <si>
    <t>Գ.Արևաբույր</t>
  </si>
  <si>
    <t xml:space="preserve"> «Գեղանիստի   միջնակարգ  դպրոց»  ՊՈԱԿ</t>
  </si>
  <si>
    <t>Գ.Գեղանիստ</t>
  </si>
  <si>
    <t xml:space="preserve"> «Դաշտավանի   միջնակարգ  դպրոց»  ՊՈԱԿ</t>
  </si>
  <si>
    <t>Գ.Դաշտավան</t>
  </si>
  <si>
    <t xml:space="preserve"> «Դարբնիկի  միջնակարգ  դպրոց»  ՊՈԱԿ</t>
  </si>
  <si>
    <t>Գ.Դարբնիկ</t>
  </si>
  <si>
    <t xml:space="preserve"> «Դարակերտի   միջնակարգ  դպրոց»  ՊՈԱԿ</t>
  </si>
  <si>
    <t>Գ.Դարակերտ</t>
  </si>
  <si>
    <t xml:space="preserve"> «Զորակի   միջնակարգ  դպրոց»  ՊՈԱԿ</t>
  </si>
  <si>
    <t>Գ.Զորակ</t>
  </si>
  <si>
    <t xml:space="preserve"> «Խաչփառի    միջնակարգ  դպրոց»  ՊՈԱԿ</t>
  </si>
  <si>
    <t>Գ.Խաչփառ</t>
  </si>
  <si>
    <t xml:space="preserve"> «Հայանիստի   միջնակարգ  դպրոց»  ՊՈԱԿ</t>
  </si>
  <si>
    <t>Գ.Հայանիստ</t>
  </si>
  <si>
    <t xml:space="preserve"> «Հովտաշատի   միջնակարգ  դպրոց»  ՊՈԱԿ</t>
  </si>
  <si>
    <t>Գ.Հովտաշատ</t>
  </si>
  <si>
    <t xml:space="preserve"> «Ղուկասավանի   միջնակարգ  դպրոց»  ՊՈԱԿ</t>
  </si>
  <si>
    <t>Գ.Ղուկասավան</t>
  </si>
  <si>
    <t xml:space="preserve"> «Մարմարաշենի   միջնակարգ  դպրոց»  ՊՈԱԿ</t>
  </si>
  <si>
    <t>Գ.Մարմարաշեն</t>
  </si>
  <si>
    <t xml:space="preserve"> «Նորամարգի   միջնակարգ  դպրոց»  ՊՈԱԿ</t>
  </si>
  <si>
    <t>Գ.Նորամարգ</t>
  </si>
  <si>
    <t>«Նորաբացի Մ. Ապելյանի անվ. Միջնակարգ դպրոց» ՊՈԱԿ</t>
  </si>
  <si>
    <t>Գ. Նորաբաց</t>
  </si>
  <si>
    <t xml:space="preserve"> «Նոր Կյուրիի   միջնակարգ  դպրոց»  ՊՈԱԿ</t>
  </si>
  <si>
    <t>Գ.Նոր Կյուրին</t>
  </si>
  <si>
    <t xml:space="preserve"> «Նոր Խարբերդի  թիվ 1   միջնակարգ  դպրոց»  ՊՈԱԿ</t>
  </si>
  <si>
    <t>Գ.Նոր Խարբերդ</t>
  </si>
  <si>
    <t xml:space="preserve"> «Նոր Խարբերդի  թիվ 2   միջնակարգ  դպրոց»  ՊՈԱԿ</t>
  </si>
  <si>
    <t xml:space="preserve"> «Նիզամի   միջնակարգ  դպրոց»  ՊՈԱԿ</t>
  </si>
  <si>
    <t>Գ.Նիզամի</t>
  </si>
  <si>
    <t xml:space="preserve"> «Ջրահովիտի   միջնակարգ  դպրոց»  ՊՈԱԿ</t>
  </si>
  <si>
    <t>Գ.Ջրահովիտ</t>
  </si>
  <si>
    <t xml:space="preserve"> «Ռանչպարի   միջնակարգ  դպրոց»  ՊՈԱԿ  </t>
  </si>
  <si>
    <t>Գ.Ռանչպար</t>
  </si>
  <si>
    <t xml:space="preserve"> «Սայաթ-Նովայի   միջնակարգ  դպրոց»  ՊՈԱԿ</t>
  </si>
  <si>
    <t>Գ.Սայաթ-Նովա</t>
  </si>
  <si>
    <t xml:space="preserve"> «Սիսի միջնակարգ դպրոց»  ՊՈԱԿ</t>
  </si>
  <si>
    <t>Գ.Սիս</t>
  </si>
  <si>
    <t xml:space="preserve"> «Սիփանիկի  հիմնական  դպրոց»   ՊՈԱԿ</t>
  </si>
  <si>
    <t>Գ.Սիփանիկ</t>
  </si>
  <si>
    <t>«Վ. Սարգսյան տուն-թանգարան» ՊՈԱԿ</t>
  </si>
  <si>
    <t>Գ. Արարատ</t>
  </si>
  <si>
    <t>08․02</t>
  </si>
  <si>
    <t>Թանգարանային ծառայություններ և ցուցահանդեսներ</t>
  </si>
  <si>
    <t>«Պ. Սևակի տուն-թանգարան» ՊՈԱԿ</t>
  </si>
  <si>
    <t>Գ Զանգակատուն</t>
  </si>
  <si>
    <t>«Ազատավանի ԱԱՊԿ» ՊՈԱԿ</t>
  </si>
  <si>
    <t xml:space="preserve">գ. Ազատավան </t>
  </si>
  <si>
    <t>բժշկական օգնություն և սպասարկում</t>
  </si>
  <si>
    <t xml:space="preserve"> բժշկական օգնություն և սպասարկում</t>
  </si>
  <si>
    <t>«Այգավանի ԱԱՊԿ» ՊՈԱԿ</t>
  </si>
  <si>
    <t xml:space="preserve">Գ.Այգավան </t>
  </si>
  <si>
    <t>«Այգեզարդի ԱԱՊԿ» ՊՈԱԿ</t>
  </si>
  <si>
    <t xml:space="preserve">գ. Այգեզարդ </t>
  </si>
  <si>
    <t>«Արարատի ԱԱՊԿ» ՊՈԱԿ</t>
  </si>
  <si>
    <t xml:space="preserve">գ. Արարատ </t>
  </si>
  <si>
    <t>«Արգավանդի ԱԱՊԿ» ՊՈԱԿ</t>
  </si>
  <si>
    <t>գ. Արգավանդ /93-532103/</t>
  </si>
  <si>
    <t>«Արևշատի ԱԱՊԿ» ՊՈԱԿ</t>
  </si>
  <si>
    <t>գ. Արևշատ /99-094010/</t>
  </si>
  <si>
    <t>«Բուրաստանի ԱԱՊԿ» ՊՈԱԿ</t>
  </si>
  <si>
    <t>գ. Բուրաստան /93-003164/</t>
  </si>
  <si>
    <t>«Գետազատի ԱԱՊԿ» ՊՈԱԿ</t>
  </si>
  <si>
    <t>գ. Գետազատ /94-193750/</t>
  </si>
  <si>
    <t>«Դալարի ԱԱՊԿ» ՊՈԱԿ</t>
  </si>
  <si>
    <t xml:space="preserve">գ. Դալար </t>
  </si>
  <si>
    <t>«Դիմիտրովիի ԱԱՊԿ» ՊՈԱԿ</t>
  </si>
  <si>
    <t>գ. Դիմիտրով /91-592877/</t>
  </si>
  <si>
    <t>«Դվինի ԱԱՊԿ» ՊՈԱԿ</t>
  </si>
  <si>
    <t>գ. Դվին /93-389185/</t>
  </si>
  <si>
    <t>«Հովտաշատի ԱԱՊԿ» ՊՈԱԿ</t>
  </si>
  <si>
    <t>գ. Հովտաշատ /55-070362/</t>
  </si>
  <si>
    <t>«Մխչյանի ԱԱՊԿ» ՊՈԱԿ</t>
  </si>
  <si>
    <t>գ. Մխչյան /91-210967/</t>
  </si>
  <si>
    <t>«Նշավանի ԱԱՊԿ» ՊՈԱԿ</t>
  </si>
  <si>
    <t>գ. Նշավան /99-373948/</t>
  </si>
  <si>
    <t>«Նոյակերտի ԱԱՊԿ» ՊՈԱԿ</t>
  </si>
  <si>
    <t xml:space="preserve">գ. Նոյակերտ </t>
  </si>
  <si>
    <t>«Նոր Խարբերդի ԱԱՊԿ» ՊՈԱԿ</t>
  </si>
  <si>
    <t>գ.Նոր Խարբերդ /94-309725/</t>
  </si>
  <si>
    <t>«Նորաշենի ԱԱՊԿ» ՊՈԱԿ</t>
  </si>
  <si>
    <t>գ. Նորաշեն /91-758707/</t>
  </si>
  <si>
    <t>«Ջրաշենի ԱԱՊԿ» ՊՈԱԿ</t>
  </si>
  <si>
    <t>գ. Ջրաշեն /93-420437/</t>
  </si>
  <si>
    <t>«Վ. Արտաշատի ԱԱՊԿ» ՊՈԱԿ</t>
  </si>
  <si>
    <t>գ. Վ. Արտաշատ/94-581884/</t>
  </si>
  <si>
    <t>«Տափերականի ԱԱՊԿ» ՊՈԱԿ</t>
  </si>
  <si>
    <t>գ. Տափերական/93-023188/</t>
  </si>
  <si>
    <t>«Քաղցրաշենի ԱԱՊԿ» ՊՈԱԿ</t>
  </si>
  <si>
    <t>գ. Քաղցրաշեն</t>
  </si>
  <si>
    <t>Դարակերտի ԱԱՊԿ ՊՈԱԿ</t>
  </si>
  <si>
    <t>գ. Դարակերտ /93-828744/</t>
  </si>
  <si>
    <t>Կանաչուտի ԱԱՊԿ ՊՈԱԿ</t>
  </si>
  <si>
    <t>գ. Կանաչուտ /91-707642/</t>
  </si>
  <si>
    <t>Այգեստանի ԱԱՊԿ ՊՈԱԿ</t>
  </si>
  <si>
    <t>գ. Այգեստան /94-330145/</t>
  </si>
  <si>
    <t>Շահումյանի ԲԱ ՊՈԱԿ</t>
  </si>
  <si>
    <t>գ. Շահումյան /93-315828/</t>
  </si>
  <si>
    <t>«ՈՒրցաձորի ԱԱՊԿ» ՊՈԱԿ</t>
  </si>
  <si>
    <t>Հայանիստի ԱԱՊԿ ՊՈԱԿ</t>
  </si>
  <si>
    <t>«Մարմարաշենի ԱԱՊԿ» ՊՈԱԿ</t>
  </si>
  <si>
    <t>«Գեղանիստի ԱԱՊԿ» ՊՈԱԿ</t>
  </si>
  <si>
    <t>«Նորամարգի ԱԱՊԿ» ՊՈԱԿ</t>
  </si>
  <si>
    <t>«Փոքր Վեդու ԱԱՊԿ» ՊՈԱԿ</t>
  </si>
  <si>
    <t>«Դաշտավանի ԱԱՊԿ» ՊՈԱԿ</t>
  </si>
  <si>
    <t>«Սայաթ Նովայի ԱԱՊԿ» ՊՈԱԿ</t>
  </si>
  <si>
    <t>«Զանգակատուն ԱԱՊԿ» ՊՈԱԿ</t>
  </si>
  <si>
    <t>«Լանջազատի ԱԱՊԿ» ՊՈԱԿ</t>
  </si>
  <si>
    <t xml:space="preserve"> Գ.Լանջազատ</t>
  </si>
  <si>
    <r>
      <t xml:space="preserve">Պետական կառավարման լիազորված մարմնի անվանումը </t>
    </r>
    <r>
      <rPr>
        <b/>
        <sz val="12"/>
        <rFont val="GHEA Grapalat"/>
        <family val="3"/>
      </rPr>
      <t>ՀՀ Վայոց Ձորի մարզպետարան</t>
    </r>
    <r>
      <rPr>
        <sz val="10"/>
        <rFont val="GHEA Grapalat"/>
        <family val="3"/>
      </rPr>
      <t xml:space="preserve"> </t>
    </r>
    <r>
      <rPr>
        <sz val="12"/>
        <rFont val="GHEA Grapalat"/>
        <family val="3"/>
      </rPr>
      <t xml:space="preserve"> </t>
    </r>
    <r>
      <rPr>
        <b/>
        <sz val="12"/>
        <rFont val="GHEA Grapalat"/>
        <family val="3"/>
      </rPr>
      <t/>
    </r>
  </si>
  <si>
    <t>09․01                            09․02</t>
  </si>
  <si>
    <t>09․01                                09․02</t>
  </si>
  <si>
    <r>
      <t xml:space="preserve">Պետական կառավարման լիազորված մարմնի անվանումը </t>
    </r>
    <r>
      <rPr>
        <b/>
        <sz val="12"/>
        <rFont val="GHEA Grapalat"/>
        <family val="3"/>
      </rPr>
      <t>ՀՀ Արարատի մարզպետարան</t>
    </r>
    <r>
      <rPr>
        <sz val="10"/>
        <rFont val="GHEA Grapalat"/>
        <family val="3"/>
      </rPr>
      <t xml:space="preserve"> </t>
    </r>
    <r>
      <rPr>
        <sz val="12"/>
        <rFont val="GHEA Grapalat"/>
        <family val="3"/>
      </rPr>
      <t xml:space="preserve"> </t>
    </r>
    <r>
      <rPr>
        <b/>
        <sz val="12"/>
        <rFont val="GHEA Grapalat"/>
        <family val="3"/>
      </rPr>
      <t/>
    </r>
  </si>
  <si>
    <t>1.Բնակչության առողջության պահպանում, բարելավում   2.Առողջ ապրելակերպի քարոզչություն   3.Հիվանդությունների կանխարգելում 4.Պետության կողմից երաշխավորված բժշկական օգնություն և սպասարկում</t>
  </si>
  <si>
    <t>3</t>
  </si>
  <si>
    <t>4</t>
  </si>
  <si>
    <t>«Վանաձորի թիվ 1 հ/դ» ՊՈԱԿ</t>
  </si>
  <si>
    <t>Մյասնիկյան 10, /Թեւոսյան 9/ ,2-43-68, 4-33-29</t>
  </si>
  <si>
    <t>09.01.02             09.02.01</t>
  </si>
  <si>
    <t>իրականացնում է հանրակրթական ծրագրեր</t>
  </si>
  <si>
    <t xml:space="preserve">2987; 68,6; 70,8 </t>
  </si>
  <si>
    <t>«Վանաձորի թիվ  2 հ/դ» ՊՈԱԿ</t>
  </si>
  <si>
    <t xml:space="preserve">Մխ.Հերացու 17,    2-35-26    </t>
  </si>
  <si>
    <t>2272,2;   27,5</t>
  </si>
  <si>
    <t>«Վանաձորի թիվ  3 հ/դ» ՊՈԱԿ</t>
  </si>
  <si>
    <t>Տիգրան Մեծի 35, 4-46-96</t>
  </si>
  <si>
    <t>2844.35; 60.5; 14.8</t>
  </si>
  <si>
    <t>91,  14.63</t>
  </si>
  <si>
    <t>«Վանաձորի թիվ  4 հ/դ» ՊՈԱԿ</t>
  </si>
  <si>
    <t>Տիգրան Մեծի  23 , 2-54-60</t>
  </si>
  <si>
    <t>2286,3;   2067,8 ;  34,6 ;  67,7</t>
  </si>
  <si>
    <t>«Վանաձորի թիվ  6  հ/դ» ՊՈԱԿ</t>
  </si>
  <si>
    <t>Գր.Լուսավորիչի 17,   2-02-91</t>
  </si>
  <si>
    <t>5089 ;  190 ;       175 ;    31</t>
  </si>
  <si>
    <t>«Վանաձորի թիվ  7  հ/դ» ՊՈԱԿ</t>
  </si>
  <si>
    <t xml:space="preserve">Թևոսյան 1ա, 4-38-67         </t>
  </si>
  <si>
    <t>«Վանաձորի թիվ  8  հ/դ» ՊՈԱԿ</t>
  </si>
  <si>
    <t>Մաշտոցի 1, 4-92-37</t>
  </si>
  <si>
    <t>3398.1,94 ;   69,4 ;  86,1 ;  36 ;  135</t>
  </si>
  <si>
    <t>2524,94 ;   69,4 ;  86,1 ;  36 ;  135</t>
  </si>
  <si>
    <t>«Վանաձորի թիվ  9 հ/դ» ՊՈԱԿ</t>
  </si>
  <si>
    <t>Զոր.Անդրանիկի 71  ,  2-91-69</t>
  </si>
  <si>
    <t>«Վանաձորի թիվ  12 հ/դ» ՊՈԱԿ</t>
  </si>
  <si>
    <t>Անանյա Շիրակացի 17-23ա,          2-37-05</t>
  </si>
  <si>
    <t>«Վանաձորի թիվ  15  հ/դ» ՊՈԱԿ</t>
  </si>
  <si>
    <t>Աղայան 69, 2-82-85</t>
  </si>
  <si>
    <t>905,5 ;57  ;   119,16</t>
  </si>
  <si>
    <t>«Վանաձորի թիվ  16  հ/դ» ՊՈԱԿ</t>
  </si>
  <si>
    <t>ՏԱՐՈՆ 4 թաղ.,6-19-81</t>
  </si>
  <si>
    <t>7231,18  ;    296</t>
  </si>
  <si>
    <t>«Վանաձորի թիվ  18  մ/դ» ՊՈԱԿ</t>
  </si>
  <si>
    <t>Երևանյան խճ. 155, 5-38-09</t>
  </si>
  <si>
    <t>09.01.02                    09.02.01                   09.02.02</t>
  </si>
  <si>
    <t>5763  ;   126  ;   74</t>
  </si>
  <si>
    <t>«Վանաձորի թիվ  19  հ/դ» ՊՈԱԿ</t>
  </si>
  <si>
    <t>Չուխաջյան 24ա  ,   /Երևանյան խճ. 90/, 4-77-14</t>
  </si>
  <si>
    <t>4050  ;    8000</t>
  </si>
  <si>
    <t>1315.4 ; 180; 1798.5; 938; 315.2</t>
  </si>
  <si>
    <t>1315.4 ; 180; 1798.5</t>
  </si>
  <si>
    <t>«Վանաձորի թիվ  20  հ/դ» ՊՈԱԿ</t>
  </si>
  <si>
    <t>Մյասնիկյան 7ա  ,   /Դպրոցի փողոց 20/, 4-00-74</t>
  </si>
  <si>
    <t>5160   ;     3100</t>
  </si>
  <si>
    <t>1255,2  ; /1070.7/</t>
  </si>
  <si>
    <t xml:space="preserve">1255,2  </t>
  </si>
  <si>
    <t>14,08</t>
  </si>
  <si>
    <t>«Վանաձորի թիվ  21 հ/դ» ՊՈԱԿ</t>
  </si>
  <si>
    <t>Նիզամի 49, 4-81-77</t>
  </si>
  <si>
    <t>587,39  ; 1157,52  ;   28,16</t>
  </si>
  <si>
    <t>«Վանաձորի թիվ  22  հ/դ» ՊՈԱԿ</t>
  </si>
  <si>
    <t>Բանակի 29, 2-29-77</t>
  </si>
  <si>
    <t xml:space="preserve">2170.15; 23.1; </t>
  </si>
  <si>
    <t>«Վանաձորի թիվ  23  հ/դ» ՊՈԱԿ</t>
  </si>
  <si>
    <t xml:space="preserve">Իսահակյան 1-ին նրբ. 3ա  , 5-66-32   </t>
  </si>
  <si>
    <t>698  ;    495</t>
  </si>
  <si>
    <t>«Վանաձորի թիվ  24  մ/դ» ՊՈԱԿ</t>
  </si>
  <si>
    <t>Նեսիսյան 6, 4-83-96</t>
  </si>
  <si>
    <t>5717 ;165,3 ;   278,4  ;    150,65</t>
  </si>
  <si>
    <t>266.05 քառ.մ, ՀՀ կառ.02.06.2016թ. թիվ 581-Ա որոշում /Հռաքելություն Հայաստան- Տարեցների ցերեկային կենտրոն/</t>
  </si>
  <si>
    <t>«Վանաձորի թիվ  25  հ/դ» ՊՈԱԿ</t>
  </si>
  <si>
    <t>Վ.Համբարձումյանի 2  , 5-06-92</t>
  </si>
  <si>
    <t>«Վանաձորի թիվ  27  հ/դ» ՊՈԱԿ</t>
  </si>
  <si>
    <t>Տարոն 4, 6-01-79</t>
  </si>
  <si>
    <t>7599,16  ;    240,8</t>
  </si>
  <si>
    <t>«Վանաձորի թիվ  28  հ/դ» ՊՈԱԿ</t>
  </si>
  <si>
    <t>Տարոն 2, 3-05-63</t>
  </si>
  <si>
    <t>8928,9  ;    139,2</t>
  </si>
  <si>
    <t>«Վանաձորի թիվ  30  հ/դ» ՊՈԱԿ</t>
  </si>
  <si>
    <t>Տարոն 2 ՈՒկրաինական պող., 3-23-11</t>
  </si>
  <si>
    <t>8428.75; 276; 36.6</t>
  </si>
  <si>
    <t>4 քառ.մ -բուֆետ,  286.7 քառ.մ - մարզադահլիճ /ժամավճար/, 61.4 քառ.մ- շախմատ</t>
  </si>
  <si>
    <t>«Ազնվաձորի  մ/դ    լեռ.» ՊՈԱԿ</t>
  </si>
  <si>
    <t>գ.Ազնվաձոր 5-րդ փողոց, 1-ին նրբանցք, շենք 1,                      6-47-08</t>
  </si>
  <si>
    <t>440,73  ;  12,84  ; 23,94  ;   68,7</t>
  </si>
  <si>
    <t>«Արջուտի   մ/դ» ՊՈԱԿ</t>
  </si>
  <si>
    <t>գ.Արջուտ 1-ին փողոց, 29 շենք ,      6-86-40</t>
  </si>
  <si>
    <t>853,4  ;   16,5  ;   14,5  ;    172,5</t>
  </si>
  <si>
    <t>« Բազումի   մ/դ» ՊՈԱԿ</t>
  </si>
  <si>
    <t>գ. Բազում, 3-րդ փողոց, շենք 2       6-21-60</t>
  </si>
  <si>
    <t>700,32  ;    30,08</t>
  </si>
  <si>
    <t>«Բազումի հ/դ» ՊՈԱԿ</t>
  </si>
  <si>
    <t>Սիվաշավան, 6-01-27</t>
  </si>
  <si>
    <t>«Գուգարքի   թիվ 2  հ/դ» ՊՈԱԿ</t>
  </si>
  <si>
    <t>գ.Գուգարք,2-րդ փողոց ,1-ին նրբ., թիվ11                    5-80-89</t>
  </si>
  <si>
    <t>5073,19   ,    202,9</t>
  </si>
  <si>
    <t>«Դարպասի  մ/դ» ՊՈԱԿ</t>
  </si>
  <si>
    <t>գ.Դարպաս, 2- րդ փողոց, շենք 10               6-16-72</t>
  </si>
  <si>
    <t>4308,64  ;    84,15</t>
  </si>
  <si>
    <t>«Դեբեդի   մ/դ» ՊՈԱԿ</t>
  </si>
  <si>
    <t>գ.Դեբեդ, 2-րդ փողոց ,1-ին նրբ., թիվ10                         (093)502019</t>
  </si>
  <si>
    <t>9810  ;    980</t>
  </si>
  <si>
    <t>1203  ;  62,8  ;  28,3 ; 544,86</t>
  </si>
  <si>
    <t>«Եղեգնուտի   մ/դ» ՊՈԱԿ</t>
  </si>
  <si>
    <t>գ.Եղեգնուտ,1-ին փողոց,  շենք 7               6-82-08</t>
  </si>
  <si>
    <t>1159,2  ;  16  ;  12,6</t>
  </si>
  <si>
    <t>«Լեռնապատի   մ/դ» ՊՈԱԿ</t>
  </si>
  <si>
    <t>գ.Լեռնապատ, 30-րդ  փողոց       6-96-17</t>
  </si>
  <si>
    <t>4700 ;   19360</t>
  </si>
  <si>
    <t>1049.8 ; 67.6 ; 1273 ; 24</t>
  </si>
  <si>
    <t xml:space="preserve"> 1273 ; 24</t>
  </si>
  <si>
    <t>«Լերմոնտովոյի  մ/դ  լեռ.» ՊՈԱԿ</t>
  </si>
  <si>
    <t>գ.Լերմոնտովո, 1-ին խճուղի, 2-րդ շենք           6-86-58</t>
  </si>
  <si>
    <t>«Մարգահովիտի  մ/դ  լեռ.» ՊՈԱԿ</t>
  </si>
  <si>
    <t>գ.Մարգահովիտ, 6-98-04 6-98-05</t>
  </si>
  <si>
    <t>10000   ;   3450</t>
  </si>
  <si>
    <t>3244,4  ;   82  ;  7,6  ; 161,2  ;              1004</t>
  </si>
  <si>
    <t>«Շահումյանի  մ/դ» ՊՈԱԿ</t>
  </si>
  <si>
    <t>գ.Շահումյան, 5-03-59</t>
  </si>
  <si>
    <t xml:space="preserve">4763,84  ;  97,44  ;  24,64  ;   60   </t>
  </si>
  <si>
    <t>«Վահագնի մ/դ» ՊՈԱԿ</t>
  </si>
  <si>
    <t>գ.Վահագնի, 6-94-10</t>
  </si>
  <si>
    <t>«Ֆիոլետովոյի  մ/դ   լեռ.» ՊՈԱԿ</t>
  </si>
  <si>
    <t>գ.Ֆիոլետովո, (077)056903</t>
  </si>
  <si>
    <t>1716,9 ;  36,3 ;    52,3</t>
  </si>
  <si>
    <t>«Անտառամուտի   հիմն.դպր.» ՊՈԱԿ</t>
  </si>
  <si>
    <t>գ.Անտառամուտ փողոց 6, շենք 10,    6-91-70</t>
  </si>
  <si>
    <t>« Ձորագետի  հ/դ» ՊՈԱԿ</t>
  </si>
  <si>
    <t>Ձորագետ, 5-64-57</t>
  </si>
  <si>
    <t>գործում է համ. խեփ. հանդիս. շենքում</t>
  </si>
  <si>
    <t>համայնքային սեփ.</t>
  </si>
  <si>
    <t>«Ձորագյուղի հդ» ՊՈԱԿ</t>
  </si>
  <si>
    <t>գ.Ձորագյուղ, 6-80-38</t>
  </si>
  <si>
    <t>1816,7  ;   28,3 ;  10  ;   60</t>
  </si>
  <si>
    <t>«Վահագնաձորի հ/դ» ՊՈԱԿ</t>
  </si>
  <si>
    <t>գ.Վահագնաձոր, 6-32-51</t>
  </si>
  <si>
    <t>1000  ,     18940,  590</t>
  </si>
  <si>
    <t>178,85  ;         160,5</t>
  </si>
  <si>
    <t xml:space="preserve">178,85  </t>
  </si>
  <si>
    <t>«Փամբակի հ/դ» ՊՈԱԿ</t>
  </si>
  <si>
    <t>գ.Փամբակ, 6-93-42</t>
  </si>
  <si>
    <t>«Ալավերդու  թիվ  1  հ/դ» ՊՈԱԿ</t>
  </si>
  <si>
    <t>Էնգելսի 2ա, 2-32-72</t>
  </si>
  <si>
    <t>«Ալավերդու  թիվ  2   հ/դ» ՊՈԱԿ</t>
  </si>
  <si>
    <t>Ջրավազանի 6ա, 2-30-57</t>
  </si>
  <si>
    <t>«Ալավերդու  թիվ  4   հ/դ» ՊՈԱԿ</t>
  </si>
  <si>
    <t>Սանահին թաղ., 3-10-85</t>
  </si>
  <si>
    <t>1212,9   ;    56,1</t>
  </si>
  <si>
    <t>1212,9 ;    56,1</t>
  </si>
  <si>
    <t>«Ալավերդու  թիվ  7   մ/դ» ՊՈԱԿ</t>
  </si>
  <si>
    <t>Սանահին կայ., 2-29-60</t>
  </si>
  <si>
    <t>508 ;  50,5 ;   /1485,8 ;   163,2/</t>
  </si>
  <si>
    <t>«Ալավերդու  թիվ  9   մ/դ» ՊՈԱԿ</t>
  </si>
  <si>
    <t>Փիրուզյան 60ա, 2-33-80</t>
  </si>
  <si>
    <t>2305,3 ;   210,3</t>
  </si>
  <si>
    <t>2305,3 ; 210,3</t>
  </si>
  <si>
    <t>«Ալավերդու  թիվ  10   հ/դ» ՊՈԱԿ</t>
  </si>
  <si>
    <t>Շահումյան 2ա, 2-34-87</t>
  </si>
  <si>
    <t>997,8 ;    70,6</t>
  </si>
  <si>
    <t>«Ալավերդու  թիվ  11   մ/դ» ՊՈԱԿ</t>
  </si>
  <si>
    <t>Ակներ թաղ., 93162053</t>
  </si>
  <si>
    <t>«Ալավերդու  թիվ  12   հ/դ» ՊՈԱԿ</t>
  </si>
  <si>
    <t>Սարահարթ 2/26ա, 055-777175</t>
  </si>
  <si>
    <t>6190 ;    167,4</t>
  </si>
  <si>
    <t>«Ախթալայի  թիվ 1   մ/դ» ՊՈԱԿ</t>
  </si>
  <si>
    <t>Շահումյան 10, (93)40-56-05</t>
  </si>
  <si>
    <t>2658,5 ;    68,5</t>
  </si>
  <si>
    <t>2658,5 ; 68,5</t>
  </si>
  <si>
    <t>«Ախթալայի  թիվ 2   մ/դ» ՊՈԱԿ</t>
  </si>
  <si>
    <t>ք.Ախթալա,(77)595458</t>
  </si>
  <si>
    <t>«Թումանյանի   մ/դ» ՊՈԱԿ</t>
  </si>
  <si>
    <t>1-ին մաս, (094)554060</t>
  </si>
  <si>
    <t>«Շամլուղի  միջն. դպր.» ՊՈԱԿ</t>
  </si>
  <si>
    <t>գ.Շամլուղ,((094)929329</t>
  </si>
  <si>
    <t>1601,6 ;    1729,5 ;    270</t>
  </si>
  <si>
    <t>«Արևածագի   մ/դ» ՊՈԱԿ</t>
  </si>
  <si>
    <t>գ.Արևածագ, (93)80-34-10</t>
  </si>
  <si>
    <t>1869,7 ;   81,6 ;   64,3 ;   262,1</t>
  </si>
  <si>
    <t>«Աքորի մ/դ» ՊՈԱԿ</t>
  </si>
  <si>
    <t>գ.Աքորի, (91)78-99-39</t>
  </si>
  <si>
    <t xml:space="preserve">5803,8 ;   123,6 ;   86,9 ;   33 ;   312,6 ;   40 </t>
  </si>
  <si>
    <t>«Դսեղի   մ/դ» ՊՈԱԿ</t>
  </si>
  <si>
    <t>գ.Դսեղ, (93)04-55-14</t>
  </si>
  <si>
    <t>4319,3 ;   41,3 ;   60 ;    365,4</t>
  </si>
  <si>
    <t>«Թեղուտի   մ/դ» ՊՈԱԿ</t>
  </si>
  <si>
    <t>գ.Թեղուտ, 94)02-95-95</t>
  </si>
  <si>
    <t>1820 ;   84</t>
  </si>
  <si>
    <t>«Լորուտի  մ/դ» ՊՈԱԿ</t>
  </si>
  <si>
    <t>գ.Լորուտ, (93)84-82-62</t>
  </si>
  <si>
    <t>2564,1 ;   484,3 ;   79,6</t>
  </si>
  <si>
    <t>«Հաղպատի   մ/դ» ՊՈԱԿ</t>
  </si>
  <si>
    <t>գ.Հաղպատ, (93)-91-55-98</t>
  </si>
  <si>
    <t>1346 ;   63,2</t>
  </si>
  <si>
    <t>«Ճոճկանի   մ/դ» ՊՈԱԿ</t>
  </si>
  <si>
    <t>գ.Ճոճկան,(077)105040</t>
  </si>
  <si>
    <t>22310   ;    /248/</t>
  </si>
  <si>
    <t>1551,2 ;    628,3 ;   381,1 ;47,3 ;   62,4 /208,2/</t>
  </si>
  <si>
    <t>«Մարցի   մ/դ. » ՊՈԱԿ</t>
  </si>
  <si>
    <t>գ.Մարց, (93)62-57-01</t>
  </si>
  <si>
    <t>«Մեծ  Այրումի   մ/դ» ՊՈԱԿ</t>
  </si>
  <si>
    <t>գ.Մեծ Այրում, 6-05-38</t>
  </si>
  <si>
    <t>2669,7 ;    63</t>
  </si>
  <si>
    <t>«Շնողի   մ/դ» ՊՈԱԿ</t>
  </si>
  <si>
    <t>գ.Շնող, (91)79-11-74</t>
  </si>
  <si>
    <t>«Ջիլիզայի   մ/դ» ՊՈԱԿ</t>
  </si>
  <si>
    <t>գ.Ջիլիզա,(93)64-50-89</t>
  </si>
  <si>
    <t>գործում է համ. սեփ. հանդիս. շենքում</t>
  </si>
  <si>
    <t>«Քարինջի մ/դ» ՊՈԱԿ</t>
  </si>
  <si>
    <t>գ.Քարինջ, (091)774232</t>
  </si>
  <si>
    <t xml:space="preserve">1342 ;    73,7 ;   121,5 </t>
  </si>
  <si>
    <t>«Քարկոփի  մ/դ» ՊՈԱԿ</t>
  </si>
  <si>
    <t>գ.Քարկոպ, (091)76-15-77</t>
  </si>
  <si>
    <t>«Օձունի  թիվ 1 մ/դ» ՊՈԱԿ</t>
  </si>
  <si>
    <t>գ.Օձուն , (91)75-58-67</t>
  </si>
  <si>
    <t>4460,3 ;   47,2 ;   143,5 ;    471,4 ;    75</t>
  </si>
  <si>
    <t>«Օձունի  թիվ 2   մ/դ» ՊՈԱԿ</t>
  </si>
  <si>
    <t>գ.Օձուն , (91)68-22-93</t>
  </si>
  <si>
    <t>1015 ;   224,5 ;    75,9 ;   197,5 ;   40,8</t>
  </si>
  <si>
    <t>«Աթանի  հ/դ» ՊՈԱԿ</t>
  </si>
  <si>
    <t>գ.Աթան, (93)60-24-28</t>
  </si>
  <si>
    <t>1040 ;   83,8</t>
  </si>
  <si>
    <t>«Ահնիձորի  հ/դ» ՊՈԱԿ</t>
  </si>
  <si>
    <t>Գ.Ահնիձոր, (98)01-33-03</t>
  </si>
  <si>
    <t>«Այգեհատի  հ/դ» ՊՈԱԿ</t>
  </si>
  <si>
    <t>գ.Այգեհատ,(93)43-72-10</t>
  </si>
  <si>
    <t>1328,5 ;   62,6</t>
  </si>
  <si>
    <t>«Արդվիի  հ/դ» ՊՈԱԿ</t>
  </si>
  <si>
    <t>գ.Արդվի, 093-337756</t>
  </si>
  <si>
    <t>«Ծաթերի  հ/դ» ՊՈԱԿ</t>
  </si>
  <si>
    <t>գ.Ծաթեր, ((091)199207</t>
  </si>
  <si>
    <t>1047,4 ;   77,3</t>
  </si>
  <si>
    <t>«Ծաղկաշատի հ/դ» ՊՈԱԿ</t>
  </si>
  <si>
    <t>գ.Ծաղկաշատ, 099-023580</t>
  </si>
  <si>
    <t>«Կարմիր Աղեգու   հ/դ» ՊՈԱԿ</t>
  </si>
  <si>
    <t>գ.Կարմիր Աղեգի, (91)20-57-66</t>
  </si>
  <si>
    <t>661 ;  29,4 ;  7,7 ;   3</t>
  </si>
  <si>
    <t>«Կաճաճկուտի հ/դ» ՊՈԱԿ</t>
  </si>
  <si>
    <t>գ.Կաճաճկուտ,091113422</t>
  </si>
  <si>
    <t>274,5 ;   26,5</t>
  </si>
  <si>
    <t>«Հագվիի  հ/դ» ՊՈԱԿ</t>
  </si>
  <si>
    <t>գ.Հագվի,(098)452830</t>
  </si>
  <si>
    <t>1521,4 ;   42,4</t>
  </si>
  <si>
    <t>«Մղարթի  հ/դ» ՊՈԱԿ</t>
  </si>
  <si>
    <t>գ.Մղարթ,(093)020883</t>
  </si>
  <si>
    <t>«Նեղոցի   հ/դ» ՊՈԱԿ</t>
  </si>
  <si>
    <t>գ.Նեղոց, 055-305828</t>
  </si>
  <si>
    <t>430,5 ;   3,8</t>
  </si>
  <si>
    <t>«Շամուտի  հ/դ» ՊՈԱԿ</t>
  </si>
  <si>
    <t>գ.Շամուտ,(094)728342</t>
  </si>
  <si>
    <t>3100  ,    100</t>
  </si>
  <si>
    <t>1028,1 ;  60</t>
  </si>
  <si>
    <t>«Չկալովի  հ/դ» ՊՈԱԿ</t>
  </si>
  <si>
    <t>գ.Չկալով,(093)402994</t>
  </si>
  <si>
    <t>«Սպիտակի թիվ 1  հ/դ» ՊՈԱԿ</t>
  </si>
  <si>
    <t>Մյասնիկյան, 2-25-49</t>
  </si>
  <si>
    <t>3757.54; 58.41; 220.21</t>
  </si>
  <si>
    <t>«Սպիտակի թիվ 2  հ/դ» ՊՈԱԿ</t>
  </si>
  <si>
    <t>Ս.Ավետիսյան, 2-26-39</t>
  </si>
  <si>
    <t>1706,3 ;  598,8 ;  65; 282</t>
  </si>
  <si>
    <t>«Սպիտակի թիվ 3 հ/դ» ՊՈԱԿ</t>
  </si>
  <si>
    <t>Պանրագործների թաղ., 2-43-19</t>
  </si>
  <si>
    <t xml:space="preserve">1048.2; 33.6; 18; 461 </t>
  </si>
  <si>
    <t>«Սպիտակի թիվ 4 հիմն. դպր.» ՊՈԱԿ</t>
  </si>
  <si>
    <t>Այգեստան 53, 2-24-88</t>
  </si>
  <si>
    <t>1310 ; 32.6 ; 311 ; 216</t>
  </si>
  <si>
    <t>«Սպիտակի թիվ  5  հ/դ» ՊՈԱԿ</t>
  </si>
  <si>
    <t>Իտալական թաղ., 2-40-69</t>
  </si>
  <si>
    <t>«Սպիտակի թիվ  8  մ/դ» ՊՈԱԿ</t>
  </si>
  <si>
    <t>Երևանյան խճ. 1, 2-34-08</t>
  </si>
  <si>
    <t>73.44, 24 քառ.մ- բուֆետ</t>
  </si>
  <si>
    <t>«Արևաշողի  մ/դ » ՊՈԱԿ</t>
  </si>
  <si>
    <t>գ.Արևաշող, 2-00-62</t>
  </si>
  <si>
    <t>2578,3 ;  62,1</t>
  </si>
  <si>
    <t>«Գեղասարի  մ/դ» ՊՈԱԿ</t>
  </si>
  <si>
    <t>գ.Գեղասար, (91)90-80-41</t>
  </si>
  <si>
    <t>830.1 ; 350</t>
  </si>
  <si>
    <t>«Գոգարանի  մ/դ» ՊՈԱԿ</t>
  </si>
  <si>
    <t>գ.Գոգարան, 6-08-21</t>
  </si>
  <si>
    <t>1469 ;  72,8</t>
  </si>
  <si>
    <t>«Լեռնանցքի  մ/դ» ՊՈԱԿ</t>
  </si>
  <si>
    <t>գ.Լեռնանցք, 6-29-20</t>
  </si>
  <si>
    <t>800.6 ; 690</t>
  </si>
  <si>
    <t>«Լեռնավանի  մ/դ» ՊՈԱԿ</t>
  </si>
  <si>
    <t>գ.Լեռնավան, 093-328857</t>
  </si>
  <si>
    <t>860 ;  390</t>
  </si>
  <si>
    <t>«Լուսաղբյուրի  մ/դ» ՊՈԱԿ</t>
  </si>
  <si>
    <t>գ.Լուսաղբյուր, (099)161633</t>
  </si>
  <si>
    <t>«Ծաղկաբերի  մ/դ» ՊՈԱԿ</t>
  </si>
  <si>
    <t>գ.Ծաղկաբեր, (93)11-20-50</t>
  </si>
  <si>
    <t>«Կաթնաջուրի  մ/դ » ՊՈԱԿ</t>
  </si>
  <si>
    <t>գ.Կաթնաջր, 6-02-20</t>
  </si>
  <si>
    <t xml:space="preserve">829,8 ;  </t>
  </si>
  <si>
    <t xml:space="preserve">829,8 </t>
  </si>
  <si>
    <t>«Հարթագյուղի  մ/դ» ՊՈԱԿ</t>
  </si>
  <si>
    <t>գ.Հարթագյուղ, 6-07-83</t>
  </si>
  <si>
    <t>«Ղուրսալիի  միջն. դպր.» ՊՈԱԿ</t>
  </si>
  <si>
    <t>գ.Ղուրսալի, (093)539733</t>
  </si>
  <si>
    <t>«Մեծ Պարնու  մ/դ» ՊՈԱԿ</t>
  </si>
  <si>
    <t>գ.Մեծ Պարնի, 6-07-55</t>
  </si>
  <si>
    <t>«Նոր Խաչակապի  մ/դ» ՊՈԱԿ</t>
  </si>
  <si>
    <t>գ.Նոր Խաչակապ, 6-20-01</t>
  </si>
  <si>
    <t>«Շիրակամուտի  թիվ 1 մ/դ» ՊՈԱԿ</t>
  </si>
  <si>
    <t>գ.Շիրակամուտ, (093)149779</t>
  </si>
  <si>
    <t>895,6 ;  275; 288</t>
  </si>
  <si>
    <t>«Ջրաշենի  մ/դ» ՊՈԱԿ</t>
  </si>
  <si>
    <t>գ.Ջրաշեն, 094-484842</t>
  </si>
  <si>
    <t>3013,7 ; 551,1</t>
  </si>
  <si>
    <t>«Սարահարթի  մ/դ» ՊՈԱԿ</t>
  </si>
  <si>
    <t>գ.Սարահարթ, (093)054360</t>
  </si>
  <si>
    <t>«Սարամեջի  մ/դ» ՊՈԱԿ</t>
  </si>
  <si>
    <t>գ.Սարամեջ, (093)815947</t>
  </si>
  <si>
    <t>«Խնկոյանի  հ/դ» ՊՈԱԿ</t>
  </si>
  <si>
    <t>գ.Խնկոյան,(093)450419</t>
  </si>
  <si>
    <t>593 ; 54</t>
  </si>
  <si>
    <t>«Շենավանի  հ/դ» ՊՈԱԿ</t>
  </si>
  <si>
    <t>գ.Շենավան, (099)115590</t>
  </si>
  <si>
    <t>560 ; 280</t>
  </si>
  <si>
    <t>«Շիրակամուտի  թիվ 2 հ/դ» ՊՈԱԿ</t>
  </si>
  <si>
    <t>գ.Շիրակամուտ, (93)39-75-15</t>
  </si>
  <si>
    <t>551 ;  596</t>
  </si>
  <si>
    <t>«Սարալանջի  հ/դ» ՊՈԱԿ</t>
  </si>
  <si>
    <t>գ.Սարալանջ, (098)128120</t>
  </si>
  <si>
    <t>«Քարաձորի  հ/դ» ՊՈԱԿ</t>
  </si>
  <si>
    <t>գ.Քարաձոր, (093)489088</t>
  </si>
  <si>
    <t>463,2 ;  136,2</t>
  </si>
  <si>
    <t>«Ստեփանավանի  թիվ 1  հ/դ» ՊՈԱԿ</t>
  </si>
  <si>
    <t>Բաղրամյան 67 (093)335132</t>
  </si>
  <si>
    <t>2952 ;  741,8 ;  29,9</t>
  </si>
  <si>
    <t>2952 ;  29,9</t>
  </si>
  <si>
    <t>«Ստեփանավանի թիվ  2  հ/դ» ՊՈԱԿ</t>
  </si>
  <si>
    <t>Սուրբ Նշանի 39 (94)10-91-19</t>
  </si>
  <si>
    <t>4657 , 31,4</t>
  </si>
  <si>
    <t>«Ստեփանավանի թիվ  3  հ/դ» ՊՈԱԿ</t>
  </si>
  <si>
    <t>Աշոտաբերդ թաղ.091_569555</t>
  </si>
  <si>
    <t>3581.3; 32.4</t>
  </si>
  <si>
    <t>6քառ.մ- բուֆետ</t>
  </si>
  <si>
    <t>«Ստեփանավանի թիվ 6   մ/դ» ՊՈԱԿ</t>
  </si>
  <si>
    <t xml:space="preserve">Ս.Վարդանի 1       2-21-39
2-46-06
</t>
  </si>
  <si>
    <t>1048,3 ,  32,6; 1300</t>
  </si>
  <si>
    <t>«Ստեփանավանի  վարժ» ՊՈԱԿ</t>
  </si>
  <si>
    <t>Բաղրամյան 67   2-25-76</t>
  </si>
  <si>
    <t>գ.Ագարակ .091044288</t>
  </si>
  <si>
    <t>1014,9 ; 436,1 ;   176,5 ;  90,2 ;  34,8 ;  368</t>
  </si>
  <si>
    <t>«Ամրակիցի  մ/դ» ՊՈԱԿ</t>
  </si>
  <si>
    <t>գ.Ամրակից(77)07-02-85</t>
  </si>
  <si>
    <t>«Բովաձորի   մ/դ» ՊՈԱԿ</t>
  </si>
  <si>
    <t>գ.Բովաձոր (91)64-91-06</t>
  </si>
  <si>
    <t>«Գարգառի   մ/դ» ՊՈԱԿ</t>
  </si>
  <si>
    <t>գ. Գարգառ (93)59-88-39</t>
  </si>
  <si>
    <t>2750   ;     450</t>
  </si>
  <si>
    <t>1409,6 ,  140,  273.2</t>
  </si>
  <si>
    <t>«Գյուլագարակի   մ/դ» ՊՈԱԿ</t>
  </si>
  <si>
    <t>գ.Գյուլագարակ (93)09-86-09</t>
  </si>
  <si>
    <t>«Լեջանի   մ/դ» ՊՈԱԿ</t>
  </si>
  <si>
    <t>գ.Լեջան(091)153979</t>
  </si>
  <si>
    <t>«Կաթնաղբյուրի  մ/դ» ՊՈԱԿ</t>
  </si>
  <si>
    <t>գ.Կաթնաղբյուր 093-922052</t>
  </si>
  <si>
    <t>20000   ,    750</t>
  </si>
  <si>
    <t>3938,4 ;  528</t>
  </si>
  <si>
    <t>«Կուրթանի   մ/դ» ՊՈԱԿ</t>
  </si>
  <si>
    <t>գ.Կուրթան (94)44-95-96</t>
  </si>
  <si>
    <t>225400   ,   280</t>
  </si>
  <si>
    <t>4208,6 ,  412,7</t>
  </si>
  <si>
    <t>«Հոբարձի   մ/դ» ՊՈԱԿ</t>
  </si>
  <si>
    <t>գ.Հոբարձի 093)88-18-55</t>
  </si>
  <si>
    <t>1469.5 ; 23.8 ; 302.8</t>
  </si>
  <si>
    <t>«Սվերդլովի   մ/դ» ՊՈԱԿ</t>
  </si>
  <si>
    <t>գ.Սվերդլով (94)23-63-35</t>
  </si>
  <si>
    <t>3800 ,  25,8 ,  176,7 ,  104,3 ,  132</t>
  </si>
  <si>
    <t>«Վարդաբլուրի  մ/դ» ՊՈԱԿ</t>
  </si>
  <si>
    <t>գ.Վարդաբլուր (93)22-61-80</t>
  </si>
  <si>
    <t>1404,6 ;  65,1 ;  32</t>
  </si>
  <si>
    <t>«Ուռուտի   մ/դ» ՊՈԱԿ</t>
  </si>
  <si>
    <t>գ.Ուռուտ (94)75-98-92</t>
  </si>
  <si>
    <t>3800,9 ;   66</t>
  </si>
  <si>
    <t>«Արմանիսի   հ/դ» ՊՈԱԿ</t>
  </si>
  <si>
    <t>Արմանիս թաղամաս (94)71-52-73</t>
  </si>
  <si>
    <t>615,5 ;  190 ; 183,3</t>
  </si>
  <si>
    <t>«Լոռի Բերդի հ/դ» ՊՈԱԿ</t>
  </si>
  <si>
    <t>գ.Լոռի Բերդ  (094)961618</t>
  </si>
  <si>
    <t>450,7 ;  164,3 ;  18,2 ;  20</t>
  </si>
  <si>
    <t>«Կողեսի    հ/դ» ՊՈԱԿ</t>
  </si>
  <si>
    <t>գ.Կողես (093)021505</t>
  </si>
  <si>
    <t>547,1 ;  8,2</t>
  </si>
  <si>
    <t>«Յաղդանի  հ/դ» ՊՈԱԿ</t>
  </si>
  <si>
    <t>գ.Յաղդան 93216947</t>
  </si>
  <si>
    <t>290 ; 92 ;   88</t>
  </si>
  <si>
    <t>«Պուշկինոյի   հ/դ» ՊՈԱԿ</t>
  </si>
  <si>
    <t>գ.Պուշկինո (094)037843</t>
  </si>
  <si>
    <t xml:space="preserve">348,2 ;  28,9 ;  7,5 ;  71 ; </t>
  </si>
  <si>
    <t xml:space="preserve">348,2 ;  28,9 ;  7,5 ;  71 ;  </t>
  </si>
  <si>
    <t>«Ուրասարի  հ/դ» ՊՈԱԿ</t>
  </si>
  <si>
    <t>գ.Ուրասար 094-788796</t>
  </si>
  <si>
    <t>541 ;  96</t>
  </si>
  <si>
    <t>«Տաշիրի   թիվ 1   մ/դ» ՊՈԱԿ</t>
  </si>
  <si>
    <t>Դպրոցականների փող. (94)01-15-04</t>
  </si>
  <si>
    <t>«Տաշիրի  թիվ  2  մ/դ» ՊՈԱԿ</t>
  </si>
  <si>
    <t>Կ.Դեմիրճյան 8   091201580</t>
  </si>
  <si>
    <t>«Արծնիի  մ/դ» ՊՈԱԿ</t>
  </si>
  <si>
    <t>գ.Արծնի (93)67-69-45</t>
  </si>
  <si>
    <t>3605,6 ;   81,6</t>
  </si>
  <si>
    <t>գ.Դաշտադեմ .055857585</t>
  </si>
  <si>
    <t>786,6 ;  144,3 ;  606,3 ;  57,1 ;  16</t>
  </si>
  <si>
    <t>«Լեռնահովիտի մ/դ » ՊՈԱԿ</t>
  </si>
  <si>
    <t>գ.Լեռնահովիտ (94)01-70-89</t>
  </si>
  <si>
    <t>23177   ,     670</t>
  </si>
  <si>
    <t>2428 ;  75,6 ;  190 ;  576</t>
  </si>
  <si>
    <t>«Կաթնառատի   մ/դ» ՊՈԱԿ</t>
  </si>
  <si>
    <t>գ.Կաթնառատ (93)88-18-24</t>
  </si>
  <si>
    <t>«Ձյունաշողի  մ/դ» ՊՈԱԿ</t>
  </si>
  <si>
    <t>գ.Ձյունաշող 77723805</t>
  </si>
  <si>
    <t xml:space="preserve">1783,9 ;  77 ;  11,1  </t>
  </si>
  <si>
    <t>«Ձորամուտի  մ/դ» ՊՈԱԿ</t>
  </si>
  <si>
    <t>գ.Ձորամուտ (55)81-64-12</t>
  </si>
  <si>
    <t>3558,7 ;   63</t>
  </si>
  <si>
    <t>«Մեդովկայի  մ/դ» ՊՈԱԿ</t>
  </si>
  <si>
    <t>գ.Մեդովկա (94)10-36-23</t>
  </si>
  <si>
    <t>8000    ,    3045</t>
  </si>
  <si>
    <t>486,7 ;  178,5</t>
  </si>
  <si>
    <t>«Մեծավանի  թիվ  1  մ/դ» ՊՈԱԿ</t>
  </si>
  <si>
    <t>գ.Մեծավան (93)05-37-30</t>
  </si>
  <si>
    <t>2251 ;138 ;  75 ;  61</t>
  </si>
  <si>
    <t>«Մեծավանի  թիվ  2  մ/դ» ՊՈԱԿ</t>
  </si>
  <si>
    <t>գ.Մեծավան (94)68-43-53</t>
  </si>
  <si>
    <t>5465 ;  173 ;  57</t>
  </si>
  <si>
    <t>«Միխայլովկայի  մ/դ» ՊՈԱԿ</t>
  </si>
  <si>
    <t>գ.Միխայլովկա (93)52-32-37</t>
  </si>
  <si>
    <t>«Նորաշենի   մ/դ» ՊՈԱԿ</t>
  </si>
  <si>
    <t>գ.Նորաշեն 077-737128</t>
  </si>
  <si>
    <t>3402,5 ;  184,2 ;  734</t>
  </si>
  <si>
    <t>«Սարատովկայի   մ/դ» ՊՈԱԿ</t>
  </si>
  <si>
    <t>գ.Սարատովկա (98)90-71-65</t>
  </si>
  <si>
    <t>937 ;  122</t>
  </si>
  <si>
    <t>«Սարչապետի  մ/դ» ՊՈԱԿ</t>
  </si>
  <si>
    <t>գ.Սարչապետ (93)20-10-26</t>
  </si>
  <si>
    <t>3097 ;  60 ;  68</t>
  </si>
  <si>
    <t>«Պրիվոլնոյեի մ/դ» ՊՈԱԿ</t>
  </si>
  <si>
    <t>գ.Պրիվոլնոյե (93)-07-74-62</t>
  </si>
  <si>
    <t xml:space="preserve">1189 ;  275 ;  56 ;  36 </t>
  </si>
  <si>
    <t>«Բլագոդարնոյեի   հ/դ» ՊՈԱԿ</t>
  </si>
  <si>
    <t>գ.Բլագոդարնոյե (93)02-87-50</t>
  </si>
  <si>
    <t>«Պետրովկայի   հ/դ» ՊՈԱԿ</t>
  </si>
  <si>
    <t>գ.Պետրովկա 093052644</t>
  </si>
  <si>
    <t>«Լոռի- Փամբակի երկրագիտական թանգարան» ՊՈԱԿ</t>
  </si>
  <si>
    <t xml:space="preserve">Կ.Դեմիրճյան 23-1, </t>
  </si>
  <si>
    <t>08.02.02</t>
  </si>
  <si>
    <t>Լոռու մարզի պատմությունը և մ շակույթը ներկայացնող թանգարանային առարկաների պահպանում, հայտնաբերում, հավաքում, ուսումնասիրում և հանրահռչակում</t>
  </si>
  <si>
    <t xml:space="preserve">738.58,  </t>
  </si>
  <si>
    <t>«Մարգահովիտի բ/ա» ՊՈԱԿ</t>
  </si>
  <si>
    <t>գ. Մարգահովիտ 091110684</t>
  </si>
  <si>
    <t xml:space="preserve"> Բնակչության առողջության առաջնային պահպանում</t>
  </si>
  <si>
    <t>«Վահագնիի բ/ա» ՊՈԱԿ</t>
  </si>
  <si>
    <t xml:space="preserve"> գ.Վահագնի 032269561</t>
  </si>
  <si>
    <t>«Լեռնապատի բ/ա» ՊՈԱԿ</t>
  </si>
  <si>
    <t>գ.Լեռնապատ 091683613</t>
  </si>
  <si>
    <t>«Մեծ Պարնիի ԱԿ» ՊՈԱԿ</t>
  </si>
  <si>
    <t xml:space="preserve"> գ. Մեծ Պարնի, 15 փողոց, 2շենք</t>
  </si>
  <si>
    <t>«Մեծավանի ԱԿ» ՊՈԱԿ</t>
  </si>
  <si>
    <t xml:space="preserve"> գ. Մեծավան Զորավար Անդրանիկի  11</t>
  </si>
  <si>
    <t>«Դսեղի  ԱԿ» ՊՈԱԿ</t>
  </si>
  <si>
    <t>գ.Դսեղ  091760243  095191910</t>
  </si>
  <si>
    <t>«Արևածագի ԱԱՊԿ» ՊՈԱԿ</t>
  </si>
  <si>
    <t>գ.Արևածագ 093823626</t>
  </si>
  <si>
    <t>«Աքորու ԱԱՊԿ» ՊՈԱԿ</t>
  </si>
  <si>
    <t>գ.Աքորի, 093139336</t>
  </si>
  <si>
    <t>«Արևաշողի ԱԱՊԿ» ՊՈԱԿ</t>
  </si>
  <si>
    <t>գ.Արևաշող, 096196990</t>
  </si>
  <si>
    <t>«Ուռուտի ԱԱՊԿ» ՊՈԱԿ</t>
  </si>
  <si>
    <t>գ.ՈՒռուտ 077730430</t>
  </si>
  <si>
    <t>«Գուգարքի ԱԱՊԿ» ՊՈԱԿ</t>
  </si>
  <si>
    <t>Գ.ԳՈՒԳԱՐՔ 1-23-1</t>
  </si>
  <si>
    <t>«Շահումյանի ԱԱՊԿ» ՊՈԱԿ</t>
  </si>
  <si>
    <t>գ.Շահումյան 1փ.8շ. /0322/37203</t>
  </si>
  <si>
    <r>
      <t xml:space="preserve">Պետական կառավարման լիազորված մարմնի անվանումը  </t>
    </r>
    <r>
      <rPr>
        <b/>
        <sz val="12"/>
        <rFont val="GHEA Grapalat"/>
        <family val="3"/>
      </rPr>
      <t xml:space="preserve"> ՀՀ  Լոռու մարզպետարան</t>
    </r>
  </si>
  <si>
    <t>Կազմակերպության բաժին                              խումբ                              դաս` ըստ բյուջետային ծախսերի գործառական դասակարգման</t>
  </si>
  <si>
    <t>«Աբովյանի N 2 հիմնական դպրոց» ՊՈԱԿ</t>
  </si>
  <si>
    <t>ք.Աբովյան</t>
  </si>
  <si>
    <t>09.01.02                               09.02.01</t>
  </si>
  <si>
    <t>Յուրաքանչյուր երեխայի,այդ թվում՝կրթության առանձնահատուկ պայմանների կարիք ունեցող,զարգացման առանձնահատկություններին համապատասխան կրթական գործընթացին առավելագույն մասնակցության և հանրակերթության պետական չափորոշչով սահմանված արդյունքների ապահովումն է:</t>
  </si>
  <si>
    <t>Լրացուցիչ հանրակրթական ծրագրերի իրականացում,համակարգչային ծրագրերի և լեզուների լրացուցիչ ուոսուցման կազմակերպում,ուսոմնաարտադրական գործունեության ծավալում և արտադրանքի իրացում,արտադպրոցական դաստիարակության կազմակերպում և սովորողների սննդի կազմակերպում;</t>
  </si>
  <si>
    <t>«Աբովյանի Ն.Վանյանի անվան N 5 հիմնական դպրոց» ՊՈԱԿ</t>
  </si>
  <si>
    <t>09.01.02            09.02.01</t>
  </si>
  <si>
    <t>«Աբովյանի թիվ 7 հիմնական դպրոց,, ՊՈԱԿ» ՊՈԱԿ</t>
  </si>
  <si>
    <t>«Աբովյանի N 8 հիմնական դպրոց» ՊՈԱԿ</t>
  </si>
  <si>
    <t>«Աբովյանի Վ.Համբարձումյանի անվան N 10 հիմնական դպրոց» ՊՈԱԿ</t>
  </si>
  <si>
    <t>«Բյուրեղավանի հիմնական դպրոց» ՊՈԱԿ</t>
  </si>
  <si>
    <t>ք.Բյուրեղավան</t>
  </si>
  <si>
    <t>«Արզնիի միջնակարգ դպրոց» ՊՈԱԿ</t>
  </si>
  <si>
    <t>գ.Արզնի</t>
  </si>
  <si>
    <t>09.01.02                            09.02.01                              09.02.02</t>
  </si>
  <si>
    <t>«Արամուսի Վ.Առաքելյանի անվան միջն. դպրոց» ՊՈԱԿ</t>
  </si>
  <si>
    <t>գ.Արամուս</t>
  </si>
  <si>
    <t>«Ակունքի միջն. դպրոց» ՊՈԱԿ</t>
  </si>
  <si>
    <t>գ.Ակունք</t>
  </si>
  <si>
    <t>«Առինջի Կ.Ծառուկյանի անվան միջն. դպրոց» ՊՈԱԿ</t>
  </si>
  <si>
    <t>գ.Առինջ</t>
  </si>
  <si>
    <t>«Բալահովիտի Ի.Վիրաբյանի անվան միջն. դպրոց» ՊՈԱԿ</t>
  </si>
  <si>
    <t>գ.Բալահովիտ</t>
  </si>
  <si>
    <t>«Գառնիի N 1 հիմնական դպրոց» ՊՈԱԿ</t>
  </si>
  <si>
    <t>գ.Գառնի</t>
  </si>
  <si>
    <t>«Գառնի բանավանի հիմն. դպրոց» ՊՈԱԿ</t>
  </si>
  <si>
    <t>գ.Գառնի բանավան</t>
  </si>
  <si>
    <t>«Գեղադիրի միջն. դպրոց» ՊՈԱԿ</t>
  </si>
  <si>
    <t>գ.Գեղադիր</t>
  </si>
  <si>
    <t>38602.0</t>
  </si>
  <si>
    <t>«Գեղաշենի միջն. դպրոց» ՊՈԱԿ</t>
  </si>
  <si>
    <t>գ.Գեղաշեն</t>
  </si>
  <si>
    <t>«Գեղարդի միջն. դպրոց» ՊՈԱԿ</t>
  </si>
  <si>
    <t>գ.Գեղարդ</t>
  </si>
  <si>
    <t>«Գողթի միջն. դպրոց» ՊՈԱԿ</t>
  </si>
  <si>
    <t>գ.Գողթ</t>
  </si>
  <si>
    <t>«Զովքի Գ.Շահինյանի անվան միջն. դպրոց» ՊՈԱԿ</t>
  </si>
  <si>
    <t>գ.Զովք</t>
  </si>
  <si>
    <t>«Կամարիսի միջն. դպրոց» ՊՈԱԿ</t>
  </si>
  <si>
    <t>գ.Կամարիս</t>
  </si>
  <si>
    <t>«Կապուտանի միջն. դպրոց» ՊՈԱԿ</t>
  </si>
  <si>
    <t>գ.Կապուտան</t>
  </si>
  <si>
    <t>«Մայակովսկու Հ.Հովհաննիսյանի անվան միջն. դպրոց» ՊՈԱԿ</t>
  </si>
  <si>
    <t>գ.Մայակովսկի</t>
  </si>
  <si>
    <t>«Կոտայքի Ս.Վարդանյանի անվան միջն. դպրոց» ՊՈԱԿ</t>
  </si>
  <si>
    <t>գ.Կոտայք</t>
  </si>
  <si>
    <t>«Հատիսի Վ.Վարդանյանի անվան միջն. դպրոց» ՊՈԱԿ</t>
  </si>
  <si>
    <t>գ.Հատիս</t>
  </si>
  <si>
    <t>«Զառի Ժ.Սարգսյանի անվան միջն. դպրոց» ՊՈԱԿ</t>
  </si>
  <si>
    <t>գ.Զառ</t>
  </si>
  <si>
    <t>«Ձորաղբյուրի միջն. դպրոց» ՊՈԱԿ</t>
  </si>
  <si>
    <t>գ.Ձորաղբյուր</t>
  </si>
  <si>
    <t>«Նոր Գյուղի միջն. դպրոց» ՊՈԱԿ</t>
  </si>
  <si>
    <t>գ.Նոր Գյուղ</t>
  </si>
  <si>
    <t>«Նուռնուսի միջն. դպրոց» ՊՈԱԿ</t>
  </si>
  <si>
    <t>գ.Նուռնուս</t>
  </si>
  <si>
    <t>«Ողջաբերդի միջն. դպրոց» ՊՈԱԿ</t>
  </si>
  <si>
    <t>գ.Ողջաբերդ</t>
  </si>
  <si>
    <t>«Պտղնիի միջն. դպրոց» ՊՈԱԿ</t>
  </si>
  <si>
    <t>գ.Պտղնի</t>
  </si>
  <si>
    <t>«Վերին Պտղնիի միջն. դպրոց» ՊՈԱԿ</t>
  </si>
  <si>
    <t>գ.Վերին Պտղնի</t>
  </si>
  <si>
    <t>« Ջրվեժի  մ                              դ» ՊՈԱԿ</t>
  </si>
  <si>
    <t>գ.Ջրվեժ</t>
  </si>
  <si>
    <t>«Ջրաբերի միջն. դպրոց» ՊՈԱԿ</t>
  </si>
  <si>
    <t>գ.Ջրաբեր</t>
  </si>
  <si>
    <t>«Սևաբերդի միջն. դպրոց» ՊՈԱԿ</t>
  </si>
  <si>
    <t>գ.Սևաբերդ</t>
  </si>
  <si>
    <t>«Կաթնաղբյուրի հիմն. դպրոց» ՊՈԱԿ</t>
  </si>
  <si>
    <t>գ.Կաթնաղբյուր</t>
  </si>
  <si>
    <t>«Գետարգելի հիմն. դպրոց» ՊՈԱԿ</t>
  </si>
  <si>
    <t>գ.Գետարգել</t>
  </si>
  <si>
    <t>«Հացավանի Հ.Մանուկյաին անվան միջն. դպրոց» ՊՈԱԿ</t>
  </si>
  <si>
    <t>գ.Հացավան</t>
  </si>
  <si>
    <t>«Եղվարդի Հ.Թադևոսյանի անվան N 2 հիմնական դպրոց» ՊՈԱԿ</t>
  </si>
  <si>
    <t>ք.Եղվարդ</t>
  </si>
  <si>
    <t>«Եղվարդի N 3 հիմնական դպրոց» ՊՈԱԿ</t>
  </si>
  <si>
    <t>«Արգելի Վ.Անանյանի անվան միջն. դպրոց» ՊՈԱԿ</t>
  </si>
  <si>
    <t>գ.Արգել</t>
  </si>
  <si>
    <t>«Նոր Հաճընի N 1 հիմնական դպրոց» ՊՈԱԿ</t>
  </si>
  <si>
    <t>ք.Նոր Հաճն</t>
  </si>
  <si>
    <t>«Նոր Հաճընի N 3 հիմնական դպրոց» ՊՈԱԿ</t>
  </si>
  <si>
    <t>«Նոր Հաճընի Մեծն Մուրադի անվան N 4 հիմնական դպրոց» ՊՈԱԿ</t>
  </si>
  <si>
    <t>«Արագյուղի ՙՏիգրանակերտ կրթարան՚ միջն. դպրոց» ՊՈԱԿ</t>
  </si>
  <si>
    <t>գ.Արագյուղ</t>
  </si>
  <si>
    <t>«Բուժականի միջն. դպրոց» ՊՈԱԿ</t>
  </si>
  <si>
    <t>գ.Բուժական</t>
  </si>
  <si>
    <t>«Գետամեջի միջն. դպր.» ՊՈԱԿ</t>
  </si>
  <si>
    <t>գ.Գետամեջ</t>
  </si>
  <si>
    <t>«Զորավանի միջն. դպր.» ՊՈԱԿ</t>
  </si>
  <si>
    <t>գ.Զորավան</t>
  </si>
  <si>
    <t>«Մրգաշենի միջն. դպր.» ՊՈԱԿ</t>
  </si>
  <si>
    <t>գ.Մրգաշեն</t>
  </si>
  <si>
    <t>«Նոր Գեղիի թիվ 1 միջն. դպր.» ՊՈԱԿ</t>
  </si>
  <si>
    <t>գ.Նոր Գեղի</t>
  </si>
  <si>
    <t>«Նոր Գեղիի Յու.Երիցյանի անվան N 2 միջնակարգ դպրոց» ՊՈԱԿ</t>
  </si>
  <si>
    <t>«Նոր Երզնկայի միջն. դպր.» ՊՈԱԿ</t>
  </si>
  <si>
    <t>գ.Նոր Երզնկա</t>
  </si>
  <si>
    <t>«Նոր Արտամետի միջն. դպր.» ՊՈԱԿ</t>
  </si>
  <si>
    <t>գ.Նոր Արտամետ</t>
  </si>
  <si>
    <t>«Պռոշյանի Պ.Ղևոնդյանի անվան միջնակարg դպրոց» ՊՈԱԿ</t>
  </si>
  <si>
    <t>գ.Պռոշյան</t>
  </si>
  <si>
    <t>«Քանաքեռավանի միջն. դպր.» ՊՈԱԿ</t>
  </si>
  <si>
    <t>գ.Քանաքեռավան</t>
  </si>
  <si>
    <t>«Քասախի թիվ 1 միջն. դպր.» ՊՈԱԿ</t>
  </si>
  <si>
    <t>գ.Քասախ</t>
  </si>
  <si>
    <t>«Քասախի Ա.Հովհաննսիյանի անվան N 2 միջնակարգ դպրոց» ՊՈԱԿ</t>
  </si>
  <si>
    <t>«Քարաշամբի միջն. դպր.» ՊՈԱԿ</t>
  </si>
  <si>
    <t>գ.Քարաշամբ</t>
  </si>
  <si>
    <t>«Թեղենիքի Վ.Ջիվանյանի անվան միջն. դպրոց» ՊՈԱԿ</t>
  </si>
  <si>
    <t>գ.Թեղենիք</t>
  </si>
  <si>
    <t>«Զովունու Ռ.Բաղդասարյանի անվան միջնակարգ դպրոց» ՊՈԱԿ</t>
  </si>
  <si>
    <t>գ.Զովունի</t>
  </si>
  <si>
    <t>«Սարալանջի հիմն. դպրոց» ՊՈԱԿ</t>
  </si>
  <si>
    <t>գ.Սարալանջ</t>
  </si>
  <si>
    <t>«Ծաղկաձորի միջն. դպրոց» ՊՈԱԿ</t>
  </si>
  <si>
    <t>գ.Ծաղկաձոր</t>
  </si>
  <si>
    <t>«Աղավնաձորի Զ.Դանիելյանի անվան միջն. դպրոց» ՊՈԱԿ</t>
  </si>
  <si>
    <t>գ.Աղավնաձոր</t>
  </si>
  <si>
    <t>«Ալափարսի միջն. դպրոց» ՊՈԱԿ</t>
  </si>
  <si>
    <t>գ.Ալափարս</t>
  </si>
  <si>
    <t>«Արզականի Խ.Խաչատրյանի անվան միջն. դպրոց» ՊՈԱԿ</t>
  </si>
  <si>
    <t>գ.Արզական</t>
  </si>
  <si>
    <t>«Արտավազի միջն. դպրոց» ՊՈԱԿ</t>
  </si>
  <si>
    <t>գ.Արտավազ</t>
  </si>
  <si>
    <t>«Բջնիի Հ.Թումանյանի անվան միջն. դպրոց» ՊՈԱԿ</t>
  </si>
  <si>
    <t>գ.Բջնի</t>
  </si>
  <si>
    <t>«Լեռնանիստի Ս.Նազարյանի անվան միջն. դպրոց» ՊՈԱԿ</t>
  </si>
  <si>
    <t>գ.Լեռնանիստ</t>
  </si>
  <si>
    <t>«Կարենիսի միջն. դպրոց» ՊՈԱԿ</t>
  </si>
  <si>
    <t>գ.Կարենիս</t>
  </si>
  <si>
    <t>«Մարմարիկի միջն. դպրոց» ՊՈԱԿ</t>
  </si>
  <si>
    <t>գ.Մարմարիկ</t>
  </si>
  <si>
    <t>«Մեղրաձորի միջն. դպրոց» ՊՈԱԿ</t>
  </si>
  <si>
    <t>գ.Մեղրաձոր</t>
  </si>
  <si>
    <t>«Ջրառատի միջն. դպրոց» ՊՈԱԿ</t>
  </si>
  <si>
    <t>գ.Ջրառատ</t>
  </si>
  <si>
    <t>«Սոլակի միջն. դպրոց» ՊՈԱԿ</t>
  </si>
  <si>
    <t>գ.Սոլակ</t>
  </si>
  <si>
    <t>«Փյունիկի միջն. դպրոց» ՊՈԱԿ</t>
  </si>
  <si>
    <t>գ.Փյունիկ</t>
  </si>
  <si>
    <t>«Քաղսիի միջն. դպրոց» ՊՈԱԿ</t>
  </si>
  <si>
    <t>գ.Քաղսի</t>
  </si>
  <si>
    <t>«Ֆանտանի միջն. դպրոց» ՊՈԱԿ</t>
  </si>
  <si>
    <t>գ.Ֆանտան</t>
  </si>
  <si>
    <t>2200,0</t>
  </si>
  <si>
    <t>«Հրազդանի N 2 հիմնական դպրոց» ՊՈԱԿ</t>
  </si>
  <si>
    <t>ք.Հրազդան</t>
  </si>
  <si>
    <t>«Հրազդանի Ա. Մռավյանի անվան N 4 հիմնական դպրոց» ՊՈԱԿ</t>
  </si>
  <si>
    <t>«Հրազդանի Հ.Թումանյանի անվան N 5 հիմնական դպրոց» ՊՈԱԿ</t>
  </si>
  <si>
    <t>«Հրազդանի Ա.Շիրակացու անվան N 6 հիմնական դպրոց» ՊՈԱԿ</t>
  </si>
  <si>
    <t>«Հրազդանի N 7 միջն. դպրոց» ՊՈԱԿ</t>
  </si>
  <si>
    <t>«Հրազդանի Պ.Սևակի անվան N 8 հիմնական դպրոց» ՊՈԱԿ</t>
  </si>
  <si>
    <t>«Հրազդանի Ա.Իսահակյանի անվան N 9 հիմնական դպրոց» ՊՈԱԿ</t>
  </si>
  <si>
    <t>«Հրազդանի Վ.Սարոյանի անվանN 11 հիմնական դպրոց» ՊՈԱԿ</t>
  </si>
  <si>
    <t>«Հրազդանի Հ.Պարոնյանի անվան N 12 հիմնական դպրոց» ՊՈԱԿ</t>
  </si>
  <si>
    <t>«Հրազդանի N 14 հիմնական դպրոց» ՊՈԱԿ</t>
  </si>
  <si>
    <t>«Չարենցավանի N 2 հիմնական դպրոց» ՊՈԱԿ</t>
  </si>
  <si>
    <t>ք.Չարենցավան</t>
  </si>
  <si>
    <t>«Չարենցավանի Ամենայն Հայոց Կաթողիկոս Վ.Ա անվան N 3 հիմ.դպրոց» ՊՈԱԿ</t>
  </si>
  <si>
    <t>«Չարենցավանի Ս.Ավանյանի անվան N 4 հիմնական դպրոց» ՊՈԱԿ</t>
  </si>
  <si>
    <t>«Չարենցավանի Ե.Չարենցի անվան N 5 հիմնական դպրոց» ՊՈԱԿ</t>
  </si>
  <si>
    <t>«Չարենցավանի N 6 հիմնական դպրոց» ՊՈԱԿ</t>
  </si>
  <si>
    <t>«Բյուրեղավանի մարզադպրոց» ՊՈԱԿ</t>
  </si>
  <si>
    <t>09.05.01</t>
  </si>
  <si>
    <t>Արտադպրոցական դաստիարակություն</t>
  </si>
  <si>
    <t>«Եղվարդի մարզադպրոց» ՊՈԱԿ</t>
  </si>
  <si>
    <t>ք. Եղվարդ Շիրակի 1                              2</t>
  </si>
  <si>
    <t>09.05.02</t>
  </si>
  <si>
    <t>Արտադպրոցական ուսուցում</t>
  </si>
  <si>
    <t>«Կոտայքի մշակույթի կենտրոն» ՊՈԱԿ</t>
  </si>
  <si>
    <t>08.02.03</t>
  </si>
  <si>
    <t>համայնքային մշակույթի և ազատ ժամանց</t>
  </si>
  <si>
    <t>«Սոլակի ԱԱՊԿ » ՊՈԱԿ</t>
  </si>
  <si>
    <t>07.06.01                              07.06.02</t>
  </si>
  <si>
    <t xml:space="preserve">Պետության կողմից երաշխավորված բժշկական օգնություն և սպասարկում իրականացնելը:
</t>
  </si>
  <si>
    <t>Բժշկական օգնություն և սպասարկում                              բացի պետության կողմից երաշխավորված բժշկական օգնության սպասարկման                              :</t>
  </si>
  <si>
    <t>«Քաղսիի ԱԱՊԿ» ՊՈԱԿ</t>
  </si>
  <si>
    <t>«Արզականի ԲԱ» ՊՈԱԿ</t>
  </si>
  <si>
    <t>«Բջնիի ԲԱ» ՊՈԱԿ</t>
  </si>
  <si>
    <t>«Ալափարսի ԱԱՊԿ» ՊՈԱԿ</t>
  </si>
  <si>
    <t>«Գառնիի ԱԿ» ՊՈԱԿ</t>
  </si>
  <si>
    <t>0.0.</t>
  </si>
  <si>
    <t>3290.0</t>
  </si>
  <si>
    <t>«Ջրվեժի ԲԱ» ՊՈԱԿ</t>
  </si>
  <si>
    <t>«Բալահովիտի ԲԱ» ՊՈԱԿ</t>
  </si>
  <si>
    <t>«Արզնիի ԱԱՊԿ» ՊՈԱԿ</t>
  </si>
  <si>
    <t>«Կոտայքի ԱԱՊԿ» ՊՈԱԿ</t>
  </si>
  <si>
    <t>«Ձորաղբյուրի ԱԱՊԿ» ՊՈԱԿ</t>
  </si>
  <si>
    <t>«Գեղաշենի ԱԱՊԿ» ՊՈԱԿ</t>
  </si>
  <si>
    <t>«Արամուսի ԱԱՊԿ» ՊՈԱԿ</t>
  </si>
  <si>
    <t xml:space="preserve">գյուղ Արամուս, </t>
  </si>
  <si>
    <t>«Մայակովսկու ԱԱՊԿ» ՊՈԱԿ</t>
  </si>
  <si>
    <t>«Վերին Պտղնիի ԱԱՊԿ» ՊՈԱԿ</t>
  </si>
  <si>
    <t>«Զառի ԱԱՊԿ» ՊՈԱԿ</t>
  </si>
  <si>
    <t>«Կապուտանի ԱԱՊԿ» ՊՈԱԿ</t>
  </si>
  <si>
    <t>«Արգելի ԱԿ» ՊՈԱԿ</t>
  </si>
  <si>
    <t>«Զովունիի ԱԱՊԿ» ՊՈԱԿ</t>
  </si>
  <si>
    <t>«Քանաքեռավանի ԱԱՊԿ» ՊՈԱԿ</t>
  </si>
  <si>
    <t>«Պռոշյանի ԱԱՊԿ» ՊՈԱԿ</t>
  </si>
  <si>
    <t>«Մրգաշենի ԱԱՊԿ» ՊՈԱԿ</t>
  </si>
  <si>
    <t>«Նոր Գեղիի ԱԱՊԿ» ՊՈԱԿ</t>
  </si>
  <si>
    <t>«Քասախի ԱԱՊԿ» ՊՈԱԿ</t>
  </si>
  <si>
    <t>«Արագյուղի ԱԱՊԿ» ՊՈԱԿ</t>
  </si>
  <si>
    <t>«Նոր Երզնկայի ԱԱՊԿ» ՊՈԱԿ</t>
  </si>
  <si>
    <r>
      <t xml:space="preserve">Պետական կառավարման լիազորված մարմնի անվանումը  </t>
    </r>
    <r>
      <rPr>
        <sz val="12"/>
        <rFont val="GHEA Grapalat"/>
        <family val="3"/>
      </rPr>
      <t xml:space="preserve"> </t>
    </r>
    <r>
      <rPr>
        <b/>
        <sz val="12"/>
        <rFont val="GHEA Grapalat"/>
        <family val="3"/>
      </rPr>
      <t>ՀՀ Կոտայքի մարզպետարան</t>
    </r>
  </si>
  <si>
    <t>«Գյումրու թիվ 4 հիմնական դպրոց» ՊՈԱԿ</t>
  </si>
  <si>
    <t>ք. Գյումրի, Կամո 173 0312 44074</t>
  </si>
  <si>
    <t>հանրակրթական 
 բնույթի գործունեության իրականացում</t>
  </si>
  <si>
    <t>«Գյումրու թիվ 5 հիմնական դպրոց» ՊՈԱԿ</t>
  </si>
  <si>
    <t>ք. Գյումրի, Ս. Մատնիշյանի 301, 0312 51359</t>
  </si>
  <si>
    <t>«Գյումրու թիվ 6 հիմնական դպրոց» ՊՈԱԿ</t>
  </si>
  <si>
    <t>ք. Գյումրի Թումանյան 20, 0312 51867,          0312 50510</t>
  </si>
  <si>
    <t>«Գյումրու թիվ 7 հիմնական դպրոց» ՊՈԱԿ</t>
  </si>
  <si>
    <t>ք. Գյումրի, Ալեք Մանուկյան 4, 0312 54100,           0312 51502</t>
  </si>
  <si>
    <t>«Գյումրու թիվ 8 միջնակարգ դպրոց» ՊՈԱԿ</t>
  </si>
  <si>
    <t>ք. Գյումրի, Լիսինյան 6, 0312 42836</t>
  </si>
  <si>
    <t>«Գյումրու թիվ 9 հիմնական դպրոց» ՊՈԱԿ</t>
  </si>
  <si>
    <t>ք. Գյումրի, Հաղթանակի 40,0312 55147</t>
  </si>
  <si>
    <t>«Գյումրու թիվ 10 հիմնական դպրոց» ՊՈԱԿ</t>
  </si>
  <si>
    <t>ք. Գյումրի, Գորկու 73 0312-43991</t>
  </si>
  <si>
    <t>«Գյումրու թիվ 11  հիմնական դպրոց» ՊՈԱԿ</t>
  </si>
  <si>
    <t>ք. Գյումրի, Ա. Խաչատրյան 27, 0312 64291</t>
  </si>
  <si>
    <t>«Գյումրու թիվ 15 հիմնական դպրոց» ՊՈԱԿ</t>
  </si>
  <si>
    <t>ք. Գյումրի Եսայան 34 ա, 0312 34930</t>
  </si>
  <si>
    <t>«Գյումրու թիվ 18 միջնակարգ դպրոց» ՊՈԱԿ</t>
  </si>
  <si>
    <t>ք. Գյումրի, Լազոյի 2, 0312 41380</t>
  </si>
  <si>
    <t>«Գյումրու թիվ 19 հիմնական դպրոց» ՊՈԱԿ</t>
  </si>
  <si>
    <t>ք. Գյումրի, Վ. Սարգսյան 13, 0312 34924</t>
  </si>
  <si>
    <t>«Գյումրու թիվ 20 հիմնական դպրոց» ՊՈԱԿ</t>
  </si>
  <si>
    <t>ք. Գյումրի Թետչերի 1, 0312 33682</t>
  </si>
  <si>
    <t>«Օյունջյան միջնակարգ դպրոց -վարժարան» ՊՈԱԿ</t>
  </si>
  <si>
    <t>ք. Գյումրի, Մհեր Մկրտչյան 47, 0312 32457,          0312 30395</t>
  </si>
  <si>
    <t>«Գյումրու թիվ 23 միջնակարգ դպրոց» ՊՈԱԿ</t>
  </si>
  <si>
    <t xml:space="preserve">ք. Գյումրի  Մուշ 2-2 թաղ. 093342720       </t>
  </si>
  <si>
    <t>«Գյումրու թիվ 24  հիմնական դպրոց» ՊՈԱԿ</t>
  </si>
  <si>
    <t>ք. Գյումրի, Շիրակացի 173  031253156</t>
  </si>
  <si>
    <t>«Գյումրու թիվ 25  հիմնական դպրոց» ՊՈԱԿ</t>
  </si>
  <si>
    <t>ք. Գյումրի, Պուշկինի 101, 0312 55101, 0312 36824</t>
  </si>
  <si>
    <t>«Գյումրու թիվ 27 միջնակարգ դպրոց» ՊՈԱԿ</t>
  </si>
  <si>
    <t>ք. Գյումրի, Գարեգին Ա-2, 0312 42337</t>
  </si>
  <si>
    <t>«Գյումրու թիվ 28  հիմնական դպրոց» ՊՈԱԿ</t>
  </si>
  <si>
    <t>ք.Գյումրի, Երևանյան խճ.91  0312 41306</t>
  </si>
  <si>
    <t>«Գյումրու թիվ 29 հիմնական դպրոց» ՊՈԱԿ</t>
  </si>
  <si>
    <t>ք.Գյումրի   Մանուշյան  7, 0312 39313, 0312 39323</t>
  </si>
  <si>
    <t>«Գյումրու թիվ 30  հիմնական դպրոց» ՊՈԱԿ</t>
  </si>
  <si>
    <t>ք. Գյումրի, Շչեդրինի 7, 0312 31072</t>
  </si>
  <si>
    <t>«Գյումրու թիվ 31 հիմնական դպրոց» ՊՈԱԿ</t>
  </si>
  <si>
    <t>ք. Գյումրի, Խր. Հայրիկ 1թաղ., 031 33124</t>
  </si>
  <si>
    <t>«Գյումրու թիվ 32  հիմնական դպրոց» ՊՈԱԿ</t>
  </si>
  <si>
    <t>ք. Գյումրի, Կոմինտերնի 1, 0312 53716</t>
  </si>
  <si>
    <t>«Գյումրու թիվ 38 հիմնական դպրոց» ՊՈԱԿ</t>
  </si>
  <si>
    <t>ք. Գյումրի, Բուլվարային 3, 0312 39786, 093276341</t>
  </si>
  <si>
    <t>«Գյումրու թիվ 40  հիմնական դպրոց» ՊՈԱԿ</t>
  </si>
  <si>
    <t>Ք . Գյումրի  Ֆ.Վերֆելի հրապարակ- 4,                0312 63697</t>
  </si>
  <si>
    <t>«Գյումրու թիվ 41 հիմնական դպրոց» ՊՈԱԿ</t>
  </si>
  <si>
    <t xml:space="preserve">ք. Գյումրի, Չարենցի 4,0312 38967 </t>
  </si>
  <si>
    <t>«Գյումրու թիվ 43  հիմնական դպրոց» ՊՈԱԿ</t>
  </si>
  <si>
    <t>ք. Գյումրի, Շերամ 2 թաղ. 094102726</t>
  </si>
  <si>
    <t>«Ախուրյանի թիվ 1 հիմնական դպրոց» ՊՈԱԿ</t>
  </si>
  <si>
    <t>Շիրակի մարզ գ. Ախուրյան, 0312 70850</t>
  </si>
  <si>
    <t>«Ախուրյանի թիվ 2 հիմնական դպրոց» ՊՈԱԿ</t>
  </si>
  <si>
    <t xml:space="preserve">Շիրակի մարզ գ. Ախուրյան  091777687    </t>
  </si>
  <si>
    <t>«Ազատանի միջնակարգ դպրոց» ՊՈԱԿ</t>
  </si>
  <si>
    <t>Շիրակի մարզ գ. Ազատան  094121412</t>
  </si>
  <si>
    <t>«Մուսայելյանի միջնակարգ դպրոց» ՊՈԱԿ</t>
  </si>
  <si>
    <t>Շիրակի մարզ  գ.Մուսայելյան  60092</t>
  </si>
  <si>
    <t>«Կամոյի միջնակարգ դպրոց» ՊՈԱԿ</t>
  </si>
  <si>
    <t>Շիրակի մարզ գ. Կամո  094917562</t>
  </si>
  <si>
    <t>«Առափիի միջնակարգ դպրոց» ՊՈԱԿ</t>
  </si>
  <si>
    <t>Շիրակի մարզ  գ. Առափի  098203933</t>
  </si>
  <si>
    <t>«Ոսկեհասկի միջնակարգ դպրոց» ՊՈԱԿ</t>
  </si>
  <si>
    <t>Շիրակի մարզ գ. Ոսկեհասկ  60070</t>
  </si>
  <si>
    <t>«Բենիամինի միջնակարգ դպրոց» ՊՈԱԿ</t>
  </si>
  <si>
    <t>Շիրակի մարզ  գ. Բենիամին 093266421</t>
  </si>
  <si>
    <t>«Ջրառատի միջնակարգ դպրոց» ՊՈԱԿ</t>
  </si>
  <si>
    <t>Շիրակի մարզ գ. Ջրառատ 093398544</t>
  </si>
  <si>
    <t>«Հացիկի միջնակարգ դպրոց» ՊՈԱԿ</t>
  </si>
  <si>
    <t>Շիրակի մարզ գ.Հացիկ  091211868</t>
  </si>
  <si>
    <t>«Շիրակի միջնակարգ դպրոց» ՊՈԱԿ</t>
  </si>
  <si>
    <t>Շիրակի մարզ գ. Շիրակ 093316459</t>
  </si>
  <si>
    <t>«Ջաջուռի միջնակարգ դպրոց» ՊՈԱԿ</t>
  </si>
  <si>
    <t xml:space="preserve">Շիրակի մարզ գ. Ջաջուռ   091165774   </t>
  </si>
  <si>
    <t>«Մ.Սարիարի միջնակարգ դպրոց» ՊՈԱԿ</t>
  </si>
  <si>
    <t>Շիրակի մարզ  գ. Մ. Սարիար 093745964</t>
  </si>
  <si>
    <t>«Լեռնուտի միջնակարգ դպրոց» ՊՈԱԿ</t>
  </si>
  <si>
    <t>Շիրակի մարզ գ. Լեռնուտ  094237339</t>
  </si>
  <si>
    <t>«Ղարիբջանյանի միջնակարգ դպրոց» ՊՈԱԿ</t>
  </si>
  <si>
    <t>Շիրակի մարզ գ. Ղարիբջանյան 094052211</t>
  </si>
  <si>
    <t>«Գետքի միջնակարգ դպրոց» ՊՈԱԿ</t>
  </si>
  <si>
    <t>Շիրակի մարզ գ. Գետք  077193180</t>
  </si>
  <si>
    <t>«Երազգավորսի միջնակարգ դպրոց» ՊՈԱԿ</t>
  </si>
  <si>
    <t>Շիրակի մարզ գ. Երազգավորս 093018207</t>
  </si>
  <si>
    <t>«Բայանդուրի միջնակարգ դպրոց» ՊՈԱԿ</t>
  </si>
  <si>
    <t xml:space="preserve">Շիրակի մարզ  գ. Բայանդուր 099823324         </t>
  </si>
  <si>
    <t>«Ախուրիկի միջնակարգ դպրոց» ՊՈԱԿ</t>
  </si>
  <si>
    <t>Շիրակի մարզ գ.Ախուրիկ  091471261</t>
  </si>
  <si>
    <t>«Մայիսյանի միջնակարգ դպրոց» ՊՈԱԿ</t>
  </si>
  <si>
    <t>Շիրակի մարզ գ. Մայիսյան   093628926</t>
  </si>
  <si>
    <t>«Քեթիի միջնակարգ դպրոց» ՊՈԱԿ</t>
  </si>
  <si>
    <t>Շիրակի մարզ գ. Քեթի  031260023</t>
  </si>
  <si>
    <t>«Փոքրաշենի միջնակարգ դպրոց» ՊՈԱԿ</t>
  </si>
  <si>
    <t>Շիրակի մարզ գ. Փոքրաշեն 093660249</t>
  </si>
  <si>
    <t>«Մարմաշենի միջնակարգ դպրոց» ՊՈԱԿ</t>
  </si>
  <si>
    <t>Շիրակի մարզ գ. Մարմաշեն 091572056</t>
  </si>
  <si>
    <t>«Վահրամաբերդի միջնակարգ դպրոց» ՊՈԱԿ</t>
  </si>
  <si>
    <t>Շիրակի մարզ գ. Վահրամաբերդ 093444211</t>
  </si>
  <si>
    <t>«Կապսի միջնակարգ դպրոց» ՊՈԱԿ</t>
  </si>
  <si>
    <t>Շիրակի մարզ գ. Կապս 031260037</t>
  </si>
  <si>
    <t>«Նոր Ախուրյանի հիմնական դպրոց» ՊՈԱԿ</t>
  </si>
  <si>
    <t>Շիրակի մարզ Նոր Ախուրյան 094792043</t>
  </si>
  <si>
    <t>«Հովիտի միջնակարգ դպրոց» ՊՈԱԿ</t>
  </si>
  <si>
    <t>Շիրակի մարզ գ. Հովիտ   093403985</t>
  </si>
  <si>
    <t>«Կրաշենի հիմնական դպրոց» ՊՈԱԿ</t>
  </si>
  <si>
    <t>Շիրակի մարզ գ. Կրաշեն  098588407</t>
  </si>
  <si>
    <t>«Հովունիի հիմնական դպրոց » ՊՈԱԿ</t>
  </si>
  <si>
    <t>Շիրակի մարզ գ. Հովունի 098181390</t>
  </si>
  <si>
    <t>«Ջաջուռ կայարանի տարրական դպրոց» ՊՈԱԿ</t>
  </si>
  <si>
    <t>Շիրակի մարզ գ. Ջաջուռ կայարան 093979332</t>
  </si>
  <si>
    <t>«Կառնուտի միջնակարգ դպրոց» ՊՈԱԿ</t>
  </si>
  <si>
    <t>Շիրակի մարզ գ, Կառնուտ 093858435</t>
  </si>
  <si>
    <t>«Արևիկի միջնակարգ դպրոց» ՊՈԱԿ</t>
  </si>
  <si>
    <t>Շիրակի մարզ գ. Արևիկ  093182848</t>
  </si>
  <si>
    <t>«Այգաբացի միջնակարգ դպրոց» ՊՈԱԿ</t>
  </si>
  <si>
    <t>Շիրակի մարզ  գ. Այգաբաց   031260036</t>
  </si>
  <si>
    <t>«Հայկավանի միջնակարգ դպրոց» ՊՈԱԿ</t>
  </si>
  <si>
    <t>Շիրակի մարզ  գ. Հայկավան   077599816</t>
  </si>
  <si>
    <t>«Արթիկի  թիվ  1 հիմնական  դպրոց» ՊՈԱԿ</t>
  </si>
  <si>
    <t xml:space="preserve"> ք. Արթիկ Թումանյան 28   094914888</t>
  </si>
  <si>
    <t>«Արթիկի  թիվ  2 հիմնական  դպրոց» ՊՈԱԿ</t>
  </si>
  <si>
    <t xml:space="preserve">ք. Արթիկ, Անկախության 15, 0244 51215 </t>
  </si>
  <si>
    <t>«Արթիկի  թիվ  4 հիմնական  դպրոց» ՊՈԱԿ</t>
  </si>
  <si>
    <t>ք. Արթիկ, Հակոբյան 8, 0244 53016</t>
  </si>
  <si>
    <t>«Արթիկի  թիվ  5 հիմնական  դպրոց» ՊՈԱԿ</t>
  </si>
  <si>
    <t>ք. Արթիկ, Շինարարների 1,0244 53605,            0244 56437</t>
  </si>
  <si>
    <t>«Արթիկի  թիվ  6 հիմնական  դպրոց» ՊՈԱԿ</t>
  </si>
  <si>
    <t>ք. Արթիկ, Շիրազի 8,    0244 54235</t>
  </si>
  <si>
    <t>«Արթիկի  թիվ  8 հիմնական  դպրոց» ՊՈԱԿ</t>
  </si>
  <si>
    <t xml:space="preserve"> ք. Արթիկ Լմբատ 2 թաղ, 0244 53066</t>
  </si>
  <si>
    <t>«Պեմզաշենի միջնակարգ դպրոց» ՊՈԱԿ</t>
  </si>
  <si>
    <t>Շիրակի մարզ գ.Պեմզաշեն  093086855</t>
  </si>
  <si>
    <t>«Լեռնակերտի միջնակարգ դպրոց» ՊՈԱԿ</t>
  </si>
  <si>
    <t xml:space="preserve">Շիրակի մարզ. գ. Լեռնակերտ   093147676   </t>
  </si>
  <si>
    <t>«Հոռոմի միջնակարգ դպրոց» ՊՈԱԿ</t>
  </si>
  <si>
    <t>Շիրակի մարզ, գ. Հոռոմ, 0244 61382</t>
  </si>
  <si>
    <t>«Փանիկի միջնակարգ դպրոց» ՊՈԱԿ</t>
  </si>
  <si>
    <t>Շրակի մարզ, գ. Փանիկ 0244 92758</t>
  </si>
  <si>
    <t>«Անուշավանի միջնակարգ դպրոց» ՊՈԱԿ</t>
  </si>
  <si>
    <t>Շրակի մարզ, գ. Անուշավան,0244 56207</t>
  </si>
  <si>
    <t>«Արևշատի միջնակարգ դպրոց» ՊՈԱԿ</t>
  </si>
  <si>
    <t>Շրակի մարզ, գ. Արևշատ 094509782 095012468</t>
  </si>
  <si>
    <t>«Մեծ Մանթաշի միջնակարգ դպրոց» ՊՈԱԿ</t>
  </si>
  <si>
    <t>Շիրակի մարզ, գ. Մեծ Մանթաշ, 093264897</t>
  </si>
  <si>
    <t>«Փոքր Մանթաշի միջնակարգ դպրոց» ՊՈԱԿ</t>
  </si>
  <si>
    <t>Շիրակի մարզ, գ.Փոքր Մանթաշ 093082303</t>
  </si>
  <si>
    <t>«Սարատակի միջնակարգ դպրոց» ՊՈԱԿ</t>
  </si>
  <si>
    <t>Շիրակի մարզ գ. Սարատակ 077455346</t>
  </si>
  <si>
    <t>«Լուսակերտի միջնակարգ դպրոց» ՊՈԱԿ</t>
  </si>
  <si>
    <t>Շիրակի մարզ գ. Լուսակերտ  077228070</t>
  </si>
  <si>
    <t>«Վարդաքարի միջնակարգ դպրոց» ՊՈԱԿ</t>
  </si>
  <si>
    <t>Շիրակի մարզ գ. Վարդաքար 094539274</t>
  </si>
  <si>
    <t>«Նոր Կյանքի միջնակարգ դպրոց» ՊՈԱԿ</t>
  </si>
  <si>
    <t>Շիրակի մարզ, գ. Նոր Կյանք  093826437</t>
  </si>
  <si>
    <t>«Սպանդարյանի միջնակարգ դպրոց» ՊՈԱԿ</t>
  </si>
  <si>
    <t xml:space="preserve">Շիրակի մարզ, գ. Սպանդարյան 093339919 </t>
  </si>
  <si>
    <t>«Մեղրաշենի միջնակարգ դպրոց» ՊՈԱԿ</t>
  </si>
  <si>
    <t>Շիրակի մարզ գ. Մեղրաշեն 077642196</t>
  </si>
  <si>
    <t>«Գետափի միջնակարգ դպրոց» ՊՈԱԿ</t>
  </si>
  <si>
    <t>Շիրակի մարզ գ. Գետափ 077055602</t>
  </si>
  <si>
    <t>«Գեղանիստի միջնակարգ դպրոց» ՊՈԱԿ</t>
  </si>
  <si>
    <t>Շիրակի մարզ գ. Գեղանիստ  093491030</t>
  </si>
  <si>
    <t>«Նահապետավանի միջնակարգ դպրոց» ՊՈԱԿ</t>
  </si>
  <si>
    <t xml:space="preserve"> Շիրակի մարզ գ. Նահապետավան,  093802138</t>
  </si>
  <si>
    <t>«Հառիճի միջնակարգ դպրոց» ՊՈԱԿ</t>
  </si>
  <si>
    <t xml:space="preserve"> Շիրակի մարզ գ. Հառիճ   0244 55205  </t>
  </si>
  <si>
    <t>«Տուֆաշենի միջնակարգ դպրոց» ՊՈԱԿ</t>
  </si>
  <si>
    <t>Շիրակի մարզ գ. Տուֆաշեն 093184814</t>
  </si>
  <si>
    <t>«Հայրենյացի միջնակարգ դպրոց» ՊՈԱԿ</t>
  </si>
  <si>
    <t>Շիրակի մարզ գ. Հայրենյաց 093844501</t>
  </si>
  <si>
    <t>«Սարալանջի միջնակարգ դպրոց» ՊՈԱԿ</t>
  </si>
  <si>
    <t>Շիրակի մարզ գ. Սարալանջ 0244 52150</t>
  </si>
  <si>
    <t>«Հովտաշենի հիմնական դպրոց» ՊՈԱԿ</t>
  </si>
  <si>
    <t>Շիրակի մարզ գ. Հովտաշեն  093050035</t>
  </si>
  <si>
    <t>«Հայկասարի հիմնական դպրոց» ՊՈԱԿ</t>
  </si>
  <si>
    <t>Շիրակի մարզ գ. Հայկասար 0764948</t>
  </si>
  <si>
    <t>«Աշոցքի միջնակարգ դպրոց» ՊՈԱԿ</t>
  </si>
  <si>
    <t xml:space="preserve">Շիրակի մարզ գ. Աշոցք 0245 21292  </t>
  </si>
  <si>
    <t>Շիրակի մարզ գ. Մուսաելյան 0245 60327</t>
  </si>
  <si>
    <t>«Փ. Սեպասարի տարրական դպրոց» ՊՈԱԿ</t>
  </si>
  <si>
    <t>Շիրակի մարզ գ. Փոքր Սեպասար 096154559</t>
  </si>
  <si>
    <t>«Սարագյուղի հիմնական դպրոց» ՊՈԱԿ</t>
  </si>
  <si>
    <t>Շիրակի մարզ գ. Սարագյուղ  0245 60063</t>
  </si>
  <si>
    <t>«Կրասարի միջնակարգ դպրոց» ՊՈԱԿ</t>
  </si>
  <si>
    <t>Շիրակի մարզ գ. Կրասար  077082562</t>
  </si>
  <si>
    <t>«Թավշուտի միջնակարգ դպրոց» ՊՈԱԿ</t>
  </si>
  <si>
    <t>Շիրակի մարզ գ. Թավշուտ   093945945</t>
  </si>
  <si>
    <t>«Սիզավետի միջնակարգ դպրոց» ՊՈԱԿ</t>
  </si>
  <si>
    <t>Շիրակի մարզ գ. Սիզավետ  0245 60049</t>
  </si>
  <si>
    <t>«Բավրաի միջնակարգ դպրոց» ՊՈԱԿ</t>
  </si>
  <si>
    <t>Շիրակի մարզ գ. Բավրա 0245 60354</t>
  </si>
  <si>
    <t>«Ղազանչիի միջնակարգ դպրոց» ՊՈԱԿ</t>
  </si>
  <si>
    <t>Շիրակի մարզ գ. Ղազանչի  0245 60021</t>
  </si>
  <si>
    <t>«Մ.Սեպասարի միջնակարգ դպրոց» ՊՈԱԿ</t>
  </si>
  <si>
    <t>Շիրակի մարզ  գ. Մ. Սեպասար 096154559</t>
  </si>
  <si>
    <t>«Զույգաղբյուրի միջնակարգ դպրոց» ՊՈԱԿ</t>
  </si>
  <si>
    <t>Շիրակի մարզ գ. Զույգաղբյուր 093-35-57-35</t>
  </si>
  <si>
    <t>«Ձորաշենի միջնակարգ դպրոց» ՊՈԱԿ</t>
  </si>
  <si>
    <t>Շիրակի մարզ գ. Ձորաշեն 094833242</t>
  </si>
  <si>
    <t>«Ցողամարգի միջնակարգ դպրոց» ՊՈԱԿ</t>
  </si>
  <si>
    <t>Շիրակի մարզ գ.Ցողամարգ  0245 60407</t>
  </si>
  <si>
    <t>«Գոգհովիտի միջնակարգ դպրոց» ՊՈԱԿ</t>
  </si>
  <si>
    <t xml:space="preserve">Շիրակի մարզ գ, Գոգհովիտ  0245 60023    </t>
  </si>
  <si>
    <t>«Արփենիի միջնակարգ դպրոց» ՊՈԱԿ</t>
  </si>
  <si>
    <t>Շիրակի մարզ գ. Արփենի  0245 60057</t>
  </si>
  <si>
    <t>«Կաքավասարի տարրական դպրոց» ՊՈԱԿ</t>
  </si>
  <si>
    <t>Շիրակի մարզ գ. Կաքավասար  094626771</t>
  </si>
  <si>
    <t>«Փ.Սարիարի միջնակարգ դպրոց» ՊՈԱԿ</t>
  </si>
  <si>
    <t>Շիրակի մարզ գ. Փոքր Սարիար 093626771</t>
  </si>
  <si>
    <t>«Կարմրավանի հիմնական դպրոց» ՊՈԱԿ</t>
  </si>
  <si>
    <t>Շիրակի մարզ գ. Կարմրավան 077232924</t>
  </si>
  <si>
    <t>«Հարթաշենի հիմնական դպրոց» ՊՈԱԿ</t>
  </si>
  <si>
    <t>Շիրակի մարզ գ. Հարթաշեն  096362744</t>
  </si>
  <si>
    <t>«Թորոսգյուղի հիմնական դպրոց» ՊՈԱԿ</t>
  </si>
  <si>
    <t>Շիրակի մարզ գ. Թորոս  093056609</t>
  </si>
  <si>
    <t>«Ամասիայի միջնակարգ դպրոց» ՊՈԱԿ</t>
  </si>
  <si>
    <t>Շիրակի մարզ գ.Ամասիա  093863155</t>
  </si>
  <si>
    <t>«Ողջիի միջնակարգ դպրոց» ՊՈԱԿ</t>
  </si>
  <si>
    <t>Շիրակի մարզ  գ.Ողջի   077508282</t>
  </si>
  <si>
    <t>«Բյուրակնի  միջնակարգ դպրոց» ՊՈԱԿ</t>
  </si>
  <si>
    <t>Շիրակի մարզ գ.Գյուլլիբուլաղ 0246 60068</t>
  </si>
  <si>
    <t>«Գտաշենի միջնակարգ դպրոց» ՊՈԱԿ</t>
  </si>
  <si>
    <t>Շիրակի մարզ գ. Գտաշեն  093233859</t>
  </si>
  <si>
    <t>«Արեգնադեմի միջնակարգ դպրոց» ՊՈԱԿ</t>
  </si>
  <si>
    <t>Շիրակի մարզ գ. Արեգնադեմ 0246 60052</t>
  </si>
  <si>
    <t>«Հողմիկի միջնակարգ դպրոց» ՊՈԱԿ</t>
  </si>
  <si>
    <t>Շիրակի մարզ գ. Հողմիկ  093414203</t>
  </si>
  <si>
    <t>«Բանդիվանի միջնակարգ դպրոց» ՊՈԱԿ</t>
  </si>
  <si>
    <t>Շիրակի մարզ գ. Բանդիվան 093407658</t>
  </si>
  <si>
    <t>«Բերդաշենի միջնակարգ դպրոց» ՊՈԱԿ</t>
  </si>
  <si>
    <t>Շիրակի մարզ  գ. Բերդաշեն  094928618</t>
  </si>
  <si>
    <t>«Ալվարի միջնակարգ դպրոց» ՊՈԱԿ</t>
  </si>
  <si>
    <t>Շիրակի մարզ  գ. Ալվար  077712161</t>
  </si>
  <si>
    <t>«Ծաղկուտի միջնակարգ դպրոց» ՊՈԱԿ</t>
  </si>
  <si>
    <t>Շիրակի մարզ գ. Ծաղկուտ,   094135661</t>
  </si>
  <si>
    <t>«Գառնառիճի միջնակարգ դպրոց» ՊՈԱԿ</t>
  </si>
  <si>
    <t>Շիրակի մարզ գ. Գառնառիճ   093005579</t>
  </si>
  <si>
    <t>«Զորակերտի միջնակարգ դպրոց» ՊՈԱԿ</t>
  </si>
  <si>
    <t>Շիրակի մարզ  գ. Զորակերտ  09493007</t>
  </si>
  <si>
    <t>«Արդենիսի հիմնական դպրոց» ՊՈԱԿ</t>
  </si>
  <si>
    <t>Շիրակի մարզ   գ. Արդենիս 0246 60032</t>
  </si>
  <si>
    <t>«Զարիշատի հիմնական դպրոց» ՊՈԱԿ</t>
  </si>
  <si>
    <t>Շիրակի մարզ  գ. Զարիշատ  0246 60041</t>
  </si>
  <si>
    <t>«Աղվորիկի հիմնական դպրոց» ՊՈԱԿ</t>
  </si>
  <si>
    <t>Շիրակի մարզ  գ. Աղվորիկ  0246 60025</t>
  </si>
  <si>
    <t>«Շաղիկի հիմնական դպրոց» ՊՈԱԿ</t>
  </si>
  <si>
    <t>Շիրակի մարզ գ. Շաղիկ  0246 60057</t>
  </si>
  <si>
    <t>«Հովտունի տարրական դպրոց» ՊՈԱԿ</t>
  </si>
  <si>
    <t>Շիրակի մարզ գ. Հովտուն 094629453</t>
  </si>
  <si>
    <t>«Մեղրաշատի միջնակարգ դպրոց» ՊՈԱԿ</t>
  </si>
  <si>
    <t>Շիրակի մարզ  գ. Մեղրաշատ 091731209</t>
  </si>
  <si>
    <t>«Ջրաձորի միջնակարգ դպրոց» ՊՈԱԿ</t>
  </si>
  <si>
    <t>Շիրակի մարզ գ Ջրաձոր  093184305</t>
  </si>
  <si>
    <t>«Մարալիկ թիվ 1 միջնակարգ դպրոց» ՊՈԱԿ</t>
  </si>
  <si>
    <t>Շիրակի մարզ ք.Մարալիկ 077929330</t>
  </si>
  <si>
    <t>«Մարալիկ թիվ 2 միջնակարգ դպրոց» ՊՈԱԿ</t>
  </si>
  <si>
    <t>Շիրակի մարզ ք.Մարալիկ 0242 21075</t>
  </si>
  <si>
    <t>«Քարաբերդի միջնակարգ դպրոց» ՊՈԱԿ</t>
  </si>
  <si>
    <t>Շիրակի մարզ   գ. Քարաբերդ  093968325</t>
  </si>
  <si>
    <t>«Ձիթհանքովի միջնակարգ դպրոց» ՊՈԱԿ</t>
  </si>
  <si>
    <t>Շիրակի մարզ  գ. Ձիթհանքով 024260007</t>
  </si>
  <si>
    <t>«Լանջիկի միջնակարգ դպրոց» ՊՈԱԿ</t>
  </si>
  <si>
    <t xml:space="preserve">Շիրակի մարզ գ. Լանջիկ  024260019  </t>
  </si>
  <si>
    <t>«Շիրակավանի միջնակարգ դպրոց» ՊՈԱԿ</t>
  </si>
  <si>
    <t>Շիրակի մարզ գ. Շիրակավան 077454432</t>
  </si>
  <si>
    <t>«Լուսաղբյուրի միջնակարգ դպրոց» ՊՈԱԿ</t>
  </si>
  <si>
    <t>Շիրակի մարզ գ. Լուսաղբյուր,  093736010</t>
  </si>
  <si>
    <t>«Իսահակյանի միջնակարգ դպրոց» ՊՈԱԿ</t>
  </si>
  <si>
    <t>Շիրակի մարզ գ. Իսահակյան  093410129</t>
  </si>
  <si>
    <t>«Աղինի միջնակարգ դպրոց» ՊՈԱԿ</t>
  </si>
  <si>
    <t>Շիրակի մարզ գ. Աղին, 093839839</t>
  </si>
  <si>
    <t>«Սարակապի միջնակարգ դպրոց» ՊՈԱԿ</t>
  </si>
  <si>
    <t xml:space="preserve">Շիրակի մարզ գ. Սարակապ, 093358393 </t>
  </si>
  <si>
    <t>«Ջրափիի միջնակարգ դպրոց» ՊՈԱԿ</t>
  </si>
  <si>
    <t>Շիրակի մարզ գ. Ջրափի   094343539</t>
  </si>
  <si>
    <t>«Բագրավանի միջնակարգ դպրոց» ՊՈԱԿ</t>
  </si>
  <si>
    <t>Շիրակի մարզ գ. Բագրավան 094158383</t>
  </si>
  <si>
    <t>«Անի կայարանի միջնակարգ դպրոց» ՊՈԱԿ</t>
  </si>
  <si>
    <t>Շիրակի մարզ գ. Անի-Կայարան 093239511</t>
  </si>
  <si>
    <t>«Անիպեմզաի միջնակարգ դպրոց» ՊՈԱԿ</t>
  </si>
  <si>
    <t>Շիրակի մարզ գ. Անիպեմզա 093805209</t>
  </si>
  <si>
    <t>«Գուսանագյուղի միջնակարգ դպրոց» ՊՈԱԿ</t>
  </si>
  <si>
    <t>Շիրակի մարզ գ. Գուսանագյուղ 094821522</t>
  </si>
  <si>
    <t>«Սառնաղբյուրի միջնակարգ դպրոց» ՊՈԱԿ</t>
  </si>
  <si>
    <t xml:space="preserve">Շիրակի մարզ գ. Սառնաղբյուր   093850051   </t>
  </si>
  <si>
    <t>«Ձորակապի միջնակարգ դպրոց» ՊՈԱԿ</t>
  </si>
  <si>
    <t xml:space="preserve">Շիրակի մարզ գ. Ձորակապ,   093141375 </t>
  </si>
  <si>
    <t>«Հայկաձորի միջնակարգ դպրոց» ՊՈԱԿ</t>
  </si>
  <si>
    <t>Շիրակի մարզ գ. Հայկաձոր 093030772</t>
  </si>
  <si>
    <t>«Արթիկի երեկոյան դպրոց» ՊՈԱԿ</t>
  </si>
  <si>
    <t>Շիրակի մարզ գ. Հառիճ, Արթիկի ՔԿՀ               094 47 08 00</t>
  </si>
  <si>
    <t>09.02.02</t>
  </si>
  <si>
    <t>«Ամասիայի մանկական արվեստի դպրոց» ՊՈԱԿ</t>
  </si>
  <si>
    <t>Շիրակի մարզ գ, Ամասիա, 024622083</t>
  </si>
  <si>
    <t>Արտադպրոցական ուսուցման իրականացում, մշակույթի բնագավառում գործունեության իրականացում</t>
  </si>
  <si>
    <t>«Գյումրու պետական սիմֆոնիկ նվագախումբ» ՊՈԱԿ</t>
  </si>
  <si>
    <t>ք. Գյումրի, Աբովյան 131 094434545</t>
  </si>
  <si>
    <t>Մշակութային գործունեության իրականացում, մշակութային արժեքների պահպանում</t>
  </si>
  <si>
    <t>Համերգների կազմակերպում</t>
  </si>
  <si>
    <t>«Գյումրու ժողովրդական գործիքների նվագախումբ» ՊՈԱԿ</t>
  </si>
  <si>
    <t>ք. Գյումրի, Մհեր Մկրտչյան 49 091201309</t>
  </si>
  <si>
    <t xml:space="preserve">Ձայներիզի, ձայնասկավառակի թողարկում, ստեղծում և տարածում , գովազդային գործունեության իրականացում, բնակչությանը վճարովի համերգների իրականացում, հյուրախաղային գործունեություն, բարեգործական համերգներ   </t>
  </si>
  <si>
    <t>«Գյումրու ժողովրդական ճարտարապետության և քաղաքային կենցաղի թանգարան» ՊՈԱԿ</t>
  </si>
  <si>
    <t>ք. Գյումրի, Հաղթանակի 47,  0312 53600</t>
  </si>
  <si>
    <t>08/02/02</t>
  </si>
  <si>
    <t>«Շիրակի երկրագիտական թանգարան» ՊՈԱԿ</t>
  </si>
  <si>
    <t>ք. Գյումրի, Մյասնիկյան 118, 0312 52847</t>
  </si>
  <si>
    <t>«Գյումրու մարզական բարձրագույն վարպետության դպրոց» ՊՈԱԿ</t>
  </si>
  <si>
    <t>ք. Գյումրի, Անի թ/մ.11փողոց   03164903</t>
  </si>
  <si>
    <t>Արտադպրոցական ուսուցման իրականացում, անհատի ֆիզիկական զարգացման պահանջների բավարարում, սպորտային բնագավառում գործունեության իրականացում</t>
  </si>
  <si>
    <t>«Ազատանի բժշկական ամբուլատորիա» ՊՈԱԿ</t>
  </si>
  <si>
    <t>ՀՀ Շիրակի մարզ գ. Ազատան 077476963</t>
  </si>
  <si>
    <t>Ամբուլատոր բուժ. Սպասրկում</t>
  </si>
  <si>
    <t>«Մայիսյանի բժշկական ամբուլատորիա» ՊՈԱԿ</t>
  </si>
  <si>
    <t>ՀՀ Շիրակի մարզ գ. Մայիսյան 077624043</t>
  </si>
  <si>
    <t>«Ջաջուռի բժշկական ամբուլատորիա» ՊՈԱԿ</t>
  </si>
  <si>
    <t>ՀՀ Շիրակի մարզ գ. Ջաջուռ 093715894</t>
  </si>
  <si>
    <t>«Ախուրիկի  բժշկական ամբուլատորիա» ՊՈԱԿ</t>
  </si>
  <si>
    <t>ՀՀ Շիրակի մարզ գ. Ախուրիկ 098286225</t>
  </si>
  <si>
    <t>«Մարմաշենի բժշկական ամբուլատորիա» ՊՈԱԿ</t>
  </si>
  <si>
    <t>ՀՀ Շիրակի մարզ գ. Մարմաշեն 094919408</t>
  </si>
  <si>
    <t>«Սառնաղբյուրի առողջության կենտրոն» ՊՈԱԿ</t>
  </si>
  <si>
    <t>ՀՀ Շիրակի մարզ գ. Սառնաղբյուր 093647571</t>
  </si>
  <si>
    <t>«Աղինի առողջության կենտրոն» ՊՈԱԿ</t>
  </si>
  <si>
    <t>ՀՀ Շիրակի մարզ գ. Աղին 093667862</t>
  </si>
  <si>
    <t>«Անի Պեմզայի առողջության կենտրոն» ՊՈԱԿ</t>
  </si>
  <si>
    <t>ՀՀ Շիրակի մարզ գ. Անի Պեմզա 077190549</t>
  </si>
  <si>
    <t>«Հոռոմի  բժշկական ամբուլատորիա» ՊՈԱԿ</t>
  </si>
  <si>
    <t>ՀՀ Շիրակի մարզ գ. Հոռոմ 094926640</t>
  </si>
  <si>
    <t>«Մեծ Մանթաշի առողջության կենտրոն» ՊՈԱԿ</t>
  </si>
  <si>
    <t>ՀՀ Շիրակի մարզ գ. Մեծ Մանթաշ 077366631</t>
  </si>
  <si>
    <t>«Փանիկի  առողջության կենտրոն» ՊՈԱԿ</t>
  </si>
  <si>
    <t>ՀՀ Շիրակի մարզ գ. Փանիկ 098979007</t>
  </si>
  <si>
    <t>«Պեմզաշենի  առողջության կենտրոն» ՊՈԱԿ</t>
  </si>
  <si>
    <t>ՀՀ Շիրակի մարզ գ. Պեմզաշեն 094004370</t>
  </si>
  <si>
    <t xml:space="preserve">                          (01.01.2021թ. --  31.12.2021թ. ժամանակահատվածի համար)</t>
  </si>
  <si>
    <r>
      <t xml:space="preserve">Պետական կառավարման լիազորված մարմնի անվանումը      </t>
    </r>
    <r>
      <rPr>
        <sz val="12"/>
        <rFont val="GHEA Grapalat"/>
        <family val="3"/>
      </rPr>
      <t xml:space="preserve"> </t>
    </r>
    <r>
      <rPr>
        <b/>
        <sz val="12"/>
        <rFont val="GHEA Grapalat"/>
        <family val="3"/>
      </rPr>
      <t xml:space="preserve">ՀՀ Շիրակի մարզպետարան  </t>
    </r>
  </si>
  <si>
    <r>
      <t xml:space="preserve">.Պետական կառավարման լիազորված մարմնի անվանումը </t>
    </r>
    <r>
      <rPr>
        <b/>
        <sz val="12"/>
        <rFont val="GHEA Grapalat"/>
        <family val="3"/>
      </rPr>
      <t>Երևանի քաղաքապետարան</t>
    </r>
    <r>
      <rPr>
        <sz val="10"/>
        <rFont val="GHEA Grapalat"/>
        <family val="3"/>
      </rPr>
      <t xml:space="preserve"> </t>
    </r>
    <r>
      <rPr>
        <sz val="12"/>
        <rFont val="GHEA Grapalat"/>
        <family val="3"/>
      </rPr>
      <t xml:space="preserve"> </t>
    </r>
    <r>
      <rPr>
        <b/>
        <sz val="12"/>
        <rFont val="GHEA Grapalat"/>
        <family val="3"/>
      </rPr>
      <t/>
    </r>
  </si>
  <si>
    <t>2</t>
  </si>
  <si>
    <t>«Կապանի թիվ 1 հիմնական դպրոց» ՊՈԱԿ</t>
  </si>
  <si>
    <t>ք. Կապան, Լեռնագործների 16,   5 26-26</t>
  </si>
  <si>
    <t xml:space="preserve">  09.02.</t>
  </si>
  <si>
    <t>Հանրակրթություն</t>
  </si>
  <si>
    <t>Հանրակրթական ուսուցման ծառայության մատուցում</t>
  </si>
  <si>
    <t>«Կապանի թիվ 3 միջնակարգ դպրոց» ՊՈԱԿ</t>
  </si>
  <si>
    <t>ք. Կապան, Ա. Մանուկյան 7,  5-2639</t>
  </si>
  <si>
    <t>«Կապանի թիվ 4 միջնակարգ դպրոց» ՊՈԱԿ</t>
  </si>
  <si>
    <t>ք. Կապան, Վաչագան  թաղամաս 155    2 33-19</t>
  </si>
  <si>
    <t>«Կապանի թիվ 6 հիմնական դպրոց» ՊՈԱԿ</t>
  </si>
  <si>
    <t>ք. Կապան, Մ. Հարությունյան 5 Ա 2-3783</t>
  </si>
  <si>
    <t>«Անդրանիկ Մարգարյանի անվան Կապանի թիվ 7 հիմնական դպրոց» ՊՈԱԿ</t>
  </si>
  <si>
    <t>ք. Կապան, Շահումյան 16Ա  2 43-32</t>
  </si>
  <si>
    <t>«Կապանի թիվ 8 միջնակարգ դպրոց» ՊՈԱԿ</t>
  </si>
  <si>
    <t>ք. Կապան, Շղարշիկ թաղամաս 153 5 30-35</t>
  </si>
  <si>
    <t>«Կապանի թիվ 10 միջնակարգ դպրոց» ՊՈԱԿ</t>
  </si>
  <si>
    <t>ք. Կապան, Շինարարների 19  2 55-92</t>
  </si>
  <si>
    <t>«Կապանի թիվ 11 միջնակարգ դպրոց» ՊՈԱԿ</t>
  </si>
  <si>
    <t xml:space="preserve">ք. Կապան, Կավարտ  թաղամաս, տուն 124  2 4637 </t>
  </si>
  <si>
    <t>«Հրանտ Ոսկանյանի անվան Կապանի թիվ 12 հիմնական դպրոց» ՊՈԱԿ</t>
  </si>
  <si>
    <t xml:space="preserve">ք. Կապան, Բարաբաթում 2/1  2 47-90 </t>
  </si>
  <si>
    <t>«Կապանի թիվ 13 հիմնական դպրոց» ՊՈԱԿ</t>
  </si>
  <si>
    <t>ք. Կապան, Ձորք 3,  5 37-20</t>
  </si>
  <si>
    <t>«Կապանի թիվ 5 հիմնական դպրոց» ՊՈԱԿ</t>
  </si>
  <si>
    <t>ք. Կապան, Բաղաբերդ 27,     5 3890</t>
  </si>
  <si>
    <t>09,02</t>
  </si>
  <si>
    <t>«Քաջարանի թիվ 1 միջնակարգ դպրոց» ՊՈԱԿ</t>
  </si>
  <si>
    <t>ք. Քաջարան, Խանջյան 7,      3 21-09</t>
  </si>
  <si>
    <t>«Քաջարանի թիվ 2 միջնակարգ դպրոց» ՊՈԱԿ</t>
  </si>
  <si>
    <t>ք. Քաջարան, Աբովյան 12,      3 21-23</t>
  </si>
  <si>
    <t>«Քաջարանի թիվ 5 միջնակարգ դպրոց» ՊՈԱԿ</t>
  </si>
  <si>
    <t>ք. Քաջարան, Բարիկավան 3/1 3 29-40</t>
  </si>
  <si>
    <t>«Քաջարանի թիվ 6 հիմնական դպրոց» ՊՈԱԿ</t>
  </si>
  <si>
    <t>ք. Քաջարան, Անդոկավան բան. 1/10, 6 1315</t>
  </si>
  <si>
    <t>«Դավիթ-բեկի միջնակարգ դպրոց» ՊՈԱԿ</t>
  </si>
  <si>
    <t xml:space="preserve">գ. Դավիթ-բեկ, 1 փ նրբ. 5/7     6 10-30 </t>
  </si>
  <si>
    <t>«Արծվանիկի միջնակարգ դպրոց» ՊՈԱԿ</t>
  </si>
  <si>
    <t>գ. Արծվանիկ, փ 1, շ 21   6 03-04</t>
  </si>
  <si>
    <t>«Սյունիքի միջնակարգ դպրոց» ՊՈԱԿ</t>
  </si>
  <si>
    <t xml:space="preserve">գ. Սյունիք, վերին թաղ 19   </t>
  </si>
  <si>
    <t>«Օխտարի միջնակարգ դպրոց» ՊՈԱԿ</t>
  </si>
  <si>
    <t>գ. Օխտար, ներքին թաղ 1 33/17 6 08-06</t>
  </si>
  <si>
    <t>«Ծավի միջնակարգ դպրոց» ՊՈԱԿ</t>
  </si>
  <si>
    <t xml:space="preserve">գ. Ծավ, Շիշկերտ 3փ շ 51 </t>
  </si>
  <si>
    <t>«Ձագիկավանի միջնակարգ դպրոց» ՊՈԱԿ</t>
  </si>
  <si>
    <t>գ. Ձագիկավան թաղամաս  2/ 15</t>
  </si>
  <si>
    <t>«Շիկահողի միջնակարգ դպրոց» ՊՈԱԿ</t>
  </si>
  <si>
    <t>գ. Շիկահող 1  նրբ.36</t>
  </si>
  <si>
    <t>«Եղվարդի միջնակարգ դպրոց» ՊՈԱԿ</t>
  </si>
  <si>
    <t xml:space="preserve">գ. Եղվարդ, Թորոս Իշխան փ 8, 6 08-47 </t>
  </si>
  <si>
    <t>«Գեղանուշի միջնակարգ դպրոց» ՊՈԱԿ</t>
  </si>
  <si>
    <t>գ. Գեղանուշ, Վերին թաղ 4,   2 44 87</t>
  </si>
  <si>
    <t>«Աճանանի միջնակարգ դպրոց» ՊՈԱԿ</t>
  </si>
  <si>
    <t>գ. Աճանան  1փ շ 34  6 04-77</t>
  </si>
  <si>
    <t>«Տանձավերի միջնակարգ դպրոց» ՊՈԱԿ</t>
  </si>
  <si>
    <t>գ. Տանձավեր փ 4 /22  6 06 07</t>
  </si>
  <si>
    <t>«Գեղիի միջնակարգ դպրոց» ՊՈԱԿ</t>
  </si>
  <si>
    <t xml:space="preserve">գ. Գեղի 33/10 </t>
  </si>
  <si>
    <t>«Պողոս Տեր-Դավթյանի անվան Վերին Խոտանանի միջնակարգ դպրոց» ՊՈԱԿ</t>
  </si>
  <si>
    <t>գ. Վ. Խոտանան փ 5 շ/25  6 05-43</t>
  </si>
  <si>
    <t>«Նորաշենիկի միջնակարգ դպրոց» ՊՈԱԿ</t>
  </si>
  <si>
    <t>գ. Նորաշենիկ 3 թաղ շ 8</t>
  </si>
  <si>
    <t>«Եղեգի միջնակարգ դպրոց» ՊՈԱԿ</t>
  </si>
  <si>
    <t>գ. Եղեգ   փ 1 25/1   6 00-44</t>
  </si>
  <si>
    <t>«Վարդավանքի միջնակարգ դպրոց» ՊՈԱԿ</t>
  </si>
  <si>
    <t>գ. Վարդավանք թաղամաս 1/15  6-04-70</t>
  </si>
  <si>
    <t>«Տավրուսի միջնակարգ դպրոց» ՊՈԱԿ</t>
  </si>
  <si>
    <t>գ.Տավրուս  6 10-47</t>
  </si>
  <si>
    <t>«Լեռնաձորի հիմնական դպրոց» ՊՈԱԿ</t>
  </si>
  <si>
    <t>գ.Լեռնաձոր Անդոկ Նահապետի2/9</t>
  </si>
  <si>
    <t>«Աբիստոլ Վարդանի Սարդարյանի անվան Ագարակի հիմնական դպրոց» ՊՈԱԿ</t>
  </si>
  <si>
    <t>գ.Ագարակ  փ 1 շ 3  6 14-86</t>
  </si>
  <si>
    <t>«Ներքին Հանդի հիմնական  դպրոց» ՊՈԱԿ</t>
  </si>
  <si>
    <t>գ.Ն. Հանդ 2 փ շ.10 /1</t>
  </si>
  <si>
    <t>«Ճակատենի հիմնական դպրոց» ՊՈԱԿ</t>
  </si>
  <si>
    <t xml:space="preserve">գ.Ճակատեն  33/18 1 թաղամաս    </t>
  </si>
  <si>
    <t>«Աղվանու հիմնական դպրոց» ՊՈԱԿ</t>
  </si>
  <si>
    <t>գ.Աղվանի    շենք 2</t>
  </si>
  <si>
    <t>«Գորիսի թիվ 2 հիմնական դպրոց» ՊՈԱԿ</t>
  </si>
  <si>
    <t xml:space="preserve">Ք.Գորիս Կապանի խճուղի 34      2 0663  </t>
  </si>
  <si>
    <t>«Գորիսի Յու.Բախշյանի անվան թիվ 3 հիմնական դպրոց» ՊՈԱԿ</t>
  </si>
  <si>
    <t>Ք.Գորիս Սյունիք 2  3756</t>
  </si>
  <si>
    <t>«Գորիսի թիվ 5 հիմնական դպրոց» ՊՈԱԿ</t>
  </si>
  <si>
    <t>Ք.Գորիս Ավանգարդ 2/13  2 66-41</t>
  </si>
  <si>
    <t>«Գորիսի Ս. Խանզադյանի անվան թիվ 6 հիմնական դպրոց» ՊՈԱԿ</t>
  </si>
  <si>
    <t>Ք.ԳորիսԳետափնյա 1  2 1637</t>
  </si>
  <si>
    <t>«Շինուհայրի միջնակարգ դպրոց» ՊՈԱԿ</t>
  </si>
  <si>
    <t>գ. Շինուհայր մայրուղի,փակուղի 6. 95 5 31</t>
  </si>
  <si>
    <t>««Խնձորեսկի Գարեգին Սևունցի անվան միջնակարգ դպրոց» » ՊՈԱԿ</t>
  </si>
  <si>
    <t>գ.Խնձորեսկ  փ 36 շ 18   94 4 86</t>
  </si>
  <si>
    <t>«Վերիշենի միջնակարգ դպրոց» ՊՈԱԿ</t>
  </si>
  <si>
    <t>գ.Վերիշենի   փ 1/72   2 2322</t>
  </si>
  <si>
    <t>«Ա. Սարգսյանի անվան Տեղի թիվ 1 միջնակարգ դպրոց» ՊՈԱԿ</t>
  </si>
  <si>
    <t>գ.Տեղ Տ.Բարխուդարյանի փ շ 7  96 144</t>
  </si>
  <si>
    <t>«Ակների  միջնակարգ դպրոց» ՊՈԱԿ</t>
  </si>
  <si>
    <t>գ.Ակներ փ 4 շ 13  2 7746</t>
  </si>
  <si>
    <t>«Տեղի թիվ 2 միջնակարգ դպրոց» ՊՈԱԿ</t>
  </si>
  <si>
    <t>գ.Տեղ  փ 12/30    96 202</t>
  </si>
  <si>
    <t>«Քարահունջի միջնակարգ դպրոց» ՊՈԱԿ</t>
  </si>
  <si>
    <t>գ.Քարահունջ   2/2  93 251</t>
  </si>
  <si>
    <t>«Ազնիվ Բալասանյանի անվան Կորնիձորի  միջնակարգ դպրոց» ՊՈԱԿ</t>
  </si>
  <si>
    <t>գ.Կոռնիձոր փ 4  29/1  99 157</t>
  </si>
  <si>
    <t>«Հարժիսի Համլետ Մինասյանի անվան միջնակարգ դպրոց» ՊՈԱԿ</t>
  </si>
  <si>
    <t>գ.Հարժիս   փ8 շ 4   91  234</t>
  </si>
  <si>
    <t>«Խնածախի միջնակարգ դպրոց» ՊՈԱԿ</t>
  </si>
  <si>
    <t>գ.Խնածախ  փ 6 շ 4  2 3999</t>
  </si>
  <si>
    <t>«Սուրեն Առաքելյանի անվան Տաթևի միջնակարգ դպրոց» ՊՈԱԿ</t>
  </si>
  <si>
    <t>գ.Տաթև   փ 2 շ 21  028497470</t>
  </si>
  <si>
    <t>«Խոտի միջնակարգ դպրոց» ՊՈԱԿ</t>
  </si>
  <si>
    <t>գ.Խոտ փ  1 շ 97   95 103</t>
  </si>
  <si>
    <t>«Հալիձորի  միջնակարգ դպրոց» ՊՈԱԿ</t>
  </si>
  <si>
    <t>գ.Հալիձոր  փ 1 շ 8  95 271</t>
  </si>
  <si>
    <t>«Քարաշենի Լերմենտ Սարգսյանի անվան միջնակարգ դպրոց» ՊՈԱԿ</t>
  </si>
  <si>
    <t>գ.Քարաշեն   փ 10 շ 13  92 229</t>
  </si>
  <si>
    <t>«Հարթաշենի միջնակարգ դպրոց» ՊՈԱԿ</t>
  </si>
  <si>
    <t>գ.Հարթաշեն փ 4 շ 6  2  0955</t>
  </si>
  <si>
    <t>«Վաղատուրի միջնակարգ դպրոց» ՊՈԱԿ</t>
  </si>
  <si>
    <t>գ.Վաղատուր  փ 2 շ 41 90 196</t>
  </si>
  <si>
    <t>«Խոզնավարի միջնակարգ դպրոց» ՊՈԱԿ</t>
  </si>
  <si>
    <t>գ.Խոզնավարի  փ 1 շ  4  90 207</t>
  </si>
  <si>
    <t>«Սվարանցի միջնակարգ դպրոց» ՊՈԱԿ</t>
  </si>
  <si>
    <t>գ.Սվարանց  փ 4 շ 11 97 124</t>
  </si>
  <si>
    <t>«Որոտանի միջնակարգ դպրոց» ՊՈԱԿ</t>
  </si>
  <si>
    <t>գ.Որոտան  փ 2 շ 8   58 316</t>
  </si>
  <si>
    <t>«Ներքին Խնձորեսկի միջնակարգ դպրոց» ՊՈԱԿ</t>
  </si>
  <si>
    <t>գ.Ն Խնձորեսկ կենտ, ճանապ.թ 3 շ 1  94 486</t>
  </si>
  <si>
    <t>«Շուռնուխի միջնակարգ դպրոց» ՊՈԱԿ</t>
  </si>
  <si>
    <t>գ.Շուռնուխ  փ 3 շ 1   2 2886</t>
  </si>
  <si>
    <t>«Բարձրավանի միջնակարգ դպրոց» ՊՈԱԿ</t>
  </si>
  <si>
    <t>գ.Բարձրավան  փ 4 շ 9  59 218</t>
  </si>
  <si>
    <t>«Տանձատափի հիմնական դպրոց» ՊՈԱԿ</t>
  </si>
  <si>
    <t>գ.Տանձատափ փ 2 շ 21  97 271</t>
  </si>
  <si>
    <t>«Արավուսի տարրական դպրոց» ՊՈԱԿ</t>
  </si>
  <si>
    <t>գ.Արավուս  փ 8 շ 30  96 111</t>
  </si>
  <si>
    <t>«Սիսիանի հ. 1 հիմնական դպրոց» ՊՈԱԿ</t>
  </si>
  <si>
    <t>Ք. Սիսիան Կամոյի 5  2410</t>
  </si>
  <si>
    <t>«Սիսիանի հ. 2 հիմնական դպրոց» ՊՈԱԿ</t>
  </si>
  <si>
    <t xml:space="preserve">Ք. Սիսիան Շիրվանզադեի 7 3914   </t>
  </si>
  <si>
    <t>«Սիսիանի հ. 4 հիմնական դպրոց» ՊՈԱԿ</t>
  </si>
  <si>
    <t>Ք. Սիսիան Շահումյան 6 12442</t>
  </si>
  <si>
    <t>«Սիսիանի հ. 5 հիմնական դպրոց» ՊՈԱԿ</t>
  </si>
  <si>
    <t>Ք. Սիսիան Նար-Դոսի 1 2442</t>
  </si>
  <si>
    <t>«Բռնակոթի միջնակարգ դպրոց» ՊՈԱԿ</t>
  </si>
  <si>
    <t xml:space="preserve">Գ. Բռնակոթ Վ Ոսկանյան 6   94 339 </t>
  </si>
  <si>
    <t>«Անգեղակոթի միջնակարգ դպրոց» ՊՈԱԿ</t>
  </si>
  <si>
    <t>գ.Անգեղակոթ  4 նրբ փ4 շ 20  50 08</t>
  </si>
  <si>
    <t>«Շաքիի միջնակարգ դպրոց» ՊՈԱԿ</t>
  </si>
  <si>
    <t>գ.Շաքի  փ 8 շ 5   5213</t>
  </si>
  <si>
    <t>«Շաղաթի միջնակարգ դպրոց» ՊՈԱԿ</t>
  </si>
  <si>
    <t>գ.Շաղաթ փ 8  շ 17</t>
  </si>
  <si>
    <t>«Դարբասի միջնակարգ. դպրոց» ՊՈԱԿ</t>
  </si>
  <si>
    <t>գ.Դարբաս  փ 8  շ 5</t>
  </si>
  <si>
    <t>«Սառնակունքի միջնակարգ դպրոց» ՊՈԱԿ</t>
  </si>
  <si>
    <t>գ.Սառնակունք  փ 5 շ 17</t>
  </si>
  <si>
    <t>«Վաղատինի միջնակարգ դպրոց» ՊՈԱԿ</t>
  </si>
  <si>
    <t xml:space="preserve">գ.Վաղատնի  փ 1 շ 25 </t>
  </si>
  <si>
    <t>«Աշոտավանի միջնակարգ դպրոց» ՊՈԱԿ</t>
  </si>
  <si>
    <t xml:space="preserve">գ.Աշոտավան  փ 2  շ 40 </t>
  </si>
  <si>
    <t>«Ախլաթյանի միջնակարգ դպրոց» ՊՈԱԿ</t>
  </si>
  <si>
    <t xml:space="preserve">գ.Ախլաթյան փ 4 շ 2  </t>
  </si>
  <si>
    <t>«Գորայքի միջնակարգ դպրոց» ՊՈԱԿ</t>
  </si>
  <si>
    <t xml:space="preserve">գ.Գորայք Խ.Աբգարյան 20  </t>
  </si>
  <si>
    <t xml:space="preserve">գ. Սպանդարյան փ 3 շ 23 </t>
  </si>
  <si>
    <t>«Ույծի  միջնակարգ դպրոց» ՊՈԱԿ</t>
  </si>
  <si>
    <t>գ.Ույծ փ 5 շ 1</t>
  </si>
  <si>
    <t>«Շամբի միջնակարգ դպրոց» ՊՈԱԿ</t>
  </si>
  <si>
    <t>գ.Շամբ  փ 3 շ 21. 91 255</t>
  </si>
  <si>
    <t>«Ծղուկի միջնակարգ դպրոց» ՊՈԱԿ</t>
  </si>
  <si>
    <t>գ.Ծղուկ փ 1 շ 001. 90 479</t>
  </si>
  <si>
    <t>«Լորի միջնակարգ դպրոց» ՊՈԱԿ</t>
  </si>
  <si>
    <t>գ.Լոր  փ 2 շ 1  72 257</t>
  </si>
  <si>
    <t>«Նորավանի միջնակարգ դպրոց» ՊՈԱԿ</t>
  </si>
  <si>
    <t>գ.Նորավան  կենտրոնական փ շ 6</t>
  </si>
  <si>
    <t>«Տոլորսի միջնակարգ դպրոց» ՊՈԱԿ</t>
  </si>
  <si>
    <t>գ.Տոլորս   փ 7 շ 97   5813</t>
  </si>
  <si>
    <t>«Դաստակերտիի միջնակարգ դպրոց» ՊՈԱԿ</t>
  </si>
  <si>
    <t>ք..Դաստակերտ Ավետյան 12  76 294</t>
  </si>
  <si>
    <t>«Սոֆլուի հիմնական դպրոց»ՊՈԱԿ</t>
  </si>
  <si>
    <t xml:space="preserve">գ Սոֆլու  փ 1 շ 23    </t>
  </si>
  <si>
    <t>«Հացավանի միջնակարգ դպրոց» ՊՈԱԿ</t>
  </si>
  <si>
    <t>գ.Հացավան  փ 2  շ 12/1  98 142</t>
  </si>
  <si>
    <t>«Աղիտուի հիմնական դպրոց» ՊՈԱԿ</t>
  </si>
  <si>
    <t>գ.Աղիտու  փ 2 շ 1  74 445</t>
  </si>
  <si>
    <t>«Շենաթաղի հիմնական դպրոց» ՊՈԱԿ</t>
  </si>
  <si>
    <t>գ.Շենաթաղ փ 1/10</t>
  </si>
  <si>
    <t>«Սալվարդի հիմնական դպրոց» ՊՈԱԿ</t>
  </si>
  <si>
    <t>գ,Սալվարդ  փ 3 շ 12.  75 291</t>
  </si>
  <si>
    <t>«Որոտանի հիմնական դպրոց» ՊՈԱԿ</t>
  </si>
  <si>
    <t xml:space="preserve">գ.Որոտան փ 12 շ 1  93 267  </t>
  </si>
  <si>
    <t>«Մուցքի հիմնական դպրոց» ՊՈԱԿ</t>
  </si>
  <si>
    <t>գ.Մուցք   փ 1 շ 44   40 52</t>
  </si>
  <si>
    <t>«Բնունիսի հիմնական դպրոց» ՊՈԱԿ</t>
  </si>
  <si>
    <t>գ.Բնունիս փ 6 շ 6.95 268</t>
  </si>
  <si>
    <t>«Իշխանասարի հիմնական դպրոց» ՊՈԱԿ</t>
  </si>
  <si>
    <t>գ.Իշխանասար փ 9 շ 3. 56 52</t>
  </si>
  <si>
    <t>«Թասիկի հիմնական դպրոց» ՊՈԱԿ</t>
  </si>
  <si>
    <t>գ.Թասիկ  փ 8 շ 1  72 269</t>
  </si>
  <si>
    <t>«Լծենի հիմնական դպրոց» ՊՈԱԿ</t>
  </si>
  <si>
    <t>գ.Լծեն փ 2 բն 21</t>
  </si>
  <si>
    <t>«Տորունիքի հիմնական դպրոց» ՊՈԱԿ</t>
  </si>
  <si>
    <t>գ.Տորունիք փ 6 շ 6</t>
  </si>
  <si>
    <t>«Արևիսի հիմնական դպրոց» ՊՈԱԿ</t>
  </si>
  <si>
    <t>գ.Արևիս  փ 1 շ 12</t>
  </si>
  <si>
    <t>«Բալաքի տարրական դպրոց» ՊՈԱԿ</t>
  </si>
  <si>
    <t>գ.Բալաք  փ 4 շ 10   4908</t>
  </si>
  <si>
    <t>«Մեղրու թիվ 1 միջնակարգ դպրոց» ՊՈԱԿ</t>
  </si>
  <si>
    <t>ք.Մեղրու Ադելյան 1  4 32-43</t>
  </si>
  <si>
    <t>«Ագարակի միջնակարգ դպրոց» ՊՈԱԿ</t>
  </si>
  <si>
    <t>ք.ԱգարակՉարենցի փ 2 1850</t>
  </si>
  <si>
    <t>«Մեղրու թիվ 2 միջնակարգ դպրոց» ՊՈԱԿ</t>
  </si>
  <si>
    <t>ք.Մեղրի.ԶԱնդրանիկի1 43263</t>
  </si>
  <si>
    <t>«Շվանիձորի միջնակարգ դպրոց» ՊՈԱԿ</t>
  </si>
  <si>
    <t>գ.Շվանիձոր 1 փ 3նրբ շ4 95 431</t>
  </si>
  <si>
    <t>«Վարդանիձորի միջնակարգ դպրոց» ՊՈԱԿ</t>
  </si>
  <si>
    <t>գ.Վարդանիձոր փ 3 շ 20  6 07 71</t>
  </si>
  <si>
    <t>«Լիճքի  միջնակարգ դպրոց» ՊՈԱԿ</t>
  </si>
  <si>
    <t>գ.Լիճք  1 փ 2-րդ փակուղի շ 3 6 06 63</t>
  </si>
  <si>
    <t>«Ալվանքի միջնակարգ դպրոց» ՊՈԱԿ</t>
  </si>
  <si>
    <t>գ.Ալվանք  փ 3 շ 16  95 206</t>
  </si>
  <si>
    <t>«Կարճևանի հիմնական դպրոց» ՊՈԱԿ</t>
  </si>
  <si>
    <t>գ.Կարճեվան  փ 4 շ 6  2 24 90</t>
  </si>
  <si>
    <t>«Նռնաձորի միջնակարգ դպրոց» ՊՈԱԿ</t>
  </si>
  <si>
    <t>գ.Նռնաձոր  փ2 շ 3</t>
  </si>
  <si>
    <t>«Լեհվազի միջնակարգ դպրոց» ՊՈԱԿ</t>
  </si>
  <si>
    <t>գ.Լեհվազ  փ 1 շ 1. 91 447</t>
  </si>
  <si>
    <t>«Գորիսի տարածքային մանկապատանեկան մարզադպրոց » ՊՈԱԿ</t>
  </si>
  <si>
    <t>Ք.Գորիս Յու. Բախշյանի 7</t>
  </si>
  <si>
    <t>09.05.01.02.</t>
  </si>
  <si>
    <t>Արտադպրոցական դաստիրակություն</t>
  </si>
  <si>
    <t>Արտադպ.ուսուց.ծառ.մատուց</t>
  </si>
  <si>
    <t>«Սիսիանի մարզադպրոց» ՊՈԱԿ</t>
  </si>
  <si>
    <t>Ք.Սիսիան Չարենցի 5</t>
  </si>
  <si>
    <t>«Կապանի մշակույթի կենտրոն» ՊՈԱԿ</t>
  </si>
  <si>
    <t xml:space="preserve">ք.Կապան Գ Նժդեհի 16 </t>
  </si>
  <si>
    <t>08.02.03.01.</t>
  </si>
  <si>
    <t>Մշակույթային ծառայություններ</t>
  </si>
  <si>
    <t>Մշակույյթային ծառայության մատուցում</t>
  </si>
  <si>
    <t>«Կապանի երկրագիտական թանգարան» ՊՈԱԿ</t>
  </si>
  <si>
    <t>ք.Կապան Մ.Հարությունյան  3/7</t>
  </si>
  <si>
    <t>08.02.02.01.</t>
  </si>
  <si>
    <t>Թանգարանային  ծառայություններ</t>
  </si>
  <si>
    <t>Թանգարանային ծառայություն մատուցում</t>
  </si>
  <si>
    <t>«Կապանի Ա. Շիրվանզադեի անվան  դրամատիկական թատրոն» ՊՈԱԿ</t>
  </si>
  <si>
    <t>ք.Կապան Թումանյան 11  2 2309</t>
  </si>
  <si>
    <t>08.02.05.06.</t>
  </si>
  <si>
    <t>Թատերական ներկայացում</t>
  </si>
  <si>
    <t>Թատերական ներկայացման կազմակերպում</t>
  </si>
  <si>
    <t>«Տաթեվի առողջության կենտրոն» ՊՈԱԿ</t>
  </si>
  <si>
    <t>Գ.Տաթեվ փ 8 շ 12  028497-3-36</t>
  </si>
  <si>
    <t>07.02.</t>
  </si>
  <si>
    <t>Բնակչության առողջության առաջնային պահպանում</t>
  </si>
  <si>
    <t>Բժշկական օգնություն և սպասարկում</t>
  </si>
  <si>
    <t>«Վերիշենի բժշկական  ամբուլատորիա» ՊՈԱԿ</t>
  </si>
  <si>
    <t>Սյունիքի մարզ գ Վերիշեն  առաջին  փ  95/1    0284-2-72-27</t>
  </si>
  <si>
    <t>«Դարբասի  առողջության կենտրոն» ՊՈԱԿ</t>
  </si>
  <si>
    <t>ՀՀ Սյունիքի մարզ գ.Դարբաս  փ 1 շ 4 093451586</t>
  </si>
  <si>
    <t>«Անգեղակոթի բժշկական  ամբուլատորիա» ՊՈԱԿ</t>
  </si>
  <si>
    <t>ՀՀ Սյունիքի մարզ գ.Անգեղակոթ փ 3 շ5/1 094923683</t>
  </si>
  <si>
    <t>«Նորաշենիկի  առողջության առաջնային պահպանման կենտրոն» ՊՈԱԿ</t>
  </si>
  <si>
    <t>ՀՀ Սյունիքի մարզ Գ, Առաջաձոր փ 1 շենք 36  094090470</t>
  </si>
  <si>
    <t xml:space="preserve"> Բնակչության առողջության առաջնային  պահպանում, </t>
  </si>
  <si>
    <t>«Բռնակոթի  առողջության առաջնային պահպանման կենտրոն» ՊՈԱԿ</t>
  </si>
  <si>
    <t>գ.Բռնակոթ Երիտասարդական 6 095525552</t>
  </si>
  <si>
    <t>«Գորայքի առողջության առաջնային պահպանման կենտրոն» ՊՈԱԿ</t>
  </si>
  <si>
    <t>գ.Գորայք Խ.Աբգարյան 29  095525552</t>
  </si>
  <si>
    <t>«Տեղի առողջության առաջնային պահպանման կենտրոն» ՊՈԱԿ</t>
  </si>
  <si>
    <t>Սյունիքի մարզ.գ Տեղ Ս.Բարխուդարյան11/2 96536</t>
  </si>
  <si>
    <t>«Շինուհայրի առողջության առաջնային պահպանման կենտրոն» ՊՈԱԿ</t>
  </si>
  <si>
    <t>գ. Շինուհայր, 7-րդ նրբ/15  028495113</t>
  </si>
  <si>
    <t>«Խնձորեսկի առողջության առաջնային պահպանման կենտրոն» ՊՈԱԿ</t>
  </si>
  <si>
    <t>Սյունիքի.մարզ.գ. Խնձորեսկ 8-րդ փ շ 4  028464130</t>
  </si>
  <si>
    <r>
      <t xml:space="preserve">Պետական կառավարման լիազորված մարմնի անվանումը  </t>
    </r>
    <r>
      <rPr>
        <sz val="12"/>
        <rFont val="GHEA Grapalat"/>
        <family val="3"/>
      </rPr>
      <t xml:space="preserve">  </t>
    </r>
    <r>
      <rPr>
        <b/>
        <sz val="12"/>
        <rFont val="GHEA Grapalat"/>
        <family val="3"/>
      </rPr>
      <t xml:space="preserve">  ՀՀ Սյունիքի մարզպետարան</t>
    </r>
  </si>
  <si>
    <t>«Իջևանի թիվ 1 հիմնական դպրոց» ՊՈԱԿ</t>
  </si>
  <si>
    <t xml:space="preserve">ք. Իջևան, Իջևանյան 8,               4-22-54                   </t>
  </si>
  <si>
    <t>09.01.02</t>
  </si>
  <si>
    <t>հանրակրթ ծրագրեր իրականացում</t>
  </si>
  <si>
    <t>Հանրակրթական հիմնական (ընդհանուր), պետական և հանրակրթական լրացուցիչ ծրագրերի իրականացումը: Սովորողների կողմից հանրակրթության պետական չափորոշչի, առարկայական չափորոշիչների և ծրագրերի բովանդակության պարտադիր նվազագույնի յուրացումը, ինքնակրթության և լրացուցիչ կրթության պահանջմունքների բավարարման պայմանների ստեղծումն ապահովելն է</t>
  </si>
  <si>
    <t>Հանրակրթական հիմնական (ընդհանուր), պետական և հանրակրթական լրացուցիչ ծրագրերի իրականացումն է: Սովորողների կողմից հանրակրթության պետական չափորոշչի, առարկայական չափորոշիչների և ծրագրերի բովանդակության պարտադիր նվազագույնի յուրացումը, ինքնակրթության և լրացուցիչ կրթության պահանջմունքների բավարարման պայմանների ստեղծումն ապահովելն է</t>
  </si>
  <si>
    <t>«Իջևանի թիվ 3 հիմնական դպրոց» ՊՈԱԿ</t>
  </si>
  <si>
    <t xml:space="preserve">ք. Իջևան, Թուխիկյան 25,     4-30-72                </t>
  </si>
  <si>
    <t>__,,___</t>
  </si>
  <si>
    <t>«Իջևանի թիվ 4 հիմնական դպրոց» ՊՈԱԿ</t>
  </si>
  <si>
    <t xml:space="preserve">ք. Իջևան, Նալբանդյան 1,            4-62-67                      </t>
  </si>
  <si>
    <t>«Իջևանի թիվ 5 հիմնական դպրոց» ՊՈԱԿ</t>
  </si>
  <si>
    <t xml:space="preserve">ք. Իջևան, Երիտասարդական 3,             4-10-68     </t>
  </si>
  <si>
    <t>«Իջևանի վարժարան» ՊՈԱԿ</t>
  </si>
  <si>
    <t xml:space="preserve">ք. Իջևան, Երիտասարդական 2, 4-12-84           </t>
  </si>
  <si>
    <t xml:space="preserve">«Գանձաքարի միջնակարգ դպրոց» ՊՈԱԿ </t>
  </si>
  <si>
    <t xml:space="preserve">գյուղ Գանձաքար, հեռ. 1-14                          </t>
  </si>
  <si>
    <t xml:space="preserve">«Գետահովիտի միջնակարգ դպրոց» ՊՈԱԿ </t>
  </si>
  <si>
    <t xml:space="preserve">գյուղ Գետահովիտ                      </t>
  </si>
  <si>
    <t xml:space="preserve">«Խաչարձանի միջնակարգ դպրոց» ՊՈԱԿ </t>
  </si>
  <si>
    <t xml:space="preserve">գյուղ Խաչարձան      </t>
  </si>
  <si>
    <t xml:space="preserve">«Աղավնավանքի միջնակարգ դպրոց» ՊՈԱԿ </t>
  </si>
  <si>
    <t>գյուղ Աղավնավանք</t>
  </si>
  <si>
    <t xml:space="preserve">«Ազատամուտի միջնակարգ դպրոց» ՊՈԱԿ </t>
  </si>
  <si>
    <t xml:space="preserve">գյուղ Ազատամուտ, հեռ. 4-08 </t>
  </si>
  <si>
    <t xml:space="preserve">«Աչաջրի միջնակարգ դպրոց» ՊՈԱԿ </t>
  </si>
  <si>
    <t>գյուղ Աչաջուր, հեռ. 2-01</t>
  </si>
  <si>
    <t xml:space="preserve">«Այգեհովտի միջնակարգ դպրոց» ՊՈԱԿ </t>
  </si>
  <si>
    <t xml:space="preserve">գյուղ Այգեհովիտ, հեռ. 2-15                         </t>
  </si>
  <si>
    <t xml:space="preserve">«Սևքարի միջնակարգ դպրոց» ՊՈԱԿ </t>
  </si>
  <si>
    <t xml:space="preserve">գյուղ Սևքար, հեռ. 2-53                              </t>
  </si>
  <si>
    <t xml:space="preserve">«Սարիգյուղի միջնակարգ դպրոց» ՊՈԱԿ </t>
  </si>
  <si>
    <t>գյուղ Սարիգյուղ</t>
  </si>
  <si>
    <t xml:space="preserve">«Ենոքավանի միջնակարգ դպրոց» ՊՈԱԿ </t>
  </si>
  <si>
    <t xml:space="preserve">գյուղ Ենոքավան, հեռ. 1-32                            </t>
  </si>
  <si>
    <t xml:space="preserve">«Վազաշենի միջնակարգ դպրոց» ՊՈԱԿ </t>
  </si>
  <si>
    <t>գյուղ Վազաշեն</t>
  </si>
  <si>
    <t xml:space="preserve">«Հովքի միջնակարգ դպրոց» ՊՈԱԿ </t>
  </si>
  <si>
    <t>գյուղ Հովք</t>
  </si>
  <si>
    <t xml:space="preserve">«Խաշթառակի միջնակարգ դպրոց» ՊՈԱԿ </t>
  </si>
  <si>
    <t xml:space="preserve">գյուղ Խաշթառակ, հեռ. 3-46                         </t>
  </si>
  <si>
    <t xml:space="preserve">«Բերքաբերի միջնակարգ դպրոց» ՊՈԱԿ </t>
  </si>
  <si>
    <t>գյուղ Բերքաբեր</t>
  </si>
  <si>
    <t xml:space="preserve">«Ն. Ծաղկավանի միջնակարգ դպրոց» ՊՈԱԿ </t>
  </si>
  <si>
    <t>գյուղ Ն. Ծաղկավան</t>
  </si>
  <si>
    <t xml:space="preserve">«Կայանի միջնակարգ դպրոց» ՊՈԱԿ </t>
  </si>
  <si>
    <t>գյուղ Կայան-ավան</t>
  </si>
  <si>
    <t>«Լուսաձորի հիմնական դպրոց» ՊՈԱԿ</t>
  </si>
  <si>
    <t xml:space="preserve">գյուղ Լուսաձոր, հեռ. 1-71, 2-01                                 </t>
  </si>
  <si>
    <t>«Լուսահովիտի հիմնական դպրոց» ՊՈԱԿ</t>
  </si>
  <si>
    <t>գյուղ Լուսահովիտ</t>
  </si>
  <si>
    <t>«Աճարկուտի հիմնական դպրոց» ՊՈԱԿ</t>
  </si>
  <si>
    <t>գյուղ Աճարկուտ</t>
  </si>
  <si>
    <t>«Դիտավանի հիմնական դպրոց» ՊՈԱԿ</t>
  </si>
  <si>
    <t>գյուղ Դիտավան 4-82</t>
  </si>
  <si>
    <t>«Կիրանցի հիմնական դպրոց» ՊՈԱԿ</t>
  </si>
  <si>
    <t xml:space="preserve">գյուղ Կիրանց                               </t>
  </si>
  <si>
    <t>«Ակնաղբյուրի հիմնական դպրոց» ՊՈԱԿ</t>
  </si>
  <si>
    <t>գյուղ Ակնաղբյուր</t>
  </si>
  <si>
    <t>«Դիլիջանի թիվ 2 հիմնական դպրոց» ՊՈԱԿ</t>
  </si>
  <si>
    <t xml:space="preserve">ք. Դիլիջան, Կալինինի 137, հեռ. 21-78          </t>
  </si>
  <si>
    <t>«Դիլիջանի թիվ 4 հիմնական դպրոց» ՊՈԱԿ</t>
  </si>
  <si>
    <t xml:space="preserve">ք. Դիլիջան, Շահումյան 26               </t>
  </si>
  <si>
    <t xml:space="preserve">«Դիլիջանի թիվ 5 միջնակարգ դպրոց» ՊՈԱԿ </t>
  </si>
  <si>
    <t xml:space="preserve">ք. Դիլիջան, Շամախյան 1            </t>
  </si>
  <si>
    <t>«Դիլիջանի թիվ 6 հիմնական դպրոց» ՊՈԱԿ</t>
  </si>
  <si>
    <t xml:space="preserve">ք. Դիլիջան, Կամոյի 131, հեռ. 62-74             </t>
  </si>
  <si>
    <t xml:space="preserve">«Հաղարծինի միջնակարգ դպրոց» ՊՈԱԿ </t>
  </si>
  <si>
    <t xml:space="preserve">գյուղ Հաղարծին, հեռ. 4-98                             </t>
  </si>
  <si>
    <t xml:space="preserve">«Թեղուտի միջնակարգ դպրոց» ՊՈԱԿ </t>
  </si>
  <si>
    <t>գյուղ Թեղուտ, հեռ. 1-49</t>
  </si>
  <si>
    <t xml:space="preserve">«Գոշի միջնակարգ դպրոց» ՊՈԱԿ </t>
  </si>
  <si>
    <t>գյուղ Գոշ, հեռ. 1-90</t>
  </si>
  <si>
    <t>«Գոշի հիմնական դպրոց» ՊՈԱԿ</t>
  </si>
  <si>
    <t>գյուղ Գոշ</t>
  </si>
  <si>
    <t>«Բերդի թիվ 1 հիմնական դպրոց» ՊՈԱԿ</t>
  </si>
  <si>
    <t xml:space="preserve">ք. Բերդ, Լևոն-բեկի 3, հեռ. 2-23-74                     </t>
  </si>
  <si>
    <t>«Բերդի թիվ 3 հիմնական դպրոց» ՊՈԱԿ</t>
  </si>
  <si>
    <t xml:space="preserve">ք. Բերդ Մաշտոցի 14, 2-13-33                      </t>
  </si>
  <si>
    <t>«Բերդի թիվ 4 հիմնական դպրոց» ՊՈԱԿ</t>
  </si>
  <si>
    <t>ք. Բերդ, Ն. Ստեփանյանի 21, հեռ. 2-37-19</t>
  </si>
  <si>
    <t xml:space="preserve">«Արծվաբերդի միջնակարգ դպրոց» ՊՈԱԿ </t>
  </si>
  <si>
    <t xml:space="preserve">գյուղ Արծվաբերդ, հեռ. 2-14-65                          </t>
  </si>
  <si>
    <t>«Արծվաբերդի հիմնական դպրոց» ՊՈԱԿ</t>
  </si>
  <si>
    <t xml:space="preserve">գյուղ Արծվաբերդ                           </t>
  </si>
  <si>
    <t>«Իծաքարի հիմնական դպրոց» ՊՈԱԿ</t>
  </si>
  <si>
    <t>գյուղ Իծաքար</t>
  </si>
  <si>
    <t xml:space="preserve">«Նավուրի միջնակարգ դպրոց» ՊՈԱԿ </t>
  </si>
  <si>
    <t xml:space="preserve">գյուղ Նավուր, հեռ. 4-78                                  </t>
  </si>
  <si>
    <t xml:space="preserve">«Չինչինի միջնակարգ դպրոց» ՊՈԱԿ </t>
  </si>
  <si>
    <t xml:space="preserve">գյուղ Չինչին, հեռ. 24-71                                 </t>
  </si>
  <si>
    <t xml:space="preserve">«Վ. Ծաղկավանի միջնակարգ դպրոց» ՊՈԱԿ </t>
  </si>
  <si>
    <t xml:space="preserve">գյուղ Վ. Ծաղկավան, հեռ. 2-82                     </t>
  </si>
  <si>
    <t xml:space="preserve">«Վարագավանի միջնակարգ դպրոց» ՊՈԱԿ </t>
  </si>
  <si>
    <t xml:space="preserve">գյուղ Վարագավան, հեռ. 5-89                       </t>
  </si>
  <si>
    <t xml:space="preserve">«Պառավաքարի միջնակարգ դպրոց» ՊՈԱԿ </t>
  </si>
  <si>
    <t xml:space="preserve">գյուղ Պառավաքար, հեռ. 1-43                         </t>
  </si>
  <si>
    <t xml:space="preserve">«Վ. Կարմիր աղբյուրի միջնակարգ դպրոց» ՊՈԱԿ </t>
  </si>
  <si>
    <t xml:space="preserve">գյուղ Վ. Կ. Աղբյուր, հեռ. 3-59                         </t>
  </si>
  <si>
    <t xml:space="preserve"> «Ն.Կարմիր աղբյուրի միջնակարգ դպրոց» ՊՈԱԿ </t>
  </si>
  <si>
    <t xml:space="preserve">գյուղ Ն. Կ. Աղբյուր, հեռ. 1-18                          </t>
  </si>
  <si>
    <t xml:space="preserve">«Տավուշի միջնակարգ դպրոց» ՊՈԱԿ </t>
  </si>
  <si>
    <t xml:space="preserve">գյուղ Թովուզ, հեռ. 2-04                                  </t>
  </si>
  <si>
    <t xml:space="preserve">«Այգեպարի միջնակարգ դպրոց» ՊՈԱԿ </t>
  </si>
  <si>
    <t xml:space="preserve">գյուղ Այգեպար, հեռ. 8-09                               </t>
  </si>
  <si>
    <t xml:space="preserve">«Մոսեսգեղի միջնակարգ դպրոց» ՊՈԱԿ </t>
  </si>
  <si>
    <t xml:space="preserve">գյուղ Մոսեսգեղն, հեռ. 3-55                         </t>
  </si>
  <si>
    <t xml:space="preserve">«Այգեձորի միջնակարգ դպրոց» ՊՈԱԿ </t>
  </si>
  <si>
    <t xml:space="preserve">գյուղ Այգեձոր, հեռ.2-82                              </t>
  </si>
  <si>
    <t xml:space="preserve">«Չորաթանի միջնակարգ դպրոց» ՊՈԱԿ </t>
  </si>
  <si>
    <t xml:space="preserve">գյուղ Չորաթան, հեռ. 2-82                             </t>
  </si>
  <si>
    <t xml:space="preserve">«Նորաշենի միջնակարգ դպրոց» ՊՈԱԿ </t>
  </si>
  <si>
    <t xml:space="preserve">գյուղ Նորաշեն, հեռ.3-001                          </t>
  </si>
  <si>
    <t xml:space="preserve">«Չինարի միջնակարգ դպրոց» ՊՈԱԿ </t>
  </si>
  <si>
    <t>գյուղ Չինարի</t>
  </si>
  <si>
    <t>«Նոյեմբերյանի թիվ 2 հիմնական դպրոց» ՊՈԱԿ</t>
  </si>
  <si>
    <t xml:space="preserve">ք. Նոյեմբերյան, Դպրոցա. 15 հեռ. 2-20-76                            </t>
  </si>
  <si>
    <t xml:space="preserve">«Բագրատաշեն թիվ 1 միջնակարգ դպրոց» ՊՈԱԿ </t>
  </si>
  <si>
    <t xml:space="preserve">գյուղ Բագրատաշեն, հեռ. 5-53                   </t>
  </si>
  <si>
    <t>«Բագրատաշեն թիվ 2 հիմնական դպրոց» ՊՈԱԿ</t>
  </si>
  <si>
    <t xml:space="preserve">գյուղ Բագրատաշեն, հեռ. 6-03                </t>
  </si>
  <si>
    <t xml:space="preserve">«Կողբի թիվ 1 միջնակարգ դպրոց» ՊՈԱԿ </t>
  </si>
  <si>
    <t xml:space="preserve">գյուղ  Կողբ, հեռ.6-25-09                                    </t>
  </si>
  <si>
    <t xml:space="preserve">«Կողբի թիվ 2 միջնակարգ դպրոց» ՊՈԱԿ </t>
  </si>
  <si>
    <t xml:space="preserve">գյուղ Կողբ, հեռ. 6-26-24                                    </t>
  </si>
  <si>
    <t>«Լճկաձորի հիմնական դպրոց» ՊՈԱԿ</t>
  </si>
  <si>
    <t xml:space="preserve">գյուղ Լճակաձոր, հեռ. 2-58                       </t>
  </si>
  <si>
    <t>«Դեղձավան հիմնական դպրոց» ՊՈԱԿ</t>
  </si>
  <si>
    <t>գյուղ Դեղձավան</t>
  </si>
  <si>
    <t xml:space="preserve">«Այրումի միջնակարգ դպրոց» ՊՈԱԿ </t>
  </si>
  <si>
    <t xml:space="preserve">գյուղ Այրում, հեռ. 1-58                                </t>
  </si>
  <si>
    <t xml:space="preserve">«Բերդավանի միջնակարգ դպրոց» ՊՈԱԿ </t>
  </si>
  <si>
    <t xml:space="preserve">գյուղ Բերդավան, հեռ.23-70                          </t>
  </si>
  <si>
    <t xml:space="preserve">«Արճիսի միջնակարգ դպրոց» ՊՈԱԿ </t>
  </si>
  <si>
    <t xml:space="preserve">գյուղ Արճիս, հեռ. 1-86                               </t>
  </si>
  <si>
    <t xml:space="preserve">«Ոսկեվանի միջնակարգ դպրոց» ՊՈԱԿ </t>
  </si>
  <si>
    <t xml:space="preserve">գյուղ Ոսկեվան, հեռ. 2-49                             </t>
  </si>
  <si>
    <t xml:space="preserve">«Կոթիի միջնակարգ դպրոց» ՊՈԱԿ </t>
  </si>
  <si>
    <t xml:space="preserve">գյուղ Կոթի, հեռ. 1-87                                   </t>
  </si>
  <si>
    <t xml:space="preserve">«Հաղթանակի միջնակարգ դպրոց» ՊՈԱԿ </t>
  </si>
  <si>
    <t xml:space="preserve">գյուղ Հաղթանակ, հեռ. 1-97                          </t>
  </si>
  <si>
    <t xml:space="preserve">«Զորականի միջնակարգ դպրոց» ՊՈԱԿ </t>
  </si>
  <si>
    <t xml:space="preserve">գյուղ Զորական, հեռ. 1-20                            </t>
  </si>
  <si>
    <t xml:space="preserve">«Ոսկեպարի միջնակարգ դպրոց» ՊՈԱԿ </t>
  </si>
  <si>
    <t xml:space="preserve">գյուղ Ոսկեպար, հեռ. 2-15                             </t>
  </si>
  <si>
    <t xml:space="preserve">«Բարեկամավանի միջնակարգ դպրոց» ՊՈԱԿ </t>
  </si>
  <si>
    <t xml:space="preserve">գյուղ Բարեկամավան, հեռ. 1-68                 </t>
  </si>
  <si>
    <t xml:space="preserve">«Պտղավանի միջնակարգ դպրոց» ՊՈԱԿ </t>
  </si>
  <si>
    <t xml:space="preserve">գյուղ Պտղավան  հեռ. 22-45                           </t>
  </si>
  <si>
    <t xml:space="preserve">«Բաղանիսի միջնակարգ դպրոց» ՊՈԱԿ </t>
  </si>
  <si>
    <t xml:space="preserve">գյուղ Բաղանիս, հեռ. 2-59                        </t>
  </si>
  <si>
    <t xml:space="preserve">«Դովեղի միջնակարգ դպրոց» ՊՈԱԿ </t>
  </si>
  <si>
    <t xml:space="preserve">գյուղ Դովեղ, հեռ. 2-30-64                            </t>
  </si>
  <si>
    <t xml:space="preserve">«Ջուջևանի միջնակարգ դպրոց» ՊՈԱԿ </t>
  </si>
  <si>
    <t xml:space="preserve">գյուղ Ջուջևան, հեռ. 2-16                          </t>
  </si>
  <si>
    <t xml:space="preserve">«Դեբեդավանի միջնակարգ դպրոց» ՊՈԱԿ </t>
  </si>
  <si>
    <t xml:space="preserve">գյուղ Դեբեդավան                          </t>
  </si>
  <si>
    <t>«Աչաջրի առողջության կենտրոն» ՊՈԱԿ</t>
  </si>
  <si>
    <t>գ. Աչաջուր, 0263-92-2-21</t>
  </si>
  <si>
    <t xml:space="preserve">07.02.01                                                              </t>
  </si>
  <si>
    <t>Բժշկական ընդհանուր պրակտիկա, իմունոկանխարգելիչ, մանկաբուժական ընդհանուր պրակտիկա, մանկաբարձագինե-կոլոգիական ընդհանուր պրակտիկա, լաբորատոր ախտորոշիչ, մանկաբարձական, մանկաբարձական ընտանեկան բժշկություն</t>
  </si>
  <si>
    <t>1. Բնակչության ԱԱՊ2. Առողջ ապրելակերպի քարոզչություն3. Հիվանդությունների կանխարգելում 4. Պետության կողմից երաշխավորված բժշ, օգն. և սպասարկում</t>
  </si>
  <si>
    <t>Բնակչության ԱԱՊ, 2, Առողջ ապրելակերպ, քարոզչություն, 3, Հիվանդությունների կանխարգելում, 4, Պետության կողմից երաշխավորված բժշկական օգնություն և սպասարկում</t>
  </si>
  <si>
    <t>«Արծվաբերդի առողջության կենտրոն» ՊՈԱԿ</t>
  </si>
  <si>
    <t>գ. Արծվաբերդ 16, փողոց 2-րդ նրբ., 10 շենք, հեռ. 026763103</t>
  </si>
  <si>
    <t xml:space="preserve">07.02.01                                                                 </t>
  </si>
  <si>
    <t>Բնակչության ԱԱՊ,առողջ  ապրելակերպ, հիվանդ. կանխար.</t>
  </si>
  <si>
    <t xml:space="preserve"> 1, Բնակչության  ԱԱՊ 2, Առողջ  ապրելակերպի  քարոզչություն,3,  Հիվանդությունների  կանխարգելումը,4, Պետության կողմից երաշխավ, բժշ,օգն,և  սպասարկում</t>
  </si>
  <si>
    <t>1, Բնակչոթյան ԱԱՊ,2 Առողջ ապրելակ,  քարոզչություն 3,հիվանդությոնների կանխարգելում,4,Պետության կողմից երաշխավորված բժշկական օգնություն  և սպասարկում</t>
  </si>
  <si>
    <t>«Այգեձորի առողջության կենտրոն» ՊՈԱԿ</t>
  </si>
  <si>
    <t>գ. Այգեձոր 7, փողոց 2, շենք 093907963</t>
  </si>
  <si>
    <t xml:space="preserve">07.02.01                                                            </t>
  </si>
  <si>
    <t>հիվանդանոցային և  արտահիվանդանոցային</t>
  </si>
  <si>
    <t>«Պառավաքարի բժշկական ամբուլատորիա» ՊՈԱԿ</t>
  </si>
  <si>
    <t>գ. Պառավաքար, 1-ին փող. 1-ին փակ, շենք 1   0263-60-103</t>
  </si>
  <si>
    <t xml:space="preserve">1)  բնակչության առողջության պահպանումը, բարելավումը,    2) առողջ ապրելակերպի քարոզչությունը                3)հիվանդությունների կանխարգելումը,
4) պետության կողմից երաշխավորված բժշկական օգնություն և սպասարկում իրականացնելը:
</t>
  </si>
  <si>
    <t xml:space="preserve">բժշկական օգնություն և սպասարկում </t>
  </si>
  <si>
    <t>«Սևքարի բժշկական ամբուլատորիա» ՊՈԱԿ</t>
  </si>
  <si>
    <t>գ. Սևքար, հեռ. 093-82-92-91</t>
  </si>
  <si>
    <t>«Այրումի բժշկական ամբուլատորիա» ՊՈԱԿ</t>
  </si>
  <si>
    <t>ք. Այրում, Պահածոյագործների 4  հեռ. 094-22-45-75,    091-19-48-73</t>
  </si>
  <si>
    <t>բնակչության առողջության պահպանումը, բարելավումը,  առողջ ապրելակերպի քարոզչությունը,հիվանդությունների կանխարգելումը,պետության կողմից երաշխավորված բժշկական օգնություն և սպասարկում իրականացնելը</t>
  </si>
  <si>
    <t>«Կոթիի բժշկական ամբուլատորիա» ՊՈԱԿ</t>
  </si>
  <si>
    <t>գ. Կոթի, 2-րդ փողոց, 2-րդ նրբ,  շենք 1, 093959941, 094698933</t>
  </si>
  <si>
    <t>1.Բնակչության առողջության պահպանումը,բարելավումը           2.Առողջ ապրելակերպի քարոզչություն                                       3.Հիվանդությունների կանխարգելում                                         4.Պետության կողմից երաշխավորված բժշկական օգնություն և սպասարկում իրականացնելը</t>
  </si>
  <si>
    <t>Բնակչութ.ամբուլատոր բժշկական օգնության սպասարկում</t>
  </si>
  <si>
    <t>«Ազատամուտի առողջության առաջնային պահպանման կենտրոն» ՊՈԱԿ</t>
  </si>
  <si>
    <t xml:space="preserve">գ. Ազատամուտ, փողոց 1, թիվ 90,   հեռ. 093331475 </t>
  </si>
  <si>
    <t xml:space="preserve">1)  բնակչության առողջության պահպանումը, բարելավումը, 2) առողջ ապրելակերպի քարոզչությունը 3) հիվանդությունների կանխարգելումը,
4) պետության կողմից երաշխավորված բժշկական օգնություն և սպասարկում իրականացնելը:
</t>
  </si>
  <si>
    <t>«Այգեհովտի առողջության առաջնային  պահպանման կենտրոն» ՊՈԱԿ</t>
  </si>
  <si>
    <t>գ. Այգեհովիտ, 1-ին փողոց, թիվ 82, 077083407, 093444836</t>
  </si>
  <si>
    <t>«Հաղարծնի առողջության առաջնային պահպանման կենտրոն» ՊՈԱԿ</t>
  </si>
  <si>
    <t>գ. Հաղարծին 1-ին, փող. 85</t>
  </si>
  <si>
    <t>«Գետահովիտի առողջության առաջնային պահպանման կենտրոն» ՊՈԱԿ</t>
  </si>
  <si>
    <t xml:space="preserve">գ. Գետահովիտ, փ. 1,  շ. 19 </t>
  </si>
  <si>
    <t xml:space="preserve">բնակչության առողջության պահպանման բարելավում      առողջ ապրելակերպի քարոզչություն             հիվանդությունների կանխարգելում              պետության կողմից երաշխավորվաց բժշկական օգնություն և սպասարկման իրականացում </t>
  </si>
  <si>
    <t>«Խաշթառակի առողջության առաջնային պահպանման կենտրոն» ՊՈԱԿ</t>
  </si>
  <si>
    <t xml:space="preserve">գ. Խաշթառակ, 1-ին փողոց, թիվ 38 </t>
  </si>
  <si>
    <t xml:space="preserve">Պետական  կազմակերպության  գործունեության  առարկան  և  նպատակը  ,1, բնակչության  առողջության  պահպանումը,  բարելավումը2, առողջ  ապրելակերպի   քարոզչությունը 3,հիվանդությունների  կանխարգելումը  </t>
  </si>
  <si>
    <t>323,2քառ.մ</t>
  </si>
  <si>
    <t>«Ներքին Կարմիրաղբյուրի առողջության առաջնային պահպանման կենտրոն» ՊՈԱԿ</t>
  </si>
  <si>
    <t>գ. Ն. Կ. Աղբյուր, 077071266  093362262</t>
  </si>
  <si>
    <t>Առողջության Առաջնային պահպանում</t>
  </si>
  <si>
    <t>բժշկական  օգնություն և սպասարկում</t>
  </si>
  <si>
    <t>109 քմ</t>
  </si>
  <si>
    <t>«Նավուրի առողջության առաջնային պահպանման կենտրոն» ՊՈԱԿ</t>
  </si>
  <si>
    <t>գ. Նավուր, 2 փ., 2 նրբ. 19 026795247</t>
  </si>
  <si>
    <t>Առողջության  Առաջնային պահպանում</t>
  </si>
  <si>
    <t>«Մովսեսի առողջության առաջնային պահպանման կենտրոն» ՊՈԱԿ</t>
  </si>
  <si>
    <t>գ. Մովսես, 1-ին փող, շենք 25 093-380603</t>
  </si>
  <si>
    <t>1.առողջության առաջնային պահպանումը,բարելավումը,  2.առողջ ապրելակերպի քարոզչությունը 3.հիվանդությունների կանխարգելումը 4.պետության կողմից երաշխավորված բժշկական օգնություն և սպասարկում իրականացնելը</t>
  </si>
  <si>
    <t>«Ոսկեվանի առողջության առաջնային պահպանման կենտրոն»  ՊՈԱԿ</t>
  </si>
  <si>
    <t>գ. Ոսկեվան, 6-րդ փողոց 21 շենք  093-37-54-96</t>
  </si>
  <si>
    <t>բնակչության  առողջության  պահպանումը.  Բարելավումը  առողջ  ապրելակերպի  քարոզչությունը, հիվանդությունների կանխարգելումը,պետության  կողմից  երաշխաորված բժշկական օգնություն և  սպասարկում  իրականացնելը</t>
  </si>
  <si>
    <t>«Զորականի գյուղական բժշկական ամբուլատորիա» ՊՈԱԿ</t>
  </si>
  <si>
    <t>գյուղ Զորական, 1-ին փողոց 2 շենք        098-33-03-70</t>
  </si>
  <si>
    <t>1)  բնակչության առողջության պահպանումը, բարելավումը                                                                                           2) առողջ ապրելակերպի քարոզչությունը                                    3) հիվանդությունների կանխարգելումը,                                             4) պետության կողմից երաշխավորված բժշկական օգնություն և սպասարկում իրականացնել</t>
  </si>
  <si>
    <t>75.96</t>
  </si>
  <si>
    <t>«Բագրատաշենի առողջության առաջնային պահպանման կենտրոն» ՊՈԱԿ</t>
  </si>
  <si>
    <t>գ. Բագրատաշեն 3 -րդ փող. 21, շենք, հեռ. 077 26 15 22</t>
  </si>
  <si>
    <r>
      <t>1)</t>
    </r>
    <r>
      <rPr>
        <sz val="8"/>
        <color indexed="8"/>
        <rFont val="GHEA Grapalat"/>
        <family val="3"/>
      </rPr>
      <t xml:space="preserve">  բնակչության առողջության պահպանումը, բարելավումը, 2) առողջ ապրելակերպի քարոզչությունը,3) հիվանդությունների կանխարգելումը,4) պետության կողմից երաշխավորված բժշկական օգնություն և սպասարկում իրականացնելը</t>
    </r>
  </si>
  <si>
    <r>
      <t xml:space="preserve">Պետական կառավարման լիազորված մարմնի անվանումը  </t>
    </r>
    <r>
      <rPr>
        <b/>
        <sz val="12"/>
        <rFont val="GHEA Grapalat"/>
        <family val="3"/>
      </rPr>
      <t xml:space="preserve">ՀՀ Տավուշի մարզպետարան  </t>
    </r>
  </si>
  <si>
    <t xml:space="preserve">     (01.01.2021թ. - 31.12.2021թ. ժամանակահատվածի համար)</t>
  </si>
  <si>
    <t xml:space="preserve">   (01.01.2021թ. --    31.12.2021թ. ժամանակահատվածի համար)</t>
  </si>
  <si>
    <t xml:space="preserve">   (01.01.2021թ. -- 31.12.2021թ. ժամանակահատվածի համար)</t>
  </si>
  <si>
    <r>
      <t xml:space="preserve">Պետական կառավարման լիազորված մարմնի անվանումը  </t>
    </r>
    <r>
      <rPr>
        <sz val="12"/>
        <rFont val="GHEA Grapalat"/>
        <family val="3"/>
      </rPr>
      <t xml:space="preserve">       </t>
    </r>
    <r>
      <rPr>
        <b/>
        <sz val="12"/>
        <rFont val="GHEA Grapalat"/>
        <family val="3"/>
      </rPr>
      <t xml:space="preserve">  ՀՀ Արմավիրի մարզպետարան</t>
    </r>
  </si>
  <si>
    <t>«Արմավիրի Վ.Բախշյանի անվան   N 2 հիմնական դպրոց» ՊՈԱԿ</t>
  </si>
  <si>
    <t>ք. Արմավիր Հանրապետության  26 շ 023722110</t>
  </si>
  <si>
    <t>Հանրակրթական ուսուցման իրականացում</t>
  </si>
  <si>
    <t>0</t>
  </si>
  <si>
    <t>«Արմավիրի թիվ 3 հիմնական դպրոց» ՊՈԱԿ</t>
  </si>
  <si>
    <t xml:space="preserve">ք. Արմավիր  Կոմիտասի 27 02372-3413 </t>
  </si>
  <si>
    <t>«Արմավիրի Զորավար  Անդրանիկ Օզանյանի անվան   N 5  հիմնական.դպրոց» ՊՈԱԿ</t>
  </si>
  <si>
    <t>ք. Արմավիր Հանրապետության  20 023722347</t>
  </si>
  <si>
    <t>«Արմավիրի Մովսես  Սիլիկյանի անվան    N  6  հիմնական.դպրոց» ՊՈԱԿ</t>
  </si>
  <si>
    <t>ք. Արմավիր Շահումյան 20 098007919</t>
  </si>
  <si>
    <t>«Արմավիրի թիվ 8 հիմնական. դպրոց» ՊՈԱԿ</t>
  </si>
  <si>
    <t>ք. Արմավիր  Աբովյան 182 093425868</t>
  </si>
  <si>
    <t>«Արմավիրի թիվ 9 հիմնական.դպրոց» ՊՈԱԿ</t>
  </si>
  <si>
    <t>ք.Արմավիր, Գորկու 5-րդ նրբ.023724763</t>
  </si>
  <si>
    <t>«Արմավիրի թիվ 10 հիմնական.դպրոց» ՊՈԱԿ</t>
  </si>
  <si>
    <t xml:space="preserve">Ք. Արմավիր Սայաթ - Նովա  7 093555456  </t>
  </si>
  <si>
    <t>«Մեծամորի  թիվ 1 հիմնական դպրոց» ՊՈԱԿ</t>
  </si>
  <si>
    <t>ք. Մեծամոր 1-ին թաղամաս 077751500</t>
  </si>
  <si>
    <t>«Արմավիրի միջն.դպրոց» ՊՈԱԿ</t>
  </si>
  <si>
    <t>Արմավիրի մարզ գ.Արմավիր 1փ.1 շենք  077021677</t>
  </si>
  <si>
    <t>«Արևիկի միջն.դպրոց» ՊՈԱԿ</t>
  </si>
  <si>
    <t>գյուղ Արևիկ  Փ. 20 շենք 4 093659804</t>
  </si>
  <si>
    <t>130791.9</t>
  </si>
  <si>
    <t>«Արաքսի Զորիկ Ավետիսյանի անվան  միջն.դպրոց» ՊՈԱԿ</t>
  </si>
  <si>
    <t>գ.Արաքս,Մ.Խաչունց փ., 21 շենք 094112910</t>
  </si>
  <si>
    <t>«Այգեշատի Յուրա Հովհաննիսյանի անվան միջն.դպրոց» ՊՈԱԿ</t>
  </si>
  <si>
    <t>գ. Այգեշատ փ.-9 շ.4 094-340539</t>
  </si>
  <si>
    <t>«Արազափի Թ. Հուրյանի անվան միջն.դպրոց» ՊՈԱԿ</t>
  </si>
  <si>
    <t>գ. Արազափ փ.6 շենք 1 093171063</t>
  </si>
  <si>
    <t>«Արտաշարի միջն.դպրոց» ՊՈԱԿ</t>
  </si>
  <si>
    <t>գ. Արտաշար 3-րդ փ. 3-րդ փակուղի շենք 5 094378083</t>
  </si>
  <si>
    <t>«Ամասիայի միջն.դպրոց» ՊՈԱԿ</t>
  </si>
  <si>
    <t>գ.Ամասիա 1-ին փողոց, թիվ 42 077396929</t>
  </si>
  <si>
    <t>«Արգավանդի միջն.դպրոց» ՊՈԱԿ</t>
  </si>
  <si>
    <t xml:space="preserve"> գ.  Արգավանդ 1-ին  փողոց  17    շենք  077029500</t>
  </si>
  <si>
    <t>«Բամբակաշատի միջն.դպրոց» ՊՈԱԿ</t>
  </si>
  <si>
    <t>գ. Բամբակաշատ, Կենտրոնական 33 093662106</t>
  </si>
  <si>
    <t>«Բերքաշատի միջն.դպրոց» ՊՈԱԿ</t>
  </si>
  <si>
    <t>գ. Բերքաշատ 1-ին փողոց շենք 33 093586115</t>
  </si>
  <si>
    <t>«Գետաշենի միջն.դպրոց» ՊՈԱԿ</t>
  </si>
  <si>
    <t>գ.Գետաշեն 1փ 17շենք 093437505</t>
  </si>
  <si>
    <t>«Երասխահունի Մարտիկ Գևորգյանի անվան միջն.դպրոց» ՊՈԱԿ</t>
  </si>
  <si>
    <t>գ. Երասխահուն 1-ին փ 21 շենք 093877400</t>
  </si>
  <si>
    <t>«Եղեգնուտի միջն.դպրոց» ՊՈԱԿ</t>
  </si>
  <si>
    <t>գ. Եղեգնուտ
3 փ. 22 շ. 093522237</t>
  </si>
  <si>
    <t>«Զարթոնքի միջն.դպրոց» ՊՈԱԿ</t>
  </si>
  <si>
    <t>ՀՀ Արմավիրի մարզ գ. Զարթոնք 12փ 4շ 098636330</t>
  </si>
  <si>
    <t>«Լուկաշինի Հունան Ավետիսյանի անվան  միջն.դպրոց» ՊՈԱԿ</t>
  </si>
  <si>
    <t xml:space="preserve">գ. Լուկաշին,
փող. Հունան Ավետիսյան 37 093208986
</t>
  </si>
  <si>
    <t>«Լենուղու Ջիվանու անվան միջն.դպրոց» ՊՈԱԿ</t>
  </si>
  <si>
    <t>գ. Լենուղի 7-րդ փ. 38շ. 093186066</t>
  </si>
  <si>
    <t>«Խանջյանի Արմեն Բենիամինի Հակոբյանի անվան միջն.դպրոց» ՊՈԱԿ</t>
  </si>
  <si>
    <t>գ. Խանջյան  փողոց 1   շենք  13 098003272</t>
  </si>
  <si>
    <t>«Սարդարապատի միջն.դպրոց» ՊՈԱԿ</t>
  </si>
  <si>
    <t>գ,Սարդարապատ Աբովյան 65 094605555</t>
  </si>
  <si>
    <t>«Հացիկի Ավետիս Բաղդասարյանի անվան միջն.դպրոց» ՊՈԱԿ</t>
  </si>
  <si>
    <t>գ. Հացիկ 1-ին փ. 26 շենք 093802783</t>
  </si>
  <si>
    <t>«Հայկավանի միջն.դպրոց» ՊՈԱԿ</t>
  </si>
  <si>
    <t>գ. Հայկավան,  29փ., 22 շենք 094331004</t>
  </si>
  <si>
    <t>«Այգեվանի  Մովսես  Խորենացու անվան միջն.դպրոց» ՊՈԱԿ</t>
  </si>
  <si>
    <t>գ.  Այգեվան 5փ. 1 նրբ. 13շ. 094690606</t>
  </si>
  <si>
    <t>«Մարգարայի միջն.դպր» ՊՈԱԿ</t>
  </si>
  <si>
    <t>գ.Մարգարա ,փ-6/1,շենք 2 055896674</t>
  </si>
  <si>
    <t>«Մրգաշատի  Վարդգես  Ափոյանի անվան թիվ 1 միջն.դպրոց» ՊՈԱԿ</t>
  </si>
  <si>
    <t>գ. Մրգաշատի 5փողոց, 15 շենք 077838343</t>
  </si>
  <si>
    <t>«Մրգաշատի Միհրան /Գնել/ Մաղաքյանի անվան թիվ 2 միջն.դպրոց» ՊՈԱԿ</t>
  </si>
  <si>
    <t>գ.Մրգաշատ 19 փողոց 26 շենք 091164012</t>
  </si>
  <si>
    <t>«Մայիսյանի միջն.դպրոց» ՊՈԱԿ</t>
  </si>
  <si>
    <t>գ. Մայիսյան 1 փող. 27շ 093616984</t>
  </si>
  <si>
    <t>«Նոր Արտագերսի մ/դ» ՊՈԱԿ</t>
  </si>
  <si>
    <t>գ. Նոր Արտագերս 1փ. 43շենք 093469127</t>
  </si>
  <si>
    <t>«Նոր Արմավիրի միջն.դպրոց» ՊՈԱԿ</t>
  </si>
  <si>
    <t>գ. Նոր-Արմավիր  Մաշտոցի 14 041/ 33 44 41</t>
  </si>
  <si>
    <t>«Նոր Կեսարիայի միջն.դպրոց» ՊՈԱԿ</t>
  </si>
  <si>
    <t>գ. Նոր Կեսարիա 14փ. 20շ. 077949634</t>
  </si>
  <si>
    <t>«Նորապատի միջն.դպրոց» ՊՈԱԿ</t>
  </si>
  <si>
    <t>գ.Նորապատ 7-րդ փ. 32շենք 098577300</t>
  </si>
  <si>
    <t>«Նալբանդյանի Պերճուհի և Արմէն Նալպանտեանների անվան  միջն.դպրոց» ՊՈԱԿ</t>
  </si>
  <si>
    <t xml:space="preserve"> գ. Նալբանդյան 3 պղտ 4 շենք 077116622              </t>
  </si>
  <si>
    <t>«Նորավանի միջն. դպրոց» ՊՈԱԿ</t>
  </si>
  <si>
    <t>գ.Նորավան  9/1 094310744</t>
  </si>
  <si>
    <t>«Շենավանի միջն.դպրոց» ՊՈԱԿ</t>
  </si>
  <si>
    <t>գ. Շենավան 20-րդ փ. Շենք 1 093187017</t>
  </si>
  <si>
    <t>«Ջանֆիդայի Էդ. Վ. Դաշտոյանի անվան միջն.դպրոց» ՊՈԱԿ</t>
  </si>
  <si>
    <t>գ. Ջանֆիդա համայնք,6-րդ փողոց, 2/1 շենք 093363768</t>
  </si>
  <si>
    <t>«Ջրաշենի միջն.դպրոց» ՊՈԱԿ</t>
  </si>
  <si>
    <t>գ. Ջրաշեն 1 փողոց, 12շ.098217999</t>
  </si>
  <si>
    <t>«Ալաշկերտի Հ.Քոչարի անվան  միջն.դպրոց» ՊՈԱԿ</t>
  </si>
  <si>
    <t>գ.  Ալաշկերտ 10փ. 2շ.</t>
  </si>
  <si>
    <t>«Վարդանաշենի միջն.դպրոց» ՊՈԱԿ</t>
  </si>
  <si>
    <t>գ.Վարդանաշեն 1-ին փողոց,24 093363174</t>
  </si>
  <si>
    <t>«Տանձուտի միջն.դպրոց» ՊՈԱԿ</t>
  </si>
  <si>
    <t>գ. Տանձուտ 12փ. 2շենք 023796234</t>
  </si>
  <si>
    <t>«Փշատավանի միջն.դպրոց» ՊՈԱԿ</t>
  </si>
  <si>
    <t>գ. Փշատավան 17 փողոց 33 շենք</t>
  </si>
  <si>
    <t>«Վաղարշապատի Մ.Մաշտոցի անվան   N 1 հիմնական.դպրոց» ՊՈԱԿ</t>
  </si>
  <si>
    <t>ք. Էջմիածին, Բաղրամյան 12 02375-2955</t>
  </si>
  <si>
    <t>«Վաղարշապատի Հ.Հովհաննիսյանի անվան   N3 հիմնական դպրոց» ՊՈԱԿ</t>
  </si>
  <si>
    <t>ք.Վաղարշապատ Մ.Խորենացու 7 023152060</t>
  </si>
  <si>
    <t>«Վաղարշապատի Խ.Աբովյանի անվան   N 4 հիմնական դպրոց» ՊՈԱԿ</t>
  </si>
  <si>
    <t>ք. Էջմիածին Սպանդարյան 29/1 023154367</t>
  </si>
  <si>
    <t>«Վաղարշապատի  Երվանդ Օտյանի անվան  N 7 հիմնական դպրոց» ՊՈԱԿ</t>
  </si>
  <si>
    <t>ք. Էջմիածին Վ. Սարգսյան 7/7 093553510</t>
  </si>
  <si>
    <t>«Վաղարշապատի Գ.Նժդեհի անվան   N  8 հիմնական դպրոց» ՊՈԱԿ</t>
  </si>
  <si>
    <t>ք․ Էջմիածին Մանուշյան 2/3 023172171</t>
  </si>
  <si>
    <t>«Վաղարշապատի Ռ.Պատկանյանի անվան   N 9 հիմնական դպրոց» ՊՈԱԿ</t>
  </si>
  <si>
    <t>ք. Էջմիածին,Օրջոնիկիձե 27/1 0231-42966</t>
  </si>
  <si>
    <t>«Վաղարշապատի Վահան Ռշտունու անվան  N 11 հիմնական դպրոց» ՊՈԱԿ</t>
  </si>
  <si>
    <t xml:space="preserve"> ք. Էջմիածին Լիդիցե  11 023157475</t>
  </si>
  <si>
    <t>«Վաղարշապատի  Զորավար Անդրանիկի անվան   N 12 հիմնական դպրոց» ՊՈԱԿ</t>
  </si>
  <si>
    <t>ք. Էջմիածին Արագած 18 023144075</t>
  </si>
  <si>
    <t>«Վաղարշապատի  &lt;&lt;Ներսիսյան &gt;&gt;  N6 հիմնական դպրոց » ՊՈԱԿ</t>
  </si>
  <si>
    <t>Ք. Էջմիածին, Մովսես Խորենացի 101 093052451</t>
  </si>
  <si>
    <t>«Արտիմետի միջն.դպրոց» ՊՈԱԿ</t>
  </si>
  <si>
    <t>գ. Արտիմետ, Չարենցի 45</t>
  </si>
  <si>
    <t>«Ակնալճի Արա Հարությունյանի անվան միջն. դպրոց» ՊՈԱԿ</t>
  </si>
  <si>
    <t>գ.  Ակնալիճ Ազատամարտիկների փողոց  21  077227704</t>
  </si>
  <si>
    <t>«Աղավնատան Ղուկաս Աբգարյանի անվան միջն. դպրոց» ՊՈԱԿ</t>
  </si>
  <si>
    <t>գ. Աղավնատուն  Շահումյան փ. 1  093195868</t>
  </si>
  <si>
    <t>«Ամբերդի Հ.Նավասարդյանի անվան միջն. դպրոց» ՊՈԱԿ</t>
  </si>
  <si>
    <t>գ.Ամբերդ Հաղթանակի 28 094442256</t>
  </si>
  <si>
    <t>«Այգեշատի միջն.դպրոց» ՊՈԱԿ</t>
  </si>
  <si>
    <t xml:space="preserve"> գ. Այգեշատ Մայիսյան   15 098880000</t>
  </si>
  <si>
    <t>«Այգեկի Մուշեղ Մովսիսյանի  միջն.դպրոց» ՊՈԱԿ</t>
  </si>
  <si>
    <t>գյուղ Այգեկ, 1-ին փ., 1 Ա  093194534</t>
  </si>
  <si>
    <t>«Արաքս /Էջմ./  միջն.դպրոց» ՊՈԱԿ</t>
  </si>
  <si>
    <t>գ.Արաքս Դրոյի 6 094-145-000</t>
  </si>
  <si>
    <t>«Արևաշատի միջն.դպրոց» ՊՈԱԿ</t>
  </si>
  <si>
    <t>գ. Արևաշատ,Երևանյան խճ.26</t>
  </si>
  <si>
    <t>«Ապագայի միջն.դպրոց» ՊՈԱԿ</t>
  </si>
  <si>
    <t>գ. Ապագա Էջմիածնի խճուղի 2 093431199</t>
  </si>
  <si>
    <t>«Առատաշենի միջն.դպրոց» ՊՈԱԿ</t>
  </si>
  <si>
    <t>գ. Առատաշեն , Մաշտոցի 6 093/ 744 644</t>
  </si>
  <si>
    <t>«Արագածի Մեխակ Մեխակյանի  անվան միջն.դպրոց» ՊՈԱԿ</t>
  </si>
  <si>
    <t>գ.Արագած 5-րդ փողոց 12 շենք 094494920</t>
  </si>
  <si>
    <t>«Ակնաշենի միջն.դպրոց» ՊՈԱԿ</t>
  </si>
  <si>
    <t>գ. Ակնաշեն, Այգեգործների 2 093138812</t>
  </si>
  <si>
    <t>«Արշալույսի Սամվել Գրիգորյանի անվան միջն.դպրոց» ՊՈԱԿ</t>
  </si>
  <si>
    <t>գ. Արշալույս, 20 փող., 22 շենք 098173665</t>
  </si>
  <si>
    <t>«Բաղրամյանի միջն.դպրոց» ՊՈԱԿ</t>
  </si>
  <si>
    <t>գ. Բաղրամյան, Կոմիտաս 47 093814414</t>
  </si>
  <si>
    <t>«Գրիբոյեդովի Վաչե Ռոստոմյանի անվան միջն.դպրոց» ՊՈԱԿ</t>
  </si>
  <si>
    <t>գ.Գրիբոյեդով Նար-Դոսի 1 093185955</t>
  </si>
  <si>
    <t>«Գայի միջն.դպրոց» ՊՈԱԿ</t>
  </si>
  <si>
    <t xml:space="preserve"> գ. Գայ, Խաչատրյան 2 023160128</t>
  </si>
  <si>
    <t>«Դողսի միջն.դպրոց» ՊՈԱԿ</t>
  </si>
  <si>
    <t>գ.Դողս, Շիրազի փողոց նրբանցք 1</t>
  </si>
  <si>
    <t>«Դաշտի միջն.դպրոց» ՊՈԱԿ</t>
  </si>
  <si>
    <t>գ.Դաշտ, Ծաղկի փ. 30 093479231</t>
  </si>
  <si>
    <t>«Թաիրովի միջն.դպրոց» ՊՈԱԿ</t>
  </si>
  <si>
    <t>գ. Թաիրով Աբովյան 2 093284191</t>
  </si>
  <si>
    <t>«Լուսագյուղի միջն.դպրոց» ՊՈԱԿ</t>
  </si>
  <si>
    <t>գ. Լուսագյուղ, Խանջյան փ 093193633</t>
  </si>
  <si>
    <t>«Լեռնամերձ հիմնական դպրոց» ՊՈԱԿ</t>
  </si>
  <si>
    <t>գ. Լեռնամերձ Արագածի 26 093815138</t>
  </si>
  <si>
    <t>«Խորոնքի միջն.դպրոց» ՊՈԱԿ</t>
  </si>
  <si>
    <t>գ. Խորոնք, Վ. Տերյան 1 055958565</t>
  </si>
  <si>
    <t>«Ծիածանի միջն.դպրոց» ՊՈԱԿ</t>
  </si>
  <si>
    <t>գ.Ծիածան 1-ին փողոց, 1 093597220</t>
  </si>
  <si>
    <t>«Ծաղկալանջի միջն.դպրոց» ՊՈԱԿ</t>
  </si>
  <si>
    <t>գ. Ծաղկալանջ  4-րդ փ.   7-շ. 094728844</t>
  </si>
  <si>
    <t>«Հայթաղի Հրայր Կարապետյանի անվան միջն. դպրոց» ՊՈԱԿ</t>
  </si>
  <si>
    <t>գ. Հայթաղ  Բաղրամյան 7 093186332</t>
  </si>
  <si>
    <t>«Հայկաշենի Գագիկ Կիրակոսյանի անվան միջն. դպրոց» ՊՈԱԿ</t>
  </si>
  <si>
    <t>գ. Հայկաշեն 3-րդ փող. 4 շ. 094861199</t>
  </si>
  <si>
    <t>26553,,8</t>
  </si>
  <si>
    <t>«Հովտամեջի միջն. դպրոց» ՊՈԱԿ</t>
  </si>
  <si>
    <t>գ.Հովտամեջ  Մ.Մաշտոցի 1 094810050</t>
  </si>
  <si>
    <t>«Մուսալեռի Ֆրանց Վերֆելի անվան միջն. դպրոց» ՊՈԱԿ</t>
  </si>
  <si>
    <t>Արմավիրի մարզ,                                        գ. Մուսալեռ,                                  Մեսրոպ Մաշտոց 14 093630036</t>
  </si>
  <si>
    <t>«Մեծամորի(Էջմ.) միջն.դպրոց» ՊՈԱԿ</t>
  </si>
  <si>
    <t>գ. Մեծամոր, Մաշտոցի 8 094232821</t>
  </si>
  <si>
    <t>«Մրգաստանի Կամո  Հարությունյանի անվան միջն.դպրոց» ՊՈԱԿ</t>
  </si>
  <si>
    <t>գ.Մրգաստան; 1-ին փողոց 15շ 093194077.</t>
  </si>
  <si>
    <t>«Մերձավանի միջն.դպրոց» ՊՈԱԿ</t>
  </si>
  <si>
    <t>գ.Մերձավան Մասիսի 4 093518380</t>
  </si>
  <si>
    <t>«Նորակերտի միջն.դպրոց» ՊՈԱԿ</t>
  </si>
  <si>
    <t>գ. Նորակերտ, Կոմիտասի 4 094148898</t>
  </si>
  <si>
    <t>«Շահումյանի միջն.դպրոց» ՊՈԱԿ</t>
  </si>
  <si>
    <t>գ. Շահումյան  Ի. Հարությունյան  1-ին փ. 4 շ.094074074</t>
  </si>
  <si>
    <t>«Ոսկեհատի միջն.դպրոց» ՊՈԱԿ</t>
  </si>
  <si>
    <t>գ. Ոսկեհատ Մաշտոցի փող.2314-80-20</t>
  </si>
  <si>
    <t>«Պտղունքի Տիգրան Մեծի անվան միջն. դպրոց» ՊՈԱԿ</t>
  </si>
  <si>
    <t>գ.Պտղունք Շիրազի 46 094141310</t>
  </si>
  <si>
    <t>«Ջրարբիի միջն.դպրոց» ՊՈԱԿ</t>
  </si>
  <si>
    <t xml:space="preserve">գ.Ջրարբի, Հովհաննես Թումանյան 14/1 098688800 </t>
  </si>
  <si>
    <t>«Ջրառատի Թաթուլ  Խաչատրյանի անվան միջն. դպրոց» ՊՈԱԿ</t>
  </si>
  <si>
    <t xml:space="preserve"> գ.Ջրառատ, Իսահակյան 2 098413839</t>
  </si>
  <si>
    <t>«Գեղակերտի  միջն.դպրոց» ՊՈԱԿ</t>
  </si>
  <si>
    <t>գ.Գեղակերտ Մ.Մաշտոցի 22 093185645</t>
  </si>
  <si>
    <t>« Տարոնիկի Գառնիկ Գառնիկյանի անվան  միջն.դպրոց» ՊՈԱԿ</t>
  </si>
  <si>
    <t>գ. Տարոնիկ  Գ.  Գառնիկյան  23 094898974</t>
  </si>
  <si>
    <t>«Փարաքարի միջն.դպրոց» ՊՈԱԿ</t>
  </si>
  <si>
    <t>գ.Փարաքար, Երևանյան 37 094119592</t>
  </si>
  <si>
    <t>«Ֆերիկի հիմնական դպրոց» ՊՈԱԿ</t>
  </si>
  <si>
    <t>գ. Ֆերիկ Բարեկամության 2 093725759</t>
  </si>
  <si>
    <t>«Արգինայի միջն դպրոց » ՊՈԱԿ</t>
  </si>
  <si>
    <t>գ. Արգինա, Մաշտոցի 1 093325590</t>
  </si>
  <si>
    <t>«Արտամետի  Գուրգեն  Մարգարյանի անվան միջն, դպրոց» ՊՈԱԿ</t>
  </si>
  <si>
    <t>գ. Արտամետ Գ. Նժդեհի 1 093243740</t>
  </si>
  <si>
    <t>«Արևադաշտի միջն.դպր» ՊՈԱԿ</t>
  </si>
  <si>
    <t>գ,Արևադաշտ, Զինվորական թաղամաս 1 041042344</t>
  </si>
  <si>
    <t>«Բագարանի միջն.դպրոց» ՊՈԱԿ</t>
  </si>
  <si>
    <t>գ. Բագարան Գ.Մարզպետունի 4փ. 6/1 094891969</t>
  </si>
  <si>
    <t>«Բաղրամյանի միջն.դպր» ՊՈԱԿ</t>
  </si>
  <si>
    <t>գ,Բաղրամյան Պ,Սևակի 18 094244420</t>
  </si>
  <si>
    <t>«Դալարիկի Հ. Հովհաննիսյանի անվան   N 1 միջն.դպր» ՊՈԱԿ</t>
  </si>
  <si>
    <t>գ.Դալարիկ,փ.Կոմիտասի 23 093928362</t>
  </si>
  <si>
    <t>«Երվանդաշատի  միջն. դպրոց» ՊՈԱԿ</t>
  </si>
  <si>
    <t>գ.Երվանդաշատ Ազատության փող.,շենք 1 093406059</t>
  </si>
  <si>
    <t>«Լեռնագոգի Օնիկ Փակումեանի անվան  միջն. դպրոց» ՊՈԱԿ</t>
  </si>
  <si>
    <t>գ. Լեռնագոգ Հրանտ Դինքի 18  094635885</t>
  </si>
  <si>
    <t>«Հուշակերտի միջն.դպրոց» ՊՈԱԿ</t>
  </si>
  <si>
    <t>գ. Հուշակերտ 3-րդ փողոց 093379107</t>
  </si>
  <si>
    <t>«Մյասնիկյանի Արայի անվան միջն.դպրոց» ՊՈԱԿ</t>
  </si>
  <si>
    <t>գ.Մյասնիկյան, Գագարին 2</t>
  </si>
  <si>
    <t>«Շենիկի միջն.դպրոց» ՊՈԱԿ</t>
  </si>
  <si>
    <t>գ. Շենիկ Մ.Մելքոնյան փ.7</t>
  </si>
  <si>
    <t>«Վանանդի միջն.դպրոց» ՊՈԱԿ</t>
  </si>
  <si>
    <t>գ.Վանանդ Պարույր Սևակ 6 093394060</t>
  </si>
  <si>
    <t>«Տալվորիկի հիմնական  դպրոց» ՊՈԱԿ</t>
  </si>
  <si>
    <t>գ. Տալվորիկ  Գ.Չաուշի  30 094159132</t>
  </si>
  <si>
    <t>«Քարակերտի թիվ 1 միջն. դպրոց» ՊՈԱԿ</t>
  </si>
  <si>
    <t>Գ. Քարակերտ; Թումանյան 1 094144948</t>
  </si>
  <si>
    <t>«Քարակերտի թիվ 2 միջն. դպրոց» ՊՈԱԿ</t>
  </si>
  <si>
    <t>գ. Քարակերտ  Հ .Քոչարի   4 093645111</t>
  </si>
  <si>
    <t xml:space="preserve">  09.02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</si>
</sst>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3" formatCode="_(* #,##0.00_);_(* \(#,##0.00\);_(* &quot;-&quot;??_);_(@_)"/>
    <numFmt numFmtId="164" formatCode="0.0"/>
    <numFmt numFmtId="165" formatCode="0.000"/>
    <numFmt numFmtId="166" formatCode="_(* #,##0_);_(* \(#,##0\);_(* &quot;-&quot;??_);_(@_)"/>
    <numFmt numFmtId="167" formatCode="0.0000"/>
    <numFmt numFmtId="168" formatCode="#,##0.0"/>
  </numFmts>
  <fonts count="48">
    <font>
      <sz val="11"/>
      <color theme="1"/>
      <name val="Calibri"/>
      <family val="2"/>
      <scheme val="minor"/>
    </font>
    <font>
      <sz val="8"/>
      <name val="GHEA Grapalat"/>
      <family val="3"/>
    </font>
    <font>
      <sz val="10"/>
      <name val="GHEA Grapalat"/>
      <family val="3"/>
    </font>
    <font>
      <b/>
      <sz val="13"/>
      <name val="GHEA Grapalat"/>
      <family val="3"/>
    </font>
    <font>
      <b/>
      <sz val="12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1"/>
      <name val="GHEA Grapalat"/>
      <family val="3"/>
    </font>
    <font>
      <b/>
      <i/>
      <sz val="10"/>
      <name val="GHEA Grapalat"/>
      <family val="3"/>
    </font>
    <font>
      <i/>
      <sz val="10"/>
      <name val="GHEA Grapalat"/>
      <family val="3"/>
    </font>
    <font>
      <sz val="10"/>
      <color theme="1"/>
      <name val="GHEA Grapalat"/>
      <family val="3"/>
    </font>
    <font>
      <b/>
      <sz val="10"/>
      <name val="GHEA Grapalat"/>
      <family val="3"/>
    </font>
    <font>
      <b/>
      <i/>
      <sz val="11"/>
      <name val="GHEA Grapalat"/>
      <family val="3"/>
    </font>
    <font>
      <sz val="10"/>
      <color rgb="FFFF0000"/>
      <name val="GHEA Grapalat"/>
      <family val="3"/>
    </font>
    <font>
      <sz val="10"/>
      <name val="Arial"/>
      <family val="2"/>
      <charset val="204"/>
    </font>
    <font>
      <sz val="11"/>
      <color indexed="8"/>
      <name val="Calibri"/>
      <family val="2"/>
      <charset val="1"/>
    </font>
    <font>
      <sz val="10"/>
      <name val="Arial"/>
      <family val="2"/>
    </font>
    <font>
      <b/>
      <sz val="10"/>
      <color theme="1"/>
      <name val="GHEA Grapalat"/>
      <family val="3"/>
    </font>
    <font>
      <sz val="11"/>
      <color theme="1"/>
      <name val="GHEA Grapalat"/>
      <family val="3"/>
    </font>
    <font>
      <sz val="10"/>
      <color rgb="FF000000"/>
      <name val="GHEA Grapalat"/>
      <family val="3"/>
    </font>
    <font>
      <sz val="10"/>
      <name val="Arial Armenian"/>
      <family val="2"/>
    </font>
    <font>
      <sz val="10"/>
      <color indexed="8"/>
      <name val="GHEA Grapalat"/>
      <family val="3"/>
    </font>
    <font>
      <sz val="14"/>
      <name val="Arial Armenian"/>
      <family val="2"/>
    </font>
    <font>
      <sz val="7"/>
      <name val="GHEA Grapalat"/>
      <family val="3"/>
    </font>
    <font>
      <sz val="10.5"/>
      <color indexed="8"/>
      <name val="GHEA Grapalat"/>
      <family val="3"/>
    </font>
    <font>
      <sz val="7.5"/>
      <name val="GHEA Grapalat"/>
      <family val="3"/>
    </font>
    <font>
      <sz val="7.5"/>
      <color indexed="8"/>
      <name val="GHEA Grapalat"/>
      <family val="3"/>
    </font>
    <font>
      <sz val="11"/>
      <color theme="1"/>
      <name val="Calibri"/>
      <family val="2"/>
      <scheme val="minor"/>
    </font>
    <font>
      <sz val="9"/>
      <name val="GHEA Grapalat"/>
      <family val="3"/>
    </font>
    <font>
      <i/>
      <sz val="11"/>
      <name val="GHEA Grapalat"/>
      <family val="3"/>
    </font>
    <font>
      <sz val="10"/>
      <name val="Times Armenian"/>
      <family val="1"/>
    </font>
    <font>
      <b/>
      <sz val="8"/>
      <color indexed="81"/>
      <name val="Tahoma"/>
      <family val="2"/>
      <charset val="204"/>
    </font>
    <font>
      <sz val="9"/>
      <color indexed="8"/>
      <name val="Arial LatArm"/>
      <family val="2"/>
    </font>
    <font>
      <sz val="10"/>
      <color theme="1" tint="0.14999847407452621"/>
      <name val="GHEA Grapalat"/>
      <family val="3"/>
    </font>
    <font>
      <sz val="8"/>
      <color theme="1"/>
      <name val="GHEA Grapalat"/>
      <family val="3"/>
    </font>
    <font>
      <sz val="10"/>
      <color indexed="8"/>
      <name val="MS Sans Serif"/>
      <family val="2"/>
      <charset val="204"/>
    </font>
    <font>
      <sz val="8"/>
      <color theme="1" tint="4.9989318521683403E-2"/>
      <name val="GHEA Grapalat"/>
      <family val="3"/>
    </font>
    <font>
      <sz val="10"/>
      <color theme="1" tint="4.9989318521683403E-2"/>
      <name val="GHEA Grapalat"/>
      <family val="3"/>
    </font>
    <font>
      <b/>
      <sz val="10"/>
      <color theme="1" tint="4.9989318521683403E-2"/>
      <name val="GHEA Grapalat"/>
      <family val="3"/>
    </font>
    <font>
      <sz val="10"/>
      <color theme="1"/>
      <name val="Arial Armenian"/>
      <family val="2"/>
    </font>
    <font>
      <i/>
      <sz val="8"/>
      <color theme="1"/>
      <name val="GHEA Grapalat"/>
      <family val="3"/>
    </font>
    <font>
      <b/>
      <i/>
      <sz val="9"/>
      <color theme="1"/>
      <name val="GHEA Grapalat"/>
      <family val="3"/>
    </font>
    <font>
      <sz val="8"/>
      <color theme="1"/>
      <name val="Arial Unicode MS"/>
      <family val="2"/>
      <charset val="204"/>
    </font>
    <font>
      <sz val="8"/>
      <color indexed="8"/>
      <name val="GHEA Grapalat"/>
      <family val="3"/>
    </font>
    <font>
      <sz val="9"/>
      <color theme="1"/>
      <name val="GHEA Grapalat"/>
      <family val="3"/>
    </font>
    <font>
      <sz val="9"/>
      <color theme="1" tint="4.9989318521683403E-2"/>
      <name val="GHEA Grapalat"/>
      <family val="3"/>
    </font>
    <font>
      <sz val="9"/>
      <color theme="1"/>
      <name val="Arial Armenian"/>
      <family val="2"/>
    </font>
    <font>
      <sz val="11"/>
      <color theme="1"/>
      <name val="Calibri"/>
      <family val="2"/>
      <charset val="204"/>
      <scheme val="minor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indexed="9"/>
        <bgColor indexed="26"/>
      </patternFill>
    </fill>
    <fill>
      <patternFill patternType="solid">
        <fgColor theme="0" tint="-4.9989318521683403E-2"/>
        <bgColor indexed="64"/>
      </patternFill>
    </fill>
  </fills>
  <borders count="4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9">
    <xf numFmtId="0" fontId="0" fillId="0" borderId="0"/>
    <xf numFmtId="0" fontId="14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43" fontId="27" fillId="0" borderId="0" applyFont="0" applyFill="0" applyBorder="0" applyAlignment="0" applyProtection="0"/>
    <xf numFmtId="0" fontId="14" fillId="0" borderId="0"/>
    <xf numFmtId="0" fontId="47" fillId="0" borderId="0"/>
  </cellStyleXfs>
  <cellXfs count="431">
    <xf numFmtId="0" fontId="0" fillId="0" borderId="0" xfId="0"/>
    <xf numFmtId="0" fontId="1" fillId="0" borderId="0" xfId="0" applyFont="1"/>
    <xf numFmtId="0" fontId="2" fillId="0" borderId="0" xfId="0" applyFont="1" applyAlignment="1">
      <alignment horizontal="right"/>
    </xf>
    <xf numFmtId="0" fontId="1" fillId="0" borderId="0" xfId="0" applyFont="1" applyAlignment="1">
      <alignment horizontal="right"/>
    </xf>
    <xf numFmtId="0" fontId="1" fillId="0" borderId="0" xfId="0" applyFont="1" applyAlignment="1">
      <alignment vertical="center"/>
    </xf>
    <xf numFmtId="0" fontId="2" fillId="2" borderId="0" xfId="0" applyFont="1" applyFill="1" applyAlignment="1" applyProtection="1">
      <alignment horizontal="left" vertical="center"/>
      <protection locked="0"/>
    </xf>
    <xf numFmtId="0" fontId="2" fillId="0" borderId="0" xfId="0" applyFont="1" applyAlignment="1"/>
    <xf numFmtId="0" fontId="2" fillId="2" borderId="0" xfId="0" applyFont="1" applyFill="1" applyAlignment="1">
      <alignment horizontal="left" vertical="center"/>
    </xf>
    <xf numFmtId="0" fontId="2" fillId="0" borderId="0" xfId="0" applyFont="1" applyBorder="1" applyAlignment="1"/>
    <xf numFmtId="0" fontId="5" fillId="0" borderId="0" xfId="0" applyFont="1" applyAlignment="1"/>
    <xf numFmtId="0" fontId="2" fillId="0" borderId="0" xfId="0" applyFont="1"/>
    <xf numFmtId="0" fontId="5" fillId="0" borderId="7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textRotation="90" wrapText="1"/>
    </xf>
    <xf numFmtId="0" fontId="5" fillId="2" borderId="11" xfId="0" applyFont="1" applyFill="1" applyBorder="1" applyAlignment="1">
      <alignment horizontal="center" vertical="center" textRotation="90" wrapText="1"/>
    </xf>
    <xf numFmtId="0" fontId="2" fillId="2" borderId="11" xfId="0" applyFont="1" applyFill="1" applyBorder="1" applyAlignment="1" applyProtection="1">
      <alignment horizontal="center" vertical="center" wrapText="1"/>
      <protection locked="0"/>
    </xf>
    <xf numFmtId="0" fontId="5" fillId="2" borderId="14" xfId="0" applyFont="1" applyFill="1" applyBorder="1" applyAlignment="1">
      <alignment horizontal="center" vertical="center" textRotation="90" wrapText="1"/>
    </xf>
    <xf numFmtId="49" fontId="8" fillId="2" borderId="15" xfId="0" applyNumberFormat="1" applyFont="1" applyFill="1" applyBorder="1" applyAlignment="1">
      <alignment horizontal="center" vertical="center"/>
    </xf>
    <xf numFmtId="49" fontId="9" fillId="2" borderId="16" xfId="0" applyNumberFormat="1" applyFont="1" applyFill="1" applyBorder="1" applyAlignment="1">
      <alignment horizontal="center" vertical="center" wrapText="1"/>
    </xf>
    <xf numFmtId="49" fontId="8" fillId="2" borderId="16" xfId="0" applyNumberFormat="1" applyFont="1" applyFill="1" applyBorder="1" applyAlignment="1">
      <alignment horizontal="center" vertical="center"/>
    </xf>
    <xf numFmtId="49" fontId="8" fillId="2" borderId="16" xfId="0" applyNumberFormat="1" applyFont="1" applyFill="1" applyBorder="1" applyAlignment="1">
      <alignment horizontal="center" vertical="center" wrapText="1"/>
    </xf>
    <xf numFmtId="49" fontId="8" fillId="2" borderId="17" xfId="0" applyNumberFormat="1" applyFont="1" applyFill="1" applyBorder="1" applyAlignment="1">
      <alignment horizontal="center" vertical="center" wrapText="1"/>
    </xf>
    <xf numFmtId="49" fontId="2" fillId="0" borderId="0" xfId="0" applyNumberFormat="1" applyFont="1"/>
    <xf numFmtId="49" fontId="2" fillId="0" borderId="0" xfId="0" applyNumberFormat="1" applyFont="1" applyBorder="1"/>
    <xf numFmtId="0" fontId="2" fillId="2" borderId="1" xfId="0" applyFont="1" applyFill="1" applyBorder="1" applyAlignment="1">
      <alignment horizontal="center" vertical="center"/>
    </xf>
    <xf numFmtId="0" fontId="10" fillId="0" borderId="2" xfId="0" applyFont="1" applyFill="1" applyBorder="1" applyAlignment="1" applyProtection="1">
      <alignment horizontal="left" vertical="center" wrapText="1"/>
      <protection locked="0"/>
    </xf>
    <xf numFmtId="0" fontId="10" fillId="0" borderId="2" xfId="0" applyFont="1" applyFill="1" applyBorder="1" applyAlignment="1" applyProtection="1">
      <alignment horizontal="center" vertical="center" wrapText="1"/>
      <protection locked="0"/>
    </xf>
    <xf numFmtId="0" fontId="10" fillId="3" borderId="2" xfId="0" applyFont="1" applyFill="1" applyBorder="1" applyAlignment="1" applyProtection="1">
      <alignment horizontal="left" vertical="center" wrapText="1"/>
      <protection locked="0"/>
    </xf>
    <xf numFmtId="1" fontId="10" fillId="3" borderId="2" xfId="0" applyNumberFormat="1" applyFont="1" applyFill="1" applyBorder="1" applyAlignment="1" applyProtection="1">
      <alignment horizontal="left" vertical="center" wrapText="1"/>
      <protection locked="0"/>
    </xf>
    <xf numFmtId="0" fontId="2" fillId="2" borderId="2" xfId="0" applyFont="1" applyFill="1" applyBorder="1" applyAlignment="1" applyProtection="1">
      <alignment horizontal="center" vertical="center" wrapText="1"/>
      <protection locked="0"/>
    </xf>
    <xf numFmtId="164" fontId="2" fillId="2" borderId="2" xfId="0" applyNumberFormat="1" applyFont="1" applyFill="1" applyBorder="1" applyAlignment="1" applyProtection="1">
      <alignment horizontal="center" vertical="center"/>
      <protection locked="0"/>
    </xf>
    <xf numFmtId="164" fontId="11" fillId="2" borderId="2" xfId="0" applyNumberFormat="1" applyFont="1" applyFill="1" applyBorder="1" applyAlignment="1" applyProtection="1">
      <alignment horizontal="center" vertical="center" wrapText="1"/>
      <protection locked="0"/>
    </xf>
    <xf numFmtId="164" fontId="2" fillId="2" borderId="2" xfId="0" applyNumberFormat="1" applyFont="1" applyFill="1" applyBorder="1" applyAlignment="1" applyProtection="1">
      <alignment horizontal="center" vertical="center" wrapText="1"/>
      <protection locked="0"/>
    </xf>
    <xf numFmtId="1" fontId="11" fillId="2" borderId="2" xfId="0" applyNumberFormat="1" applyFont="1" applyFill="1" applyBorder="1" applyAlignment="1">
      <alignment horizontal="center" vertical="center" wrapText="1"/>
    </xf>
    <xf numFmtId="164" fontId="11" fillId="2" borderId="2" xfId="0" applyNumberFormat="1" applyFont="1" applyFill="1" applyBorder="1" applyAlignment="1">
      <alignment horizontal="center" vertical="center"/>
    </xf>
    <xf numFmtId="164" fontId="11" fillId="2" borderId="2" xfId="0" applyNumberFormat="1" applyFont="1" applyFill="1" applyBorder="1" applyAlignment="1" applyProtection="1">
      <alignment horizontal="center" vertical="center"/>
      <protection locked="0"/>
    </xf>
    <xf numFmtId="164" fontId="2" fillId="2" borderId="5" xfId="0" applyNumberFormat="1" applyFont="1" applyFill="1" applyBorder="1" applyAlignment="1" applyProtection="1">
      <alignment horizontal="center" vertical="center"/>
      <protection locked="0"/>
    </xf>
    <xf numFmtId="0" fontId="2" fillId="2" borderId="6" xfId="0" applyFont="1" applyFill="1" applyBorder="1" applyAlignment="1">
      <alignment horizontal="center" vertical="center"/>
    </xf>
    <xf numFmtId="0" fontId="10" fillId="0" borderId="7" xfId="0" applyFont="1" applyFill="1" applyBorder="1" applyAlignment="1" applyProtection="1">
      <alignment horizontal="left" vertical="center" wrapText="1"/>
      <protection locked="0"/>
    </xf>
    <xf numFmtId="0" fontId="10" fillId="0" borderId="7" xfId="0" applyFont="1" applyFill="1" applyBorder="1" applyAlignment="1" applyProtection="1">
      <alignment horizontal="center" vertical="center" wrapText="1"/>
      <protection locked="0"/>
    </xf>
    <xf numFmtId="0" fontId="10" fillId="3" borderId="7" xfId="0" applyFont="1" applyFill="1" applyBorder="1" applyAlignment="1" applyProtection="1">
      <alignment horizontal="center" vertical="center" wrapText="1"/>
      <protection locked="0"/>
    </xf>
    <xf numFmtId="0" fontId="2" fillId="2" borderId="7" xfId="0" applyFont="1" applyFill="1" applyBorder="1" applyAlignment="1" applyProtection="1">
      <alignment horizontal="center" vertical="center" wrapText="1"/>
      <protection locked="0"/>
    </xf>
    <xf numFmtId="164" fontId="2" fillId="2" borderId="7" xfId="0" applyNumberFormat="1" applyFont="1" applyFill="1" applyBorder="1" applyAlignment="1" applyProtection="1">
      <alignment horizontal="center" vertical="center"/>
      <protection locked="0"/>
    </xf>
    <xf numFmtId="164" fontId="11" fillId="2" borderId="7" xfId="0" applyNumberFormat="1" applyFont="1" applyFill="1" applyBorder="1" applyAlignment="1" applyProtection="1">
      <alignment horizontal="center" vertical="center" wrapText="1"/>
      <protection locked="0"/>
    </xf>
    <xf numFmtId="164" fontId="2" fillId="2" borderId="7" xfId="0" applyNumberFormat="1" applyFont="1" applyFill="1" applyBorder="1" applyAlignment="1" applyProtection="1">
      <alignment horizontal="center" vertical="center" wrapText="1"/>
      <protection locked="0"/>
    </xf>
    <xf numFmtId="0" fontId="10" fillId="0" borderId="7" xfId="0" applyFont="1" applyBorder="1" applyAlignment="1" applyProtection="1">
      <alignment horizontal="left" vertical="center" wrapText="1"/>
      <protection locked="0"/>
    </xf>
    <xf numFmtId="1" fontId="11" fillId="2" borderId="7" xfId="0" applyNumberFormat="1" applyFont="1" applyFill="1" applyBorder="1" applyAlignment="1">
      <alignment horizontal="center" vertical="center" wrapText="1"/>
    </xf>
    <xf numFmtId="164" fontId="11" fillId="2" borderId="7" xfId="0" applyNumberFormat="1" applyFont="1" applyFill="1" applyBorder="1" applyAlignment="1">
      <alignment horizontal="center" vertical="center"/>
    </xf>
    <xf numFmtId="164" fontId="11" fillId="2" borderId="7" xfId="0" applyNumberFormat="1" applyFont="1" applyFill="1" applyBorder="1" applyAlignment="1" applyProtection="1">
      <alignment horizontal="center" vertical="center"/>
      <protection locked="0"/>
    </xf>
    <xf numFmtId="164" fontId="2" fillId="2" borderId="10" xfId="0" applyNumberFormat="1" applyFont="1" applyFill="1" applyBorder="1" applyAlignment="1" applyProtection="1">
      <alignment horizontal="center" vertical="center"/>
      <protection locked="0"/>
    </xf>
    <xf numFmtId="0" fontId="10" fillId="0" borderId="7" xfId="0" applyFont="1" applyFill="1" applyBorder="1" applyAlignment="1" applyProtection="1">
      <alignment vertical="center" wrapText="1"/>
      <protection locked="0"/>
    </xf>
    <xf numFmtId="0" fontId="2" fillId="2" borderId="18" xfId="0" applyFont="1" applyFill="1" applyBorder="1" applyAlignment="1">
      <alignment horizontal="center" vertical="center"/>
    </xf>
    <xf numFmtId="0" fontId="10" fillId="0" borderId="19" xfId="0" applyFont="1" applyFill="1" applyBorder="1" applyAlignment="1" applyProtection="1">
      <alignment horizontal="left" vertical="center" wrapText="1"/>
      <protection locked="0"/>
    </xf>
    <xf numFmtId="0" fontId="10" fillId="0" borderId="19" xfId="0" applyFont="1" applyFill="1" applyBorder="1" applyAlignment="1" applyProtection="1">
      <alignment horizontal="center" vertical="center" wrapText="1"/>
      <protection locked="0"/>
    </xf>
    <xf numFmtId="0" fontId="10" fillId="3" borderId="19" xfId="0" applyFont="1" applyFill="1" applyBorder="1" applyAlignment="1" applyProtection="1">
      <alignment horizontal="center" vertical="center" wrapText="1"/>
      <protection locked="0"/>
    </xf>
    <xf numFmtId="0" fontId="2" fillId="2" borderId="19" xfId="0" applyFont="1" applyFill="1" applyBorder="1" applyAlignment="1" applyProtection="1">
      <alignment horizontal="center" vertical="center" wrapText="1"/>
      <protection locked="0"/>
    </xf>
    <xf numFmtId="164" fontId="2" fillId="2" borderId="19" xfId="0" applyNumberFormat="1" applyFont="1" applyFill="1" applyBorder="1" applyAlignment="1" applyProtection="1">
      <alignment horizontal="center" vertical="center"/>
      <protection locked="0"/>
    </xf>
    <xf numFmtId="164" fontId="11" fillId="2" borderId="19" xfId="0" applyNumberFormat="1" applyFont="1" applyFill="1" applyBorder="1" applyAlignment="1" applyProtection="1">
      <alignment horizontal="center" vertical="center" wrapText="1"/>
      <protection locked="0"/>
    </xf>
    <xf numFmtId="164" fontId="2" fillId="2" borderId="19" xfId="0" applyNumberFormat="1" applyFont="1" applyFill="1" applyBorder="1" applyAlignment="1" applyProtection="1">
      <alignment horizontal="center" vertical="center" wrapText="1"/>
      <protection locked="0"/>
    </xf>
    <xf numFmtId="1" fontId="11" fillId="2" borderId="19" xfId="0" applyNumberFormat="1" applyFont="1" applyFill="1" applyBorder="1" applyAlignment="1">
      <alignment horizontal="center" vertical="center" wrapText="1"/>
    </xf>
    <xf numFmtId="164" fontId="11" fillId="2" borderId="19" xfId="0" applyNumberFormat="1" applyFont="1" applyFill="1" applyBorder="1" applyAlignment="1">
      <alignment horizontal="center" vertical="center"/>
    </xf>
    <xf numFmtId="164" fontId="11" fillId="2" borderId="19" xfId="0" applyNumberFormat="1" applyFont="1" applyFill="1" applyBorder="1" applyAlignment="1" applyProtection="1">
      <alignment horizontal="center" vertical="center"/>
      <protection locked="0"/>
    </xf>
    <xf numFmtId="164" fontId="2" fillId="2" borderId="20" xfId="0" applyNumberFormat="1" applyFont="1" applyFill="1" applyBorder="1" applyAlignment="1" applyProtection="1">
      <alignment horizontal="center" vertical="center"/>
      <protection locked="0"/>
    </xf>
    <xf numFmtId="0" fontId="5" fillId="4" borderId="21" xfId="0" applyFont="1" applyFill="1" applyBorder="1" applyAlignment="1">
      <alignment horizontal="center" vertical="center" wrapText="1"/>
    </xf>
    <xf numFmtId="0" fontId="12" fillId="4" borderId="13" xfId="0" applyFont="1" applyFill="1" applyBorder="1" applyAlignment="1">
      <alignment vertical="center" wrapText="1"/>
    </xf>
    <xf numFmtId="0" fontId="12" fillId="4" borderId="13" xfId="0" applyFont="1" applyFill="1" applyBorder="1" applyAlignment="1">
      <alignment horizontal="center" vertical="center" wrapText="1"/>
    </xf>
    <xf numFmtId="164" fontId="12" fillId="4" borderId="13" xfId="0" applyNumberFormat="1" applyFont="1" applyFill="1" applyBorder="1" applyAlignment="1">
      <alignment horizontal="center" vertical="center" wrapText="1"/>
    </xf>
    <xf numFmtId="1" fontId="12" fillId="4" borderId="13" xfId="0" applyNumberFormat="1" applyFont="1" applyFill="1" applyBorder="1" applyAlignment="1">
      <alignment horizontal="center" vertical="center" wrapText="1"/>
    </xf>
    <xf numFmtId="164" fontId="12" fillId="4" borderId="22" xfId="0" applyNumberFormat="1" applyFont="1" applyFill="1" applyBorder="1" applyAlignment="1">
      <alignment horizontal="center" vertical="center" wrapText="1"/>
    </xf>
    <xf numFmtId="0" fontId="5" fillId="0" borderId="0" xfId="0" applyFont="1"/>
    <xf numFmtId="164" fontId="1" fillId="0" borderId="0" xfId="0" applyNumberFormat="1" applyFont="1"/>
    <xf numFmtId="49" fontId="2" fillId="2" borderId="2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7" xfId="0" applyFont="1" applyFill="1" applyBorder="1" applyAlignment="1" applyProtection="1">
      <alignment vertical="center" wrapText="1"/>
      <protection locked="0"/>
    </xf>
    <xf numFmtId="49" fontId="2" fillId="2" borderId="7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7" xfId="0" applyFont="1" applyFill="1" applyBorder="1" applyAlignment="1" applyProtection="1">
      <alignment horizontal="left" vertical="center" wrapText="1"/>
      <protection locked="0"/>
    </xf>
    <xf numFmtId="0" fontId="2" fillId="3" borderId="2" xfId="0" applyFont="1" applyFill="1" applyBorder="1" applyAlignment="1" applyProtection="1">
      <alignment vertical="center" wrapText="1"/>
      <protection locked="0"/>
    </xf>
    <xf numFmtId="0" fontId="2" fillId="2" borderId="2" xfId="0" applyFont="1" applyFill="1" applyBorder="1" applyAlignment="1" applyProtection="1">
      <alignment vertical="center" wrapText="1"/>
      <protection locked="0"/>
    </xf>
    <xf numFmtId="164" fontId="2" fillId="5" borderId="2" xfId="0" applyNumberFormat="1" applyFont="1" applyFill="1" applyBorder="1" applyAlignment="1" applyProtection="1">
      <alignment horizontal="center" vertical="center"/>
      <protection locked="0"/>
    </xf>
    <xf numFmtId="0" fontId="2" fillId="3" borderId="7" xfId="0" applyFont="1" applyFill="1" applyBorder="1" applyAlignment="1" applyProtection="1">
      <alignment vertical="center" wrapText="1"/>
      <protection locked="0"/>
    </xf>
    <xf numFmtId="164" fontId="11" fillId="3" borderId="7" xfId="0" applyNumberFormat="1" applyFont="1" applyFill="1" applyBorder="1" applyAlignment="1" applyProtection="1">
      <alignment horizontal="center" vertical="center" wrapText="1"/>
      <protection locked="0"/>
    </xf>
    <xf numFmtId="164" fontId="2" fillId="3" borderId="7" xfId="0" applyNumberFormat="1" applyFont="1" applyFill="1" applyBorder="1" applyAlignment="1" applyProtection="1">
      <alignment horizontal="center" vertical="center" wrapText="1"/>
      <protection locked="0"/>
    </xf>
    <xf numFmtId="164" fontId="10" fillId="2" borderId="7" xfId="0" applyNumberFormat="1" applyFont="1" applyFill="1" applyBorder="1" applyAlignment="1" applyProtection="1">
      <alignment horizontal="center" vertical="center" wrapText="1"/>
      <protection locked="0"/>
    </xf>
    <xf numFmtId="0" fontId="2" fillId="3" borderId="7" xfId="0" applyFont="1" applyFill="1" applyBorder="1" applyAlignment="1" applyProtection="1">
      <alignment horizontal="center" vertical="center" wrapText="1"/>
      <protection locked="0"/>
    </xf>
    <xf numFmtId="0" fontId="2" fillId="3" borderId="10" xfId="0" applyFont="1" applyFill="1" applyBorder="1" applyAlignment="1" applyProtection="1">
      <alignment horizontal="center" vertical="center" wrapText="1"/>
      <protection locked="0"/>
    </xf>
    <xf numFmtId="164" fontId="13" fillId="2" borderId="7" xfId="0" applyNumberFormat="1" applyFont="1" applyFill="1" applyBorder="1" applyAlignment="1" applyProtection="1">
      <alignment horizontal="center" vertical="center"/>
      <protection locked="0"/>
    </xf>
    <xf numFmtId="164" fontId="10" fillId="2" borderId="7" xfId="0" applyNumberFormat="1" applyFont="1" applyFill="1" applyBorder="1" applyAlignment="1" applyProtection="1">
      <alignment horizontal="center" vertical="center"/>
      <protection locked="0"/>
    </xf>
    <xf numFmtId="164" fontId="2" fillId="3" borderId="7" xfId="1" applyNumberFormat="1" applyFont="1" applyFill="1" applyBorder="1" applyAlignment="1" applyProtection="1">
      <alignment horizontal="center" vertical="center" wrapText="1"/>
      <protection locked="0"/>
    </xf>
    <xf numFmtId="164" fontId="2" fillId="3" borderId="10" xfId="1" applyNumberFormat="1" applyFont="1" applyFill="1" applyBorder="1" applyAlignment="1" applyProtection="1">
      <alignment horizontal="center" vertical="center" wrapText="1"/>
      <protection locked="0"/>
    </xf>
    <xf numFmtId="164" fontId="2" fillId="3" borderId="7" xfId="0" applyNumberFormat="1" applyFont="1" applyFill="1" applyBorder="1" applyAlignment="1" applyProtection="1">
      <alignment horizontal="center" vertical="center"/>
      <protection locked="0"/>
    </xf>
    <xf numFmtId="164" fontId="2" fillId="0" borderId="7" xfId="0" applyNumberFormat="1" applyFont="1" applyFill="1" applyBorder="1" applyAlignment="1" applyProtection="1">
      <alignment horizontal="center" vertical="center" wrapText="1"/>
      <protection locked="0"/>
    </xf>
    <xf numFmtId="164" fontId="11" fillId="6" borderId="7" xfId="2" applyNumberFormat="1" applyFont="1" applyFill="1" applyBorder="1" applyAlignment="1" applyProtection="1">
      <alignment horizontal="center" vertical="center" wrapText="1"/>
      <protection locked="0"/>
    </xf>
    <xf numFmtId="164" fontId="2" fillId="6" borderId="7" xfId="2" applyNumberFormat="1" applyFont="1" applyFill="1" applyBorder="1" applyAlignment="1" applyProtection="1">
      <alignment horizontal="center" vertical="center" wrapText="1"/>
      <protection locked="0"/>
    </xf>
    <xf numFmtId="0" fontId="2" fillId="6" borderId="7" xfId="2" applyFont="1" applyFill="1" applyBorder="1" applyAlignment="1" applyProtection="1">
      <alignment horizontal="center" vertical="center" wrapText="1"/>
      <protection locked="0"/>
    </xf>
    <xf numFmtId="164" fontId="2" fillId="6" borderId="7" xfId="2" applyNumberFormat="1" applyFont="1" applyFill="1" applyBorder="1" applyAlignment="1" applyProtection="1">
      <alignment horizontal="center" vertical="center"/>
      <protection locked="0"/>
    </xf>
    <xf numFmtId="164" fontId="2" fillId="6" borderId="10" xfId="2" applyNumberFormat="1" applyFont="1" applyFill="1" applyBorder="1" applyAlignment="1" applyProtection="1">
      <alignment horizontal="center" vertical="center"/>
      <protection locked="0"/>
    </xf>
    <xf numFmtId="164" fontId="10" fillId="3" borderId="7" xfId="0" applyNumberFormat="1" applyFont="1" applyFill="1" applyBorder="1" applyAlignment="1" applyProtection="1">
      <alignment horizontal="center" vertical="center"/>
      <protection locked="0"/>
    </xf>
    <xf numFmtId="0" fontId="2" fillId="2" borderId="7" xfId="3" applyFont="1" applyFill="1" applyBorder="1" applyAlignment="1" applyProtection="1">
      <alignment horizontal="left" vertical="center" wrapText="1"/>
      <protection locked="0"/>
    </xf>
    <xf numFmtId="164" fontId="11" fillId="2" borderId="7" xfId="3" applyNumberFormat="1" applyFont="1" applyFill="1" applyBorder="1" applyAlignment="1" applyProtection="1">
      <alignment horizontal="center" vertical="center" wrapText="1"/>
      <protection locked="0"/>
    </xf>
    <xf numFmtId="164" fontId="2" fillId="2" borderId="7" xfId="3" applyNumberFormat="1" applyFont="1" applyFill="1" applyBorder="1" applyAlignment="1" applyProtection="1">
      <alignment horizontal="center" vertical="center" wrapText="1"/>
      <protection locked="0"/>
    </xf>
    <xf numFmtId="164" fontId="2" fillId="0" borderId="7" xfId="0" applyNumberFormat="1" applyFont="1" applyBorder="1" applyAlignment="1" applyProtection="1">
      <alignment horizontal="center" vertical="center"/>
      <protection locked="0"/>
    </xf>
    <xf numFmtId="164" fontId="2" fillId="0" borderId="10" xfId="0" applyNumberFormat="1" applyFont="1" applyBorder="1" applyAlignment="1" applyProtection="1">
      <alignment horizontal="center" vertical="center"/>
      <protection locked="0"/>
    </xf>
    <xf numFmtId="164" fontId="10" fillId="0" borderId="10" xfId="0" applyNumberFormat="1" applyFont="1" applyBorder="1" applyAlignment="1" applyProtection="1">
      <alignment horizontal="center" vertical="center"/>
      <protection locked="0"/>
    </xf>
    <xf numFmtId="164" fontId="10" fillId="0" borderId="7" xfId="0" applyNumberFormat="1" applyFont="1" applyBorder="1" applyAlignment="1" applyProtection="1">
      <alignment horizontal="center" vertical="center"/>
      <protection locked="0"/>
    </xf>
    <xf numFmtId="0" fontId="2" fillId="2" borderId="7" xfId="4" applyFont="1" applyFill="1" applyBorder="1" applyAlignment="1" applyProtection="1">
      <alignment horizontal="left" vertical="center" wrapText="1"/>
      <protection locked="0"/>
    </xf>
    <xf numFmtId="164" fontId="11" fillId="2" borderId="7" xfId="4" applyNumberFormat="1" applyFont="1" applyFill="1" applyBorder="1" applyAlignment="1" applyProtection="1">
      <alignment horizontal="center" vertical="center" wrapText="1"/>
      <protection locked="0"/>
    </xf>
    <xf numFmtId="164" fontId="2" fillId="2" borderId="7" xfId="4" applyNumberFormat="1" applyFont="1" applyFill="1" applyBorder="1" applyAlignment="1" applyProtection="1">
      <alignment horizontal="center" vertical="center"/>
      <protection locked="0"/>
    </xf>
    <xf numFmtId="164" fontId="17" fillId="7" borderId="7" xfId="0" applyNumberFormat="1" applyFont="1" applyFill="1" applyBorder="1" applyAlignment="1" applyProtection="1">
      <alignment horizontal="center" vertical="center" wrapText="1"/>
      <protection locked="0"/>
    </xf>
    <xf numFmtId="164" fontId="10" fillId="7" borderId="7" xfId="0" applyNumberFormat="1" applyFont="1" applyFill="1" applyBorder="1" applyAlignment="1" applyProtection="1">
      <alignment horizontal="center" vertical="center" wrapText="1"/>
      <protection locked="0"/>
    </xf>
    <xf numFmtId="164" fontId="10" fillId="7" borderId="7" xfId="0" applyNumberFormat="1" applyFont="1" applyFill="1" applyBorder="1" applyAlignment="1" applyProtection="1">
      <alignment horizontal="center" vertical="center"/>
      <protection locked="0"/>
    </xf>
    <xf numFmtId="49" fontId="2" fillId="2" borderId="19" xfId="0" applyNumberFormat="1" applyFont="1" applyFill="1" applyBorder="1" applyAlignment="1" applyProtection="1">
      <alignment horizontal="center" vertical="center" wrapText="1"/>
      <protection locked="0"/>
    </xf>
    <xf numFmtId="0" fontId="18" fillId="0" borderId="0" xfId="0" applyFont="1"/>
    <xf numFmtId="164" fontId="19" fillId="5" borderId="2" xfId="0" applyNumberFormat="1" applyFont="1" applyFill="1" applyBorder="1" applyAlignment="1" applyProtection="1">
      <alignment horizontal="center" vertical="center"/>
      <protection locked="0"/>
    </xf>
    <xf numFmtId="0" fontId="2" fillId="6" borderId="7" xfId="2" applyFont="1" applyFill="1" applyBorder="1" applyAlignment="1" applyProtection="1">
      <alignment vertical="center" wrapText="1"/>
      <protection locked="0"/>
    </xf>
    <xf numFmtId="49" fontId="2" fillId="3" borderId="2" xfId="0" applyNumberFormat="1" applyFont="1" applyFill="1" applyBorder="1" applyAlignment="1" applyProtection="1">
      <alignment horizontal="center" vertical="center" wrapText="1"/>
      <protection locked="0"/>
    </xf>
    <xf numFmtId="0" fontId="2" fillId="3" borderId="2" xfId="0" applyFont="1" applyFill="1" applyBorder="1" applyAlignment="1" applyProtection="1">
      <alignment horizontal="center" vertical="center" wrapText="1"/>
      <protection locked="0"/>
    </xf>
    <xf numFmtId="164" fontId="10" fillId="0" borderId="2" xfId="0" applyNumberFormat="1" applyFont="1" applyBorder="1" applyAlignment="1" applyProtection="1">
      <alignment horizontal="center" vertical="center"/>
      <protection locked="0"/>
    </xf>
    <xf numFmtId="49" fontId="2" fillId="3" borderId="7" xfId="0" applyNumberFormat="1" applyFont="1" applyFill="1" applyBorder="1" applyAlignment="1" applyProtection="1">
      <alignment horizontal="center" vertical="center" wrapText="1"/>
      <protection locked="0"/>
    </xf>
    <xf numFmtId="164" fontId="10" fillId="0" borderId="7" xfId="0" applyNumberFormat="1" applyFont="1" applyFill="1" applyBorder="1" applyAlignment="1" applyProtection="1">
      <alignment horizontal="center" vertical="center"/>
      <protection locked="0"/>
    </xf>
    <xf numFmtId="0" fontId="2" fillId="3" borderId="7" xfId="0" applyNumberFormat="1" applyFont="1" applyFill="1" applyBorder="1" applyAlignment="1" applyProtection="1">
      <alignment horizontal="center" vertical="center" wrapText="1"/>
      <protection locked="0"/>
    </xf>
    <xf numFmtId="0" fontId="2" fillId="3" borderId="19" xfId="0" applyFont="1" applyFill="1" applyBorder="1" applyAlignment="1" applyProtection="1">
      <alignment vertical="center" wrapText="1"/>
      <protection locked="0"/>
    </xf>
    <xf numFmtId="0" fontId="2" fillId="2" borderId="19" xfId="0" applyFont="1" applyFill="1" applyBorder="1" applyAlignment="1" applyProtection="1">
      <alignment horizontal="left" vertical="center" wrapText="1"/>
      <protection locked="0"/>
    </xf>
    <xf numFmtId="49" fontId="2" fillId="3" borderId="19" xfId="0" applyNumberFormat="1" applyFont="1" applyFill="1" applyBorder="1" applyAlignment="1" applyProtection="1">
      <alignment horizontal="center" vertical="center" wrapText="1"/>
      <protection locked="0"/>
    </xf>
    <xf numFmtId="0" fontId="2" fillId="3" borderId="19" xfId="0" applyFont="1" applyFill="1" applyBorder="1" applyAlignment="1" applyProtection="1">
      <alignment horizontal="center" vertical="center" wrapText="1"/>
      <protection locked="0"/>
    </xf>
    <xf numFmtId="164" fontId="10" fillId="0" borderId="19" xfId="0" applyNumberFormat="1" applyFont="1" applyBorder="1" applyAlignment="1" applyProtection="1">
      <alignment horizontal="center" vertical="center"/>
      <protection locked="0"/>
    </xf>
    <xf numFmtId="0" fontId="2" fillId="0" borderId="7" xfId="0" applyFont="1" applyFill="1" applyBorder="1" applyAlignment="1" applyProtection="1">
      <alignment horizontal="left" vertical="center" wrapText="1"/>
      <protection locked="0"/>
    </xf>
    <xf numFmtId="1" fontId="2" fillId="2" borderId="2" xfId="0" applyNumberFormat="1" applyFont="1" applyFill="1" applyBorder="1" applyAlignment="1">
      <alignment horizontal="center" vertical="center" wrapText="1"/>
    </xf>
    <xf numFmtId="164" fontId="2" fillId="2" borderId="2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 applyProtection="1">
      <alignment horizontal="left" vertical="center" wrapText="1"/>
      <protection locked="0"/>
    </xf>
    <xf numFmtId="1" fontId="2" fillId="2" borderId="7" xfId="0" applyNumberFormat="1" applyFont="1" applyFill="1" applyBorder="1" applyAlignment="1">
      <alignment horizontal="center" vertical="center" wrapText="1"/>
    </xf>
    <xf numFmtId="164" fontId="2" fillId="2" borderId="7" xfId="0" applyNumberFormat="1" applyFont="1" applyFill="1" applyBorder="1" applyAlignment="1">
      <alignment horizontal="center" vertical="center"/>
    </xf>
    <xf numFmtId="0" fontId="2" fillId="2" borderId="2" xfId="0" applyFont="1" applyFill="1" applyBorder="1" applyAlignment="1" applyProtection="1">
      <alignment horizontal="left" vertical="center" wrapText="1"/>
      <protection locked="0"/>
    </xf>
    <xf numFmtId="0" fontId="2" fillId="0" borderId="19" xfId="0" applyFont="1" applyFill="1" applyBorder="1" applyAlignment="1" applyProtection="1">
      <alignment horizontal="left" vertical="center" wrapText="1"/>
      <protection locked="0"/>
    </xf>
    <xf numFmtId="1" fontId="2" fillId="2" borderId="19" xfId="0" applyNumberFormat="1" applyFont="1" applyFill="1" applyBorder="1" applyAlignment="1">
      <alignment horizontal="center" vertical="center" wrapText="1"/>
    </xf>
    <xf numFmtId="164" fontId="2" fillId="2" borderId="19" xfId="0" applyNumberFormat="1" applyFont="1" applyFill="1" applyBorder="1" applyAlignment="1">
      <alignment horizontal="center" vertical="center"/>
    </xf>
    <xf numFmtId="0" fontId="2" fillId="2" borderId="7" xfId="0" applyNumberFormat="1" applyFont="1" applyFill="1" applyBorder="1" applyAlignment="1" applyProtection="1">
      <alignment horizontal="center" vertical="center" wrapText="1"/>
      <protection locked="0"/>
    </xf>
    <xf numFmtId="0" fontId="10" fillId="0" borderId="2" xfId="0" applyFont="1" applyFill="1" applyBorder="1" applyAlignment="1" applyProtection="1">
      <alignment vertical="center" wrapText="1"/>
      <protection locked="0"/>
    </xf>
    <xf numFmtId="0" fontId="2" fillId="0" borderId="19" xfId="0" applyFont="1" applyFill="1" applyBorder="1" applyAlignment="1" applyProtection="1">
      <alignment vertical="center" wrapText="1"/>
      <protection locked="0"/>
    </xf>
    <xf numFmtId="1" fontId="10" fillId="0" borderId="7" xfId="0" applyNumberFormat="1" applyFont="1" applyFill="1" applyBorder="1" applyAlignment="1" applyProtection="1">
      <alignment horizontal="left" vertical="center" wrapText="1"/>
      <protection locked="0"/>
    </xf>
    <xf numFmtId="0" fontId="5" fillId="0" borderId="7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textRotation="90" wrapText="1"/>
    </xf>
    <xf numFmtId="0" fontId="5" fillId="0" borderId="11" xfId="0" applyFont="1" applyFill="1" applyBorder="1" applyAlignment="1">
      <alignment horizontal="center" vertical="center" textRotation="90" wrapText="1"/>
    </xf>
    <xf numFmtId="0" fontId="8" fillId="2" borderId="16" xfId="0" applyNumberFormat="1" applyFont="1" applyFill="1" applyBorder="1" applyAlignment="1">
      <alignment horizontal="center" vertical="center"/>
    </xf>
    <xf numFmtId="0" fontId="8" fillId="2" borderId="17" xfId="0" applyNumberFormat="1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textRotation="90" wrapText="1"/>
    </xf>
    <xf numFmtId="0" fontId="5" fillId="0" borderId="11" xfId="0" applyFont="1" applyFill="1" applyBorder="1" applyAlignment="1">
      <alignment horizontal="center" vertical="center" textRotation="90" wrapText="1"/>
    </xf>
    <xf numFmtId="0" fontId="5" fillId="0" borderId="7" xfId="0" applyFont="1" applyFill="1" applyBorder="1" applyAlignment="1">
      <alignment horizontal="center" vertical="center" wrapText="1"/>
    </xf>
    <xf numFmtId="49" fontId="8" fillId="2" borderId="23" xfId="0" applyNumberFormat="1" applyFont="1" applyFill="1" applyBorder="1" applyAlignment="1">
      <alignment horizontal="center" vertical="center"/>
    </xf>
    <xf numFmtId="49" fontId="9" fillId="2" borderId="24" xfId="0" applyNumberFormat="1" applyFont="1" applyFill="1" applyBorder="1" applyAlignment="1">
      <alignment horizontal="center" vertical="center" wrapText="1"/>
    </xf>
    <xf numFmtId="49" fontId="8" fillId="2" borderId="24" xfId="0" applyNumberFormat="1" applyFont="1" applyFill="1" applyBorder="1" applyAlignment="1">
      <alignment horizontal="center" vertical="center"/>
    </xf>
    <xf numFmtId="49" fontId="8" fillId="2" borderId="24" xfId="0" applyNumberFormat="1" applyFont="1" applyFill="1" applyBorder="1" applyAlignment="1">
      <alignment horizontal="center" vertical="center" wrapText="1"/>
    </xf>
    <xf numFmtId="49" fontId="8" fillId="2" borderId="25" xfId="0" applyNumberFormat="1" applyFont="1" applyFill="1" applyBorder="1" applyAlignment="1">
      <alignment horizontal="center" vertical="center" wrapText="1"/>
    </xf>
    <xf numFmtId="0" fontId="2" fillId="2" borderId="26" xfId="0" applyFont="1" applyFill="1" applyBorder="1" applyAlignment="1">
      <alignment horizontal="center" vertical="center"/>
    </xf>
    <xf numFmtId="0" fontId="2" fillId="2" borderId="27" xfId="0" applyFont="1" applyFill="1" applyBorder="1" applyAlignment="1" applyProtection="1">
      <alignment vertical="center" wrapText="1"/>
      <protection locked="0"/>
    </xf>
    <xf numFmtId="0" fontId="2" fillId="2" borderId="27" xfId="0" applyFont="1" applyFill="1" applyBorder="1" applyAlignment="1" applyProtection="1">
      <alignment horizontal="center" vertical="center" wrapText="1"/>
      <protection locked="0"/>
    </xf>
    <xf numFmtId="0" fontId="10" fillId="3" borderId="27" xfId="0" applyFont="1" applyFill="1" applyBorder="1" applyAlignment="1" applyProtection="1">
      <alignment horizontal="center" vertical="center" wrapText="1"/>
      <protection locked="0"/>
    </xf>
    <xf numFmtId="164" fontId="10" fillId="3" borderId="27" xfId="0" applyNumberFormat="1" applyFont="1" applyFill="1" applyBorder="1" applyAlignment="1" applyProtection="1">
      <alignment horizontal="center" vertical="center"/>
      <protection locked="0"/>
    </xf>
    <xf numFmtId="1" fontId="11" fillId="2" borderId="27" xfId="0" applyNumberFormat="1" applyFont="1" applyFill="1" applyBorder="1" applyAlignment="1">
      <alignment horizontal="center" vertical="center" wrapText="1"/>
    </xf>
    <xf numFmtId="164" fontId="11" fillId="2" borderId="27" xfId="0" applyNumberFormat="1" applyFont="1" applyFill="1" applyBorder="1" applyAlignment="1">
      <alignment horizontal="center" vertical="center"/>
    </xf>
    <xf numFmtId="164" fontId="2" fillId="2" borderId="27" xfId="0" applyNumberFormat="1" applyFont="1" applyFill="1" applyBorder="1" applyAlignment="1" applyProtection="1">
      <alignment horizontal="center" vertical="center"/>
      <protection locked="0"/>
    </xf>
    <xf numFmtId="164" fontId="11" fillId="2" borderId="27" xfId="0" applyNumberFormat="1" applyFont="1" applyFill="1" applyBorder="1" applyAlignment="1" applyProtection="1">
      <alignment horizontal="center" vertical="center"/>
      <protection locked="0"/>
    </xf>
    <xf numFmtId="0" fontId="2" fillId="2" borderId="8" xfId="0" applyFont="1" applyFill="1" applyBorder="1" applyAlignment="1" applyProtection="1">
      <alignment horizontal="center" vertical="center" wrapText="1"/>
      <protection locked="0"/>
    </xf>
    <xf numFmtId="164" fontId="10" fillId="3" borderId="7" xfId="0" applyNumberFormat="1" applyFont="1" applyFill="1" applyBorder="1" applyAlignment="1" applyProtection="1">
      <alignment horizontal="center" vertical="center" wrapText="1"/>
      <protection locked="0"/>
    </xf>
    <xf numFmtId="164" fontId="10" fillId="3" borderId="28" xfId="0" applyNumberFormat="1" applyFont="1" applyFill="1" applyBorder="1" applyAlignment="1" applyProtection="1">
      <alignment horizontal="center" vertical="center" wrapText="1"/>
      <protection locked="0"/>
    </xf>
    <xf numFmtId="164" fontId="10" fillId="3" borderId="11" xfId="0" applyNumberFormat="1" applyFont="1" applyFill="1" applyBorder="1" applyAlignment="1" applyProtection="1">
      <alignment horizontal="center" vertical="center"/>
      <protection locked="0"/>
    </xf>
    <xf numFmtId="0" fontId="10" fillId="3" borderId="7" xfId="0" applyFont="1" applyFill="1" applyBorder="1" applyAlignment="1" applyProtection="1">
      <alignment horizontal="center" wrapText="1"/>
      <protection locked="0"/>
    </xf>
    <xf numFmtId="49" fontId="2" fillId="2" borderId="27" xfId="0" applyNumberFormat="1" applyFont="1" applyFill="1" applyBorder="1" applyAlignment="1" applyProtection="1">
      <alignment horizontal="center" vertical="center" wrapText="1"/>
      <protection locked="0"/>
    </xf>
    <xf numFmtId="0" fontId="10" fillId="3" borderId="7" xfId="0" applyFont="1" applyFill="1" applyBorder="1" applyAlignment="1" applyProtection="1">
      <alignment horizontal="center"/>
      <protection locked="0"/>
    </xf>
    <xf numFmtId="0" fontId="5" fillId="4" borderId="23" xfId="0" applyFont="1" applyFill="1" applyBorder="1" applyAlignment="1">
      <alignment horizontal="center" vertical="center" wrapText="1"/>
    </xf>
    <xf numFmtId="0" fontId="12" fillId="4" borderId="24" xfId="0" applyFont="1" applyFill="1" applyBorder="1" applyAlignment="1">
      <alignment vertical="center" wrapText="1"/>
    </xf>
    <xf numFmtId="0" fontId="12" fillId="4" borderId="24" xfId="0" applyFont="1" applyFill="1" applyBorder="1" applyAlignment="1">
      <alignment horizontal="center" vertical="center" wrapText="1"/>
    </xf>
    <xf numFmtId="164" fontId="12" fillId="4" borderId="24" xfId="0" applyNumberFormat="1" applyFont="1" applyFill="1" applyBorder="1" applyAlignment="1">
      <alignment horizontal="center" vertical="center" wrapText="1"/>
    </xf>
    <xf numFmtId="1" fontId="12" fillId="4" borderId="24" xfId="0" applyNumberFormat="1" applyFont="1" applyFill="1" applyBorder="1" applyAlignment="1">
      <alignment horizontal="center" vertical="center" wrapText="1"/>
    </xf>
    <xf numFmtId="164" fontId="12" fillId="4" borderId="25" xfId="0" applyNumberFormat="1" applyFont="1" applyFill="1" applyBorder="1" applyAlignment="1">
      <alignment horizontal="center" vertical="center" wrapText="1"/>
    </xf>
    <xf numFmtId="0" fontId="2" fillId="2" borderId="27" xfId="0" applyFont="1" applyFill="1" applyBorder="1" applyAlignment="1">
      <alignment horizontal="center" vertical="center"/>
    </xf>
    <xf numFmtId="164" fontId="2" fillId="3" borderId="27" xfId="0" applyNumberFormat="1" applyFont="1" applyFill="1" applyBorder="1" applyAlignment="1" applyProtection="1">
      <alignment horizontal="center" vertical="center" wrapText="1"/>
      <protection locked="0"/>
    </xf>
    <xf numFmtId="164" fontId="2" fillId="3" borderId="27" xfId="0" applyNumberFormat="1" applyFont="1" applyFill="1" applyBorder="1" applyAlignment="1" applyProtection="1">
      <alignment horizontal="center" vertical="center"/>
      <protection locked="0"/>
    </xf>
    <xf numFmtId="164" fontId="2" fillId="3" borderId="27" xfId="0" applyNumberFormat="1" applyFont="1" applyFill="1" applyBorder="1" applyAlignment="1" applyProtection="1">
      <alignment horizontal="center"/>
      <protection locked="0"/>
    </xf>
    <xf numFmtId="1" fontId="2" fillId="3" borderId="27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7" xfId="0" applyFont="1" applyFill="1" applyBorder="1" applyAlignment="1">
      <alignment horizontal="center" vertical="center"/>
    </xf>
    <xf numFmtId="164" fontId="2" fillId="3" borderId="7" xfId="0" applyNumberFormat="1" applyFont="1" applyFill="1" applyBorder="1" applyAlignment="1" applyProtection="1">
      <alignment horizontal="center"/>
      <protection locked="0"/>
    </xf>
    <xf numFmtId="1" fontId="2" fillId="3" borderId="7" xfId="0" applyNumberFormat="1" applyFont="1" applyFill="1" applyBorder="1" applyAlignment="1" applyProtection="1">
      <alignment horizontal="center" vertical="center" wrapText="1"/>
      <protection locked="0"/>
    </xf>
    <xf numFmtId="1" fontId="2" fillId="3" borderId="7" xfId="0" applyNumberFormat="1" applyFont="1" applyFill="1" applyBorder="1" applyAlignment="1" applyProtection="1">
      <alignment horizontal="center" vertical="center"/>
      <protection locked="0"/>
    </xf>
    <xf numFmtId="0" fontId="20" fillId="3" borderId="7" xfId="0" applyFont="1" applyFill="1" applyBorder="1" applyAlignment="1" applyProtection="1">
      <alignment horizontal="center" vertical="center"/>
      <protection locked="0"/>
    </xf>
    <xf numFmtId="164" fontId="11" fillId="3" borderId="7" xfId="0" applyNumberFormat="1" applyFont="1" applyFill="1" applyBorder="1" applyAlignment="1" applyProtection="1">
      <alignment horizontal="center" vertical="center"/>
      <protection locked="0"/>
    </xf>
    <xf numFmtId="0" fontId="2" fillId="3" borderId="7" xfId="0" applyFont="1" applyFill="1" applyBorder="1" applyAlignment="1" applyProtection="1">
      <alignment horizontal="center" vertical="center"/>
      <protection locked="0"/>
    </xf>
    <xf numFmtId="164" fontId="21" fillId="3" borderId="7" xfId="0" applyNumberFormat="1" applyFont="1" applyFill="1" applyBorder="1" applyAlignment="1" applyProtection="1">
      <alignment horizontal="center" vertical="center"/>
      <protection locked="0"/>
    </xf>
    <xf numFmtId="1" fontId="21" fillId="3" borderId="7" xfId="0" applyNumberFormat="1" applyFont="1" applyFill="1" applyBorder="1" applyAlignment="1" applyProtection="1">
      <alignment horizontal="center" vertical="center" wrapText="1"/>
      <protection locked="0"/>
    </xf>
    <xf numFmtId="1" fontId="2" fillId="3" borderId="7" xfId="0" applyNumberFormat="1" applyFont="1" applyFill="1" applyBorder="1" applyAlignment="1" applyProtection="1">
      <alignment horizontal="center"/>
      <protection locked="0"/>
    </xf>
    <xf numFmtId="0" fontId="22" fillId="3" borderId="7" xfId="0" applyFont="1" applyFill="1" applyBorder="1" applyAlignment="1" applyProtection="1">
      <alignment horizontal="center" vertical="center"/>
      <protection locked="0"/>
    </xf>
    <xf numFmtId="164" fontId="23" fillId="3" borderId="7" xfId="0" applyNumberFormat="1" applyFont="1" applyFill="1" applyBorder="1" applyAlignment="1" applyProtection="1">
      <alignment horizontal="center" vertical="center"/>
      <protection locked="0"/>
    </xf>
    <xf numFmtId="0" fontId="2" fillId="2" borderId="11" xfId="0" applyFont="1" applyFill="1" applyBorder="1" applyAlignment="1">
      <alignment horizontal="center" vertical="center"/>
    </xf>
    <xf numFmtId="0" fontId="2" fillId="2" borderId="11" xfId="0" applyFont="1" applyFill="1" applyBorder="1" applyAlignment="1" applyProtection="1">
      <alignment vertical="center" wrapText="1"/>
      <protection locked="0"/>
    </xf>
    <xf numFmtId="164" fontId="2" fillId="3" borderId="11" xfId="0" applyNumberFormat="1" applyFont="1" applyFill="1" applyBorder="1" applyAlignment="1" applyProtection="1">
      <alignment horizontal="center" vertical="center" wrapText="1"/>
      <protection locked="0"/>
    </xf>
    <xf numFmtId="164" fontId="2" fillId="3" borderId="11" xfId="0" applyNumberFormat="1" applyFont="1" applyFill="1" applyBorder="1" applyAlignment="1" applyProtection="1">
      <alignment horizontal="center" vertical="center"/>
      <protection locked="0"/>
    </xf>
    <xf numFmtId="1" fontId="2" fillId="3" borderId="11" xfId="0" applyNumberFormat="1" applyFont="1" applyFill="1" applyBorder="1" applyAlignment="1" applyProtection="1">
      <alignment horizontal="center" vertical="center" wrapText="1"/>
      <protection locked="0"/>
    </xf>
    <xf numFmtId="1" fontId="11" fillId="2" borderId="11" xfId="0" applyNumberFormat="1" applyFont="1" applyFill="1" applyBorder="1" applyAlignment="1">
      <alignment horizontal="center" vertical="center" wrapText="1"/>
    </xf>
    <xf numFmtId="164" fontId="2" fillId="3" borderId="11" xfId="0" applyNumberFormat="1" applyFont="1" applyFill="1" applyBorder="1" applyAlignment="1" applyProtection="1">
      <alignment horizontal="center"/>
      <protection locked="0"/>
    </xf>
    <xf numFmtId="164" fontId="11" fillId="2" borderId="11" xfId="0" applyNumberFormat="1" applyFont="1" applyFill="1" applyBorder="1" applyAlignment="1">
      <alignment horizontal="center" vertical="center"/>
    </xf>
    <xf numFmtId="164" fontId="2" fillId="2" borderId="11" xfId="0" applyNumberFormat="1" applyFont="1" applyFill="1" applyBorder="1" applyAlignment="1" applyProtection="1">
      <alignment horizontal="center" vertical="center"/>
      <protection locked="0"/>
    </xf>
    <xf numFmtId="164" fontId="11" fillId="2" borderId="11" xfId="0" applyNumberFormat="1" applyFont="1" applyFill="1" applyBorder="1" applyAlignment="1" applyProtection="1">
      <alignment horizontal="center" vertical="center"/>
      <protection locked="0"/>
    </xf>
    <xf numFmtId="0" fontId="2" fillId="2" borderId="27" xfId="0" applyFont="1" applyFill="1" applyBorder="1" applyAlignment="1" applyProtection="1">
      <alignment horizontal="left" vertical="center" wrapText="1"/>
      <protection locked="0"/>
    </xf>
    <xf numFmtId="164" fontId="2" fillId="2" borderId="27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11" xfId="0" applyFont="1" applyFill="1" applyBorder="1" applyAlignment="1" applyProtection="1">
      <alignment horizontal="left" vertical="center" wrapText="1"/>
      <protection locked="0"/>
    </xf>
    <xf numFmtId="0" fontId="8" fillId="2" borderId="24" xfId="0" applyNumberFormat="1" applyFont="1" applyFill="1" applyBorder="1" applyAlignment="1">
      <alignment horizontal="center" vertical="center"/>
    </xf>
    <xf numFmtId="0" fontId="8" fillId="2" borderId="25" xfId="0" applyNumberFormat="1" applyFont="1" applyFill="1" applyBorder="1" applyAlignment="1">
      <alignment horizontal="center" vertical="center" wrapText="1"/>
    </xf>
    <xf numFmtId="0" fontId="2" fillId="3" borderId="2" xfId="5" applyFont="1" applyFill="1" applyBorder="1" applyAlignment="1" applyProtection="1">
      <alignment horizontal="left" vertical="center" wrapText="1"/>
      <protection locked="0"/>
    </xf>
    <xf numFmtId="164" fontId="11" fillId="2" borderId="27" xfId="0" applyNumberFormat="1" applyFont="1" applyFill="1" applyBorder="1" applyAlignment="1" applyProtection="1">
      <alignment horizontal="center" vertical="center" wrapText="1"/>
      <protection locked="0"/>
    </xf>
    <xf numFmtId="164" fontId="2" fillId="2" borderId="29" xfId="0" applyNumberFormat="1" applyFont="1" applyFill="1" applyBorder="1" applyAlignment="1" applyProtection="1">
      <alignment horizontal="center" vertical="center"/>
      <protection locked="0"/>
    </xf>
    <xf numFmtId="49" fontId="2" fillId="5" borderId="27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0" xfId="0" applyFont="1" applyAlignment="1">
      <alignment horizontal="center" vertical="center"/>
    </xf>
    <xf numFmtId="0" fontId="2" fillId="0" borderId="0" xfId="0" applyFont="1" applyProtection="1">
      <protection locked="0"/>
    </xf>
    <xf numFmtId="0" fontId="2" fillId="0" borderId="0" xfId="0" applyFont="1" applyBorder="1" applyProtection="1">
      <protection locked="0"/>
    </xf>
    <xf numFmtId="0" fontId="2" fillId="0" borderId="0" xfId="0" applyFont="1" applyBorder="1"/>
    <xf numFmtId="0" fontId="24" fillId="0" borderId="0" xfId="0" applyFont="1" applyAlignment="1">
      <alignment vertical="top"/>
    </xf>
    <xf numFmtId="0" fontId="25" fillId="0" borderId="0" xfId="0" applyFont="1" applyAlignment="1" applyProtection="1">
      <alignment vertical="top"/>
      <protection locked="0"/>
    </xf>
    <xf numFmtId="0" fontId="26" fillId="0" borderId="0" xfId="0" applyFont="1" applyAlignment="1" applyProtection="1">
      <alignment horizontal="center" vertical="top"/>
      <protection locked="0"/>
    </xf>
    <xf numFmtId="0" fontId="1" fillId="0" borderId="0" xfId="0" applyFont="1" applyProtection="1">
      <protection locked="0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49" fontId="2" fillId="5" borderId="7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19" xfId="0" applyFont="1" applyFill="1" applyBorder="1" applyAlignment="1" applyProtection="1">
      <alignment vertical="center" wrapText="1"/>
      <protection locked="0"/>
    </xf>
    <xf numFmtId="0" fontId="2" fillId="0" borderId="0" xfId="0" applyFont="1" applyAlignment="1">
      <alignment horizontal="center"/>
    </xf>
    <xf numFmtId="0" fontId="5" fillId="0" borderId="7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textRotation="90" wrapText="1"/>
    </xf>
    <xf numFmtId="0" fontId="5" fillId="0" borderId="11" xfId="0" applyFont="1" applyFill="1" applyBorder="1" applyAlignment="1">
      <alignment horizontal="center" vertical="center" textRotation="90" wrapText="1"/>
    </xf>
    <xf numFmtId="49" fontId="2" fillId="3" borderId="27" xfId="0" applyNumberFormat="1" applyFont="1" applyFill="1" applyBorder="1" applyAlignment="1" applyProtection="1">
      <alignment horizontal="center" vertical="center" wrapText="1"/>
      <protection locked="0"/>
    </xf>
    <xf numFmtId="0" fontId="28" fillId="3" borderId="7" xfId="0" applyFont="1" applyFill="1" applyBorder="1" applyAlignment="1" applyProtection="1">
      <alignment horizontal="center" vertical="center" wrapText="1"/>
      <protection locked="0"/>
    </xf>
    <xf numFmtId="0" fontId="1" fillId="3" borderId="7" xfId="0" applyFont="1" applyFill="1" applyBorder="1" applyAlignment="1" applyProtection="1">
      <alignment horizontal="center" vertical="center" wrapText="1"/>
      <protection locked="0"/>
    </xf>
    <xf numFmtId="164" fontId="5" fillId="3" borderId="7" xfId="0" applyNumberFormat="1" applyFont="1" applyFill="1" applyBorder="1" applyAlignment="1" applyProtection="1">
      <alignment horizontal="center" vertical="center" wrapText="1"/>
      <protection locked="0"/>
    </xf>
    <xf numFmtId="164" fontId="5" fillId="3" borderId="7" xfId="0" applyNumberFormat="1" applyFont="1" applyFill="1" applyBorder="1" applyAlignment="1" applyProtection="1">
      <alignment horizontal="center" vertical="center"/>
      <protection locked="0"/>
    </xf>
    <xf numFmtId="1" fontId="5" fillId="3" borderId="7" xfId="0" applyNumberFormat="1" applyFont="1" applyFill="1" applyBorder="1" applyAlignment="1" applyProtection="1">
      <alignment horizontal="center" vertical="center" wrapText="1"/>
      <protection locked="0"/>
    </xf>
    <xf numFmtId="164" fontId="5" fillId="3" borderId="10" xfId="0" applyNumberFormat="1" applyFont="1" applyFill="1" applyBorder="1" applyAlignment="1" applyProtection="1">
      <alignment horizontal="center" vertical="center"/>
      <protection locked="0"/>
    </xf>
    <xf numFmtId="0" fontId="5" fillId="3" borderId="10" xfId="0" applyFont="1" applyFill="1" applyBorder="1" applyAlignment="1" applyProtection="1">
      <alignment horizontal="center" vertical="center"/>
      <protection locked="0"/>
    </xf>
    <xf numFmtId="0" fontId="5" fillId="3" borderId="7" xfId="0" applyFont="1" applyFill="1" applyBorder="1" applyAlignment="1" applyProtection="1">
      <alignment horizontal="center" vertical="center" wrapText="1"/>
      <protection locked="0"/>
    </xf>
    <xf numFmtId="0" fontId="5" fillId="3" borderId="7" xfId="0" applyFont="1" applyFill="1" applyBorder="1" applyAlignment="1" applyProtection="1">
      <alignment horizontal="center" vertical="center"/>
      <protection locked="0"/>
    </xf>
    <xf numFmtId="164" fontId="29" fillId="3" borderId="7" xfId="0" applyNumberFormat="1" applyFont="1" applyFill="1" applyBorder="1" applyAlignment="1" applyProtection="1">
      <alignment horizontal="center" vertical="center"/>
      <protection locked="0"/>
    </xf>
    <xf numFmtId="165" fontId="5" fillId="3" borderId="7" xfId="0" applyNumberFormat="1" applyFont="1" applyFill="1" applyBorder="1" applyAlignment="1" applyProtection="1">
      <alignment horizontal="center" vertical="center" wrapText="1"/>
      <protection locked="0"/>
    </xf>
    <xf numFmtId="164" fontId="5" fillId="3" borderId="19" xfId="0" applyNumberFormat="1" applyFont="1" applyFill="1" applyBorder="1" applyAlignment="1" applyProtection="1">
      <alignment horizontal="center" vertical="center" wrapText="1"/>
      <protection locked="0"/>
    </xf>
    <xf numFmtId="164" fontId="5" fillId="3" borderId="19" xfId="0" applyNumberFormat="1" applyFont="1" applyFill="1" applyBorder="1" applyAlignment="1" applyProtection="1">
      <alignment horizontal="center" vertical="center"/>
      <protection locked="0"/>
    </xf>
    <xf numFmtId="0" fontId="5" fillId="3" borderId="19" xfId="0" applyFont="1" applyFill="1" applyBorder="1" applyAlignment="1" applyProtection="1">
      <alignment horizontal="center" vertical="center" wrapText="1"/>
      <protection locked="0"/>
    </xf>
    <xf numFmtId="1" fontId="5" fillId="3" borderId="19" xfId="0" applyNumberFormat="1" applyFont="1" applyFill="1" applyBorder="1" applyAlignment="1" applyProtection="1">
      <alignment horizontal="center" vertical="center" wrapText="1"/>
      <protection locked="0"/>
    </xf>
    <xf numFmtId="0" fontId="5" fillId="3" borderId="20" xfId="0" applyFont="1" applyFill="1" applyBorder="1" applyAlignment="1" applyProtection="1">
      <alignment horizontal="center" vertical="center"/>
      <protection locked="0"/>
    </xf>
    <xf numFmtId="164" fontId="2" fillId="0" borderId="0" xfId="0" applyNumberFormat="1" applyFont="1"/>
    <xf numFmtId="164" fontId="2" fillId="0" borderId="0" xfId="0" applyNumberFormat="1" applyFont="1" applyBorder="1" applyProtection="1">
      <protection locked="0"/>
    </xf>
    <xf numFmtId="0" fontId="1" fillId="3" borderId="7" xfId="0" applyFont="1" applyFill="1" applyBorder="1" applyAlignment="1" applyProtection="1">
      <alignment vertical="center" wrapText="1"/>
      <protection locked="0"/>
    </xf>
    <xf numFmtId="0" fontId="28" fillId="3" borderId="19" xfId="0" applyFont="1" applyFill="1" applyBorder="1" applyAlignment="1" applyProtection="1">
      <alignment horizontal="center" vertical="center" wrapText="1"/>
      <protection locked="0"/>
    </xf>
    <xf numFmtId="0" fontId="1" fillId="3" borderId="19" xfId="0" applyFont="1" applyFill="1" applyBorder="1" applyAlignment="1" applyProtection="1">
      <alignment horizontal="center" vertical="center" wrapText="1"/>
      <protection locked="0"/>
    </xf>
    <xf numFmtId="0" fontId="28" fillId="3" borderId="27" xfId="0" applyFont="1" applyFill="1" applyBorder="1" applyAlignment="1" applyProtection="1">
      <alignment horizontal="center" vertical="center" wrapText="1"/>
      <protection locked="0"/>
    </xf>
    <xf numFmtId="0" fontId="1" fillId="3" borderId="27" xfId="0" applyFont="1" applyFill="1" applyBorder="1" applyAlignment="1" applyProtection="1">
      <alignment horizontal="center" vertical="center" wrapText="1"/>
      <protection locked="0"/>
    </xf>
    <xf numFmtId="164" fontId="5" fillId="3" borderId="27" xfId="0" applyNumberFormat="1" applyFont="1" applyFill="1" applyBorder="1" applyAlignment="1" applyProtection="1">
      <alignment horizontal="center" vertical="center" wrapText="1"/>
      <protection locked="0"/>
    </xf>
    <xf numFmtId="164" fontId="5" fillId="3" borderId="27" xfId="0" applyNumberFormat="1" applyFont="1" applyFill="1" applyBorder="1" applyAlignment="1" applyProtection="1">
      <alignment horizontal="center" vertical="center"/>
      <protection locked="0"/>
    </xf>
    <xf numFmtId="1" fontId="5" fillId="3" borderId="27" xfId="0" applyNumberFormat="1" applyFont="1" applyFill="1" applyBorder="1" applyAlignment="1" applyProtection="1">
      <alignment horizontal="center" vertical="center" wrapText="1"/>
      <protection locked="0"/>
    </xf>
    <xf numFmtId="164" fontId="5" fillId="3" borderId="29" xfId="0" applyNumberFormat="1" applyFont="1" applyFill="1" applyBorder="1" applyAlignment="1" applyProtection="1">
      <alignment horizontal="center" vertical="center"/>
      <protection locked="0"/>
    </xf>
    <xf numFmtId="164" fontId="30" fillId="0" borderId="27" xfId="0" applyNumberFormat="1" applyFont="1" applyFill="1" applyBorder="1" applyAlignment="1" applyProtection="1">
      <alignment horizontal="center" vertical="center" wrapText="1"/>
      <protection locked="0"/>
    </xf>
    <xf numFmtId="164" fontId="2" fillId="0" borderId="27" xfId="0" applyNumberFormat="1" applyFont="1" applyBorder="1" applyAlignment="1" applyProtection="1">
      <alignment horizontal="center" vertical="center" wrapText="1"/>
      <protection locked="0"/>
    </xf>
    <xf numFmtId="0" fontId="10" fillId="0" borderId="27" xfId="0" applyFont="1" applyBorder="1" applyAlignment="1" applyProtection="1">
      <alignment horizontal="center" vertical="center"/>
      <protection locked="0"/>
    </xf>
    <xf numFmtId="0" fontId="2" fillId="0" borderId="27" xfId="0" applyFont="1" applyBorder="1" applyAlignment="1" applyProtection="1">
      <alignment horizontal="center" vertical="center"/>
      <protection locked="0"/>
    </xf>
    <xf numFmtId="164" fontId="10" fillId="0" borderId="27" xfId="0" applyNumberFormat="1" applyFont="1" applyBorder="1" applyProtection="1">
      <protection locked="0"/>
    </xf>
    <xf numFmtId="164" fontId="10" fillId="0" borderId="27" xfId="0" applyNumberFormat="1" applyFont="1" applyBorder="1" applyAlignment="1" applyProtection="1">
      <alignment horizontal="center" vertical="center"/>
      <protection locked="0"/>
    </xf>
    <xf numFmtId="164" fontId="30" fillId="0" borderId="7" xfId="0" applyNumberFormat="1" applyFont="1" applyFill="1" applyBorder="1" applyAlignment="1" applyProtection="1">
      <alignment horizontal="center" vertical="center" wrapText="1"/>
      <protection locked="0"/>
    </xf>
    <xf numFmtId="0" fontId="10" fillId="0" borderId="7" xfId="0" applyFont="1" applyBorder="1" applyAlignment="1" applyProtection="1">
      <alignment horizontal="center" vertical="center"/>
      <protection locked="0"/>
    </xf>
    <xf numFmtId="0" fontId="2" fillId="0" borderId="7" xfId="0" applyFont="1" applyBorder="1" applyAlignment="1" applyProtection="1">
      <alignment horizontal="center" vertical="center"/>
      <protection locked="0"/>
    </xf>
    <xf numFmtId="164" fontId="10" fillId="0" borderId="7" xfId="0" applyNumberFormat="1" applyFont="1" applyBorder="1" applyProtection="1">
      <protection locked="0"/>
    </xf>
    <xf numFmtId="164" fontId="2" fillId="0" borderId="7" xfId="0" applyNumberFormat="1" applyFont="1" applyBorder="1" applyAlignment="1" applyProtection="1">
      <alignment horizontal="center" vertical="center" wrapText="1"/>
      <protection locked="0"/>
    </xf>
    <xf numFmtId="0" fontId="2" fillId="0" borderId="7" xfId="0" applyFont="1" applyBorder="1" applyAlignment="1" applyProtection="1">
      <alignment horizontal="center" vertical="center" wrapText="1"/>
      <protection locked="0"/>
    </xf>
    <xf numFmtId="164" fontId="2" fillId="0" borderId="7" xfId="0" applyNumberFormat="1" applyFont="1" applyFill="1" applyBorder="1" applyAlignment="1" applyProtection="1">
      <alignment horizontal="center" vertical="center"/>
      <protection locked="0"/>
    </xf>
    <xf numFmtId="0" fontId="2" fillId="0" borderId="7" xfId="0" applyFont="1" applyBorder="1" applyProtection="1">
      <protection locked="0"/>
    </xf>
    <xf numFmtId="164" fontId="2" fillId="3" borderId="7" xfId="0" applyNumberFormat="1" applyFont="1" applyFill="1" applyBorder="1" applyAlignment="1" applyProtection="1">
      <alignment horizontal="center" vertical="center" shrinkToFit="1"/>
      <protection locked="0"/>
    </xf>
    <xf numFmtId="166" fontId="28" fillId="0" borderId="7" xfId="6" applyNumberFormat="1" applyFont="1" applyFill="1" applyBorder="1" applyAlignment="1" applyProtection="1">
      <alignment vertical="center" wrapText="1"/>
      <protection locked="0"/>
    </xf>
    <xf numFmtId="164" fontId="2" fillId="0" borderId="27" xfId="0" applyNumberFormat="1" applyFont="1" applyBorder="1" applyAlignment="1" applyProtection="1">
      <alignment horizontal="center" vertical="center"/>
      <protection locked="0"/>
    </xf>
    <xf numFmtId="164" fontId="13" fillId="2" borderId="7" xfId="0" applyNumberFormat="1" applyFont="1" applyFill="1" applyBorder="1" applyAlignment="1" applyProtection="1">
      <alignment horizontal="center" vertical="center" wrapText="1"/>
      <protection locked="0"/>
    </xf>
    <xf numFmtId="164" fontId="2" fillId="0" borderId="0" xfId="0" applyNumberFormat="1" applyFont="1" applyBorder="1"/>
    <xf numFmtId="0" fontId="2" fillId="0" borderId="0" xfId="0" applyFont="1" applyBorder="1" applyAlignment="1">
      <alignment horizontal="center"/>
    </xf>
    <xf numFmtId="49" fontId="2" fillId="3" borderId="7" xfId="0" applyNumberFormat="1" applyFont="1" applyFill="1" applyBorder="1" applyAlignment="1" applyProtection="1">
      <alignment vertical="center" wrapText="1"/>
      <protection locked="0"/>
    </xf>
    <xf numFmtId="164" fontId="2" fillId="0" borderId="2" xfId="0" applyNumberFormat="1" applyFont="1" applyFill="1" applyBorder="1" applyAlignment="1" applyProtection="1">
      <alignment horizontal="center" vertical="center"/>
      <protection locked="0"/>
    </xf>
    <xf numFmtId="0" fontId="32" fillId="0" borderId="7" xfId="0" applyFont="1" applyFill="1" applyBorder="1" applyAlignment="1" applyProtection="1">
      <alignment horizontal="center" vertical="center"/>
      <protection locked="0"/>
    </xf>
    <xf numFmtId="164" fontId="9" fillId="0" borderId="2" xfId="0" applyNumberFormat="1" applyFont="1" applyFill="1" applyBorder="1" applyAlignment="1" applyProtection="1">
      <alignment horizontal="center" vertical="center"/>
      <protection locked="0"/>
    </xf>
    <xf numFmtId="164" fontId="2" fillId="0" borderId="5" xfId="0" applyNumberFormat="1" applyFont="1" applyFill="1" applyBorder="1" applyAlignment="1" applyProtection="1">
      <alignment horizontal="center" vertical="center"/>
      <protection locked="0"/>
    </xf>
    <xf numFmtId="164" fontId="2" fillId="0" borderId="10" xfId="0" applyNumberFormat="1" applyFont="1" applyFill="1" applyBorder="1" applyAlignment="1" applyProtection="1">
      <alignment horizontal="center" vertical="center"/>
      <protection locked="0"/>
    </xf>
    <xf numFmtId="0" fontId="2" fillId="0" borderId="7" xfId="0" applyFont="1" applyFill="1" applyBorder="1" applyAlignment="1" applyProtection="1">
      <alignment horizontal="center" vertical="center" wrapText="1"/>
      <protection locked="0"/>
    </xf>
    <xf numFmtId="164" fontId="23" fillId="0" borderId="7" xfId="0" applyNumberFormat="1" applyFont="1" applyFill="1" applyBorder="1" applyAlignment="1" applyProtection="1">
      <alignment horizontal="center" vertical="center"/>
      <protection locked="0"/>
    </xf>
    <xf numFmtId="0" fontId="32" fillId="3" borderId="7" xfId="0" applyFont="1" applyFill="1" applyBorder="1" applyAlignment="1" applyProtection="1">
      <alignment horizontal="center" vertical="center"/>
      <protection locked="0"/>
    </xf>
    <xf numFmtId="164" fontId="33" fillId="0" borderId="7" xfId="0" applyNumberFormat="1" applyFont="1" applyFill="1" applyBorder="1" applyAlignment="1" applyProtection="1">
      <alignment horizontal="center" vertical="center"/>
      <protection locked="0"/>
    </xf>
    <xf numFmtId="0" fontId="19" fillId="3" borderId="7" xfId="0" applyFont="1" applyFill="1" applyBorder="1" applyAlignment="1" applyProtection="1">
      <alignment horizontal="left" vertical="center" wrapText="1"/>
      <protection locked="0"/>
    </xf>
    <xf numFmtId="0" fontId="10" fillId="2" borderId="7" xfId="0" applyFont="1" applyFill="1" applyBorder="1" applyAlignment="1" applyProtection="1">
      <alignment vertical="center" wrapText="1"/>
      <protection locked="0"/>
    </xf>
    <xf numFmtId="164" fontId="17" fillId="2" borderId="7" xfId="0" applyNumberFormat="1" applyFont="1" applyFill="1" applyBorder="1" applyAlignment="1" applyProtection="1">
      <alignment horizontal="center" vertical="center" wrapText="1"/>
      <protection locked="0"/>
    </xf>
    <xf numFmtId="0" fontId="10" fillId="2" borderId="7" xfId="0" applyFont="1" applyFill="1" applyBorder="1" applyAlignment="1" applyProtection="1">
      <alignment horizontal="center" vertical="center" wrapText="1"/>
      <protection locked="0"/>
    </xf>
    <xf numFmtId="0" fontId="35" fillId="0" borderId="7" xfId="0" applyFont="1" applyBorder="1" applyAlignment="1" applyProtection="1">
      <alignment horizontal="center" vertical="center"/>
      <protection locked="0"/>
    </xf>
    <xf numFmtId="167" fontId="17" fillId="2" borderId="7" xfId="0" applyNumberFormat="1" applyFont="1" applyFill="1" applyBorder="1" applyAlignment="1" applyProtection="1">
      <alignment horizontal="center" vertical="center" wrapText="1"/>
      <protection locked="0"/>
    </xf>
    <xf numFmtId="2" fontId="17" fillId="2" borderId="7" xfId="0" applyNumberFormat="1" applyFont="1" applyFill="1" applyBorder="1" applyAlignment="1" applyProtection="1">
      <alignment horizontal="center" vertical="center" wrapText="1"/>
      <protection locked="0"/>
    </xf>
    <xf numFmtId="0" fontId="10" fillId="3" borderId="7" xfId="0" applyFont="1" applyFill="1" applyBorder="1" applyAlignment="1" applyProtection="1">
      <alignment vertical="center" wrapText="1"/>
      <protection locked="0"/>
    </xf>
    <xf numFmtId="0" fontId="34" fillId="3" borderId="7" xfId="0" applyFont="1" applyFill="1" applyBorder="1" applyAlignment="1" applyProtection="1">
      <alignment vertical="center" wrapText="1"/>
      <protection locked="0"/>
    </xf>
    <xf numFmtId="164" fontId="17" fillId="3" borderId="7" xfId="0" applyNumberFormat="1" applyFont="1" applyFill="1" applyBorder="1" applyAlignment="1" applyProtection="1">
      <alignment horizontal="center" vertical="center" wrapText="1"/>
      <protection locked="0"/>
    </xf>
    <xf numFmtId="0" fontId="34" fillId="0" borderId="7" xfId="0" applyFont="1" applyBorder="1" applyAlignment="1" applyProtection="1">
      <alignment vertical="center" wrapText="1"/>
      <protection locked="0"/>
    </xf>
    <xf numFmtId="0" fontId="34" fillId="2" borderId="7" xfId="0" applyFont="1" applyFill="1" applyBorder="1" applyAlignment="1" applyProtection="1">
      <alignment vertical="center" wrapText="1"/>
      <protection locked="0"/>
    </xf>
    <xf numFmtId="164" fontId="17" fillId="3" borderId="7" xfId="0" applyNumberFormat="1" applyFont="1" applyFill="1" applyBorder="1" applyAlignment="1" applyProtection="1">
      <alignment horizontal="center" vertical="center"/>
      <protection locked="0"/>
    </xf>
    <xf numFmtId="0" fontId="17" fillId="3" borderId="7" xfId="0" applyFont="1" applyFill="1" applyBorder="1" applyAlignment="1" applyProtection="1">
      <alignment horizontal="center" vertical="center" wrapText="1"/>
      <protection locked="0"/>
    </xf>
    <xf numFmtId="0" fontId="36" fillId="0" borderId="7" xfId="0" applyFont="1" applyBorder="1" applyAlignment="1" applyProtection="1">
      <alignment vertical="center" wrapText="1"/>
      <protection locked="0"/>
    </xf>
    <xf numFmtId="0" fontId="37" fillId="2" borderId="7" xfId="0" applyFont="1" applyFill="1" applyBorder="1" applyAlignment="1" applyProtection="1">
      <alignment horizontal="center" vertical="center" wrapText="1"/>
      <protection locked="0"/>
    </xf>
    <xf numFmtId="164" fontId="37" fillId="2" borderId="7" xfId="0" applyNumberFormat="1" applyFont="1" applyFill="1" applyBorder="1" applyAlignment="1" applyProtection="1">
      <alignment horizontal="center" vertical="center" wrapText="1"/>
      <protection locked="0"/>
    </xf>
    <xf numFmtId="164" fontId="37" fillId="3" borderId="7" xfId="0" applyNumberFormat="1" applyFont="1" applyFill="1" applyBorder="1" applyAlignment="1" applyProtection="1">
      <alignment horizontal="center" vertical="center"/>
      <protection locked="0"/>
    </xf>
    <xf numFmtId="164" fontId="38" fillId="2" borderId="7" xfId="0" applyNumberFormat="1" applyFont="1" applyFill="1" applyBorder="1" applyAlignment="1" applyProtection="1">
      <alignment horizontal="center" vertical="center" wrapText="1"/>
      <protection locked="0"/>
    </xf>
    <xf numFmtId="0" fontId="39" fillId="0" borderId="7" xfId="0" applyFont="1" applyBorder="1" applyAlignment="1" applyProtection="1">
      <alignment vertical="center" wrapText="1"/>
      <protection locked="0"/>
    </xf>
    <xf numFmtId="164" fontId="39" fillId="2" borderId="7" xfId="0" applyNumberFormat="1" applyFont="1" applyFill="1" applyBorder="1" applyAlignment="1" applyProtection="1">
      <alignment horizontal="center" vertical="center" wrapText="1"/>
      <protection locked="0"/>
    </xf>
    <xf numFmtId="164" fontId="39" fillId="3" borderId="7" xfId="0" applyNumberFormat="1" applyFont="1" applyFill="1" applyBorder="1" applyAlignment="1" applyProtection="1">
      <alignment horizontal="center" vertical="center"/>
      <protection locked="0"/>
    </xf>
    <xf numFmtId="164" fontId="39" fillId="2" borderId="7" xfId="0" applyNumberFormat="1" applyFont="1" applyFill="1" applyBorder="1" applyAlignment="1" applyProtection="1">
      <alignment horizontal="center" vertical="center"/>
      <protection locked="0"/>
    </xf>
    <xf numFmtId="164" fontId="20" fillId="2" borderId="7" xfId="0" applyNumberFormat="1" applyFont="1" applyFill="1" applyBorder="1" applyAlignment="1" applyProtection="1">
      <alignment horizontal="center" vertical="center"/>
      <protection locked="0"/>
    </xf>
    <xf numFmtId="165" fontId="39" fillId="2" borderId="7" xfId="0" applyNumberFormat="1" applyFont="1" applyFill="1" applyBorder="1" applyAlignment="1" applyProtection="1">
      <alignment horizontal="center" vertical="center" wrapText="1"/>
      <protection locked="0"/>
    </xf>
    <xf numFmtId="0" fontId="39" fillId="2" borderId="7" xfId="0" applyFont="1" applyFill="1" applyBorder="1" applyAlignment="1" applyProtection="1">
      <alignment horizontal="center" vertical="center" wrapText="1"/>
      <protection locked="0"/>
    </xf>
    <xf numFmtId="0" fontId="18" fillId="0" borderId="7" xfId="0" applyFont="1" applyBorder="1" applyAlignment="1" applyProtection="1">
      <alignment horizontal="center" vertical="center"/>
      <protection locked="0"/>
    </xf>
    <xf numFmtId="49" fontId="34" fillId="2" borderId="7" xfId="0" applyNumberFormat="1" applyFont="1" applyFill="1" applyBorder="1" applyAlignment="1" applyProtection="1">
      <alignment vertical="center" wrapText="1"/>
      <protection locked="0"/>
    </xf>
    <xf numFmtId="0" fontId="40" fillId="2" borderId="7" xfId="7" applyFont="1" applyFill="1" applyBorder="1" applyAlignment="1" applyProtection="1">
      <alignment vertical="center" wrapText="1"/>
      <protection locked="0"/>
    </xf>
    <xf numFmtId="0" fontId="41" fillId="2" borderId="7" xfId="7" applyFont="1" applyFill="1" applyBorder="1" applyAlignment="1" applyProtection="1">
      <alignment horizontal="center" vertical="center"/>
      <protection locked="0"/>
    </xf>
    <xf numFmtId="0" fontId="41" fillId="2" borderId="7" xfId="7" applyFont="1" applyFill="1" applyBorder="1" applyAlignment="1" applyProtection="1">
      <alignment horizontal="center" vertical="center" wrapText="1"/>
      <protection locked="0"/>
    </xf>
    <xf numFmtId="0" fontId="41" fillId="0" borderId="7" xfId="7" applyFont="1" applyFill="1" applyBorder="1" applyAlignment="1" applyProtection="1">
      <alignment horizontal="center" vertical="center" wrapText="1"/>
      <protection locked="0"/>
    </xf>
    <xf numFmtId="0" fontId="41" fillId="0" borderId="7" xfId="7" applyFont="1" applyFill="1" applyBorder="1" applyAlignment="1" applyProtection="1">
      <alignment horizontal="center" vertical="center"/>
      <protection locked="0"/>
    </xf>
    <xf numFmtId="0" fontId="32" fillId="0" borderId="7" xfId="0" applyFont="1" applyFill="1" applyBorder="1" applyAlignment="1" applyProtection="1">
      <alignment horizontal="center"/>
      <protection locked="0"/>
    </xf>
    <xf numFmtId="0" fontId="2" fillId="0" borderId="2" xfId="0" applyFont="1" applyFill="1" applyBorder="1" applyAlignment="1" applyProtection="1">
      <alignment horizontal="center" vertical="center" wrapText="1"/>
      <protection locked="0"/>
    </xf>
    <xf numFmtId="0" fontId="10" fillId="0" borderId="7" xfId="7" applyFont="1" applyFill="1" applyBorder="1" applyAlignment="1" applyProtection="1">
      <alignment horizontal="center" vertical="center" wrapText="1"/>
      <protection locked="0"/>
    </xf>
    <xf numFmtId="0" fontId="44" fillId="2" borderId="7" xfId="0" applyFont="1" applyFill="1" applyBorder="1" applyAlignment="1" applyProtection="1">
      <alignment horizontal="center" vertical="center" wrapText="1"/>
      <protection locked="0"/>
    </xf>
    <xf numFmtId="0" fontId="44" fillId="3" borderId="7" xfId="0" applyFont="1" applyFill="1" applyBorder="1" applyAlignment="1" applyProtection="1">
      <alignment horizontal="center" vertical="center" wrapText="1"/>
      <protection locked="0"/>
    </xf>
    <xf numFmtId="0" fontId="44" fillId="0" borderId="7" xfId="0" applyFont="1" applyBorder="1" applyAlignment="1" applyProtection="1">
      <alignment horizontal="center" vertical="center" wrapText="1"/>
      <protection locked="0"/>
    </xf>
    <xf numFmtId="0" fontId="45" fillId="0" borderId="7" xfId="0" applyFont="1" applyBorder="1" applyAlignment="1" applyProtection="1">
      <alignment horizontal="center" vertical="center" wrapText="1"/>
      <protection locked="0"/>
    </xf>
    <xf numFmtId="0" fontId="44" fillId="2" borderId="7" xfId="7" applyFont="1" applyFill="1" applyBorder="1" applyAlignment="1" applyProtection="1">
      <alignment horizontal="center" vertical="center" wrapText="1"/>
      <protection locked="0"/>
    </xf>
    <xf numFmtId="49" fontId="28" fillId="0" borderId="7" xfId="0" applyNumberFormat="1" applyFont="1" applyBorder="1" applyAlignment="1" applyProtection="1">
      <alignment horizontal="center" vertical="center" wrapText="1"/>
      <protection locked="0"/>
    </xf>
    <xf numFmtId="0" fontId="28" fillId="2" borderId="7" xfId="0" applyFont="1" applyFill="1" applyBorder="1" applyAlignment="1" applyProtection="1">
      <alignment horizontal="center" vertical="center" wrapText="1"/>
      <protection locked="0"/>
    </xf>
    <xf numFmtId="0" fontId="46" fillId="0" borderId="7" xfId="0" applyFont="1" applyBorder="1" applyAlignment="1" applyProtection="1">
      <alignment horizontal="center" vertical="center"/>
      <protection locked="0"/>
    </xf>
    <xf numFmtId="0" fontId="46" fillId="0" borderId="7" xfId="0" applyFont="1" applyBorder="1" applyAlignment="1" applyProtection="1">
      <alignment horizontal="center" vertical="center" wrapText="1"/>
      <protection locked="0"/>
    </xf>
    <xf numFmtId="49" fontId="2" fillId="0" borderId="7" xfId="0" applyNumberFormat="1" applyFont="1" applyBorder="1" applyAlignment="1" applyProtection="1">
      <alignment horizontal="center" vertical="center" wrapText="1"/>
      <protection locked="0"/>
    </xf>
    <xf numFmtId="164" fontId="9" fillId="0" borderId="7" xfId="0" applyNumberFormat="1" applyFont="1" applyFill="1" applyBorder="1" applyAlignment="1" applyProtection="1">
      <alignment horizontal="center" vertical="center"/>
      <protection locked="0"/>
    </xf>
    <xf numFmtId="0" fontId="28" fillId="0" borderId="7" xfId="0" applyFont="1" applyFill="1" applyBorder="1" applyAlignment="1" applyProtection="1">
      <alignment horizontal="center" vertical="center" wrapText="1"/>
      <protection locked="0"/>
    </xf>
    <xf numFmtId="164" fontId="37" fillId="2" borderId="7" xfId="0" applyNumberFormat="1" applyFont="1" applyFill="1" applyBorder="1" applyAlignment="1" applyProtection="1">
      <alignment horizontal="center" vertical="center"/>
      <protection locked="0"/>
    </xf>
    <xf numFmtId="49" fontId="2" fillId="3" borderId="2" xfId="0" applyNumberFormat="1" applyFont="1" applyFill="1" applyBorder="1" applyAlignment="1" applyProtection="1">
      <alignment vertical="center" wrapText="1"/>
      <protection locked="0"/>
    </xf>
    <xf numFmtId="49" fontId="2" fillId="0" borderId="2" xfId="0" applyNumberFormat="1" applyFont="1" applyBorder="1" applyAlignment="1" applyProtection="1">
      <alignment horizontal="center" vertical="center" wrapText="1"/>
      <protection locked="0"/>
    </xf>
    <xf numFmtId="49" fontId="28" fillId="0" borderId="2" xfId="0" applyNumberFormat="1" applyFont="1" applyBorder="1" applyAlignment="1" applyProtection="1">
      <alignment horizontal="center" vertical="center" wrapText="1"/>
      <protection locked="0"/>
    </xf>
    <xf numFmtId="164" fontId="23" fillId="0" borderId="2" xfId="0" applyNumberFormat="1" applyFont="1" applyFill="1" applyBorder="1" applyAlignment="1" applyProtection="1">
      <alignment horizontal="center" vertical="center"/>
      <protection locked="0"/>
    </xf>
    <xf numFmtId="0" fontId="2" fillId="3" borderId="2" xfId="0" applyFont="1" applyFill="1" applyBorder="1" applyAlignment="1" applyProtection="1">
      <alignment horizontal="center" vertical="center"/>
      <protection locked="0"/>
    </xf>
    <xf numFmtId="0" fontId="32" fillId="0" borderId="2" xfId="0" applyFont="1" applyFill="1" applyBorder="1" applyAlignment="1" applyProtection="1">
      <alignment horizontal="center" vertical="center"/>
      <protection locked="0"/>
    </xf>
    <xf numFmtId="0" fontId="32" fillId="0" borderId="2" xfId="0" applyFont="1" applyFill="1" applyBorder="1" applyAlignment="1" applyProtection="1">
      <alignment horizontal="center"/>
      <protection locked="0"/>
    </xf>
    <xf numFmtId="164" fontId="2" fillId="3" borderId="10" xfId="0" applyNumberFormat="1" applyFont="1" applyFill="1" applyBorder="1" applyAlignment="1" applyProtection="1">
      <alignment horizontal="center" vertical="center"/>
      <protection locked="0"/>
    </xf>
    <xf numFmtId="164" fontId="37" fillId="2" borderId="10" xfId="0" applyNumberFormat="1" applyFont="1" applyFill="1" applyBorder="1" applyAlignment="1" applyProtection="1">
      <alignment horizontal="center" vertical="center"/>
      <protection locked="0"/>
    </xf>
    <xf numFmtId="0" fontId="19" fillId="3" borderId="19" xfId="0" applyFont="1" applyFill="1" applyBorder="1" applyAlignment="1" applyProtection="1">
      <alignment horizontal="left" vertical="center" wrapText="1"/>
      <protection locked="0"/>
    </xf>
    <xf numFmtId="49" fontId="2" fillId="3" borderId="19" xfId="0" applyNumberFormat="1" applyFont="1" applyFill="1" applyBorder="1" applyAlignment="1" applyProtection="1">
      <alignment vertical="center" wrapText="1"/>
      <protection locked="0"/>
    </xf>
    <xf numFmtId="49" fontId="2" fillId="0" borderId="19" xfId="0" applyNumberFormat="1" applyFont="1" applyBorder="1" applyAlignment="1" applyProtection="1">
      <alignment horizontal="center" vertical="center" wrapText="1"/>
      <protection locked="0"/>
    </xf>
    <xf numFmtId="0" fontId="42" fillId="0" borderId="19" xfId="0" applyFont="1" applyBorder="1" applyAlignment="1" applyProtection="1">
      <alignment horizontal="justify" vertical="center"/>
      <protection locked="0"/>
    </xf>
    <xf numFmtId="0" fontId="44" fillId="0" borderId="19" xfId="0" applyFont="1" applyBorder="1" applyAlignment="1" applyProtection="1">
      <alignment horizontal="center" vertical="center" wrapText="1"/>
      <protection locked="0"/>
    </xf>
    <xf numFmtId="164" fontId="2" fillId="3" borderId="19" xfId="0" applyNumberFormat="1" applyFont="1" applyFill="1" applyBorder="1" applyAlignment="1" applyProtection="1">
      <alignment horizontal="center" vertical="center"/>
      <protection locked="0"/>
    </xf>
    <xf numFmtId="164" fontId="10" fillId="3" borderId="19" xfId="0" applyNumberFormat="1" applyFont="1" applyFill="1" applyBorder="1" applyAlignment="1" applyProtection="1">
      <alignment horizontal="center" vertical="center"/>
      <protection locked="0"/>
    </xf>
    <xf numFmtId="164" fontId="2" fillId="0" borderId="19" xfId="0" applyNumberFormat="1" applyFont="1" applyBorder="1" applyAlignment="1" applyProtection="1">
      <alignment horizontal="center" vertical="center"/>
      <protection locked="0"/>
    </xf>
    <xf numFmtId="164" fontId="10" fillId="2" borderId="19" xfId="0" applyNumberFormat="1" applyFont="1" applyFill="1" applyBorder="1" applyAlignment="1" applyProtection="1">
      <alignment horizontal="center" vertical="center" wrapText="1"/>
      <protection locked="0"/>
    </xf>
    <xf numFmtId="0" fontId="10" fillId="2" borderId="19" xfId="0" applyFont="1" applyFill="1" applyBorder="1" applyAlignment="1" applyProtection="1">
      <alignment horizontal="center" vertical="center" wrapText="1"/>
      <protection locked="0"/>
    </xf>
    <xf numFmtId="0" fontId="35" fillId="0" borderId="19" xfId="0" applyFont="1" applyBorder="1" applyAlignment="1" applyProtection="1">
      <alignment horizontal="center" vertical="center"/>
      <protection locked="0"/>
    </xf>
    <xf numFmtId="164" fontId="2" fillId="0" borderId="19" xfId="0" applyNumberFormat="1" applyFont="1" applyFill="1" applyBorder="1" applyAlignment="1" applyProtection="1">
      <alignment horizontal="center" vertical="center"/>
      <protection locked="0"/>
    </xf>
    <xf numFmtId="164" fontId="2" fillId="3" borderId="20" xfId="0" applyNumberFormat="1" applyFont="1" applyFill="1" applyBorder="1" applyAlignment="1" applyProtection="1">
      <alignment horizontal="center" vertical="center"/>
      <protection locked="0"/>
    </xf>
    <xf numFmtId="0" fontId="5" fillId="2" borderId="11" xfId="0" applyFont="1" applyFill="1" applyBorder="1" applyAlignment="1">
      <alignment horizontal="center" vertical="center" textRotation="90" wrapText="1"/>
    </xf>
    <xf numFmtId="0" fontId="5" fillId="0" borderId="11" xfId="0" applyFont="1" applyFill="1" applyBorder="1" applyAlignment="1">
      <alignment horizontal="center" vertical="center" textRotation="90" wrapText="1"/>
    </xf>
    <xf numFmtId="0" fontId="5" fillId="0" borderId="7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 applyProtection="1">
      <alignment horizontal="center" vertical="center"/>
      <protection locked="0"/>
    </xf>
    <xf numFmtId="0" fontId="5" fillId="2" borderId="1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5" fillId="2" borderId="12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textRotation="90" wrapText="1"/>
    </xf>
    <xf numFmtId="0" fontId="5" fillId="2" borderId="13" xfId="0" applyFont="1" applyFill="1" applyBorder="1" applyAlignment="1">
      <alignment horizontal="center" vertical="center" textRotation="90" wrapText="1"/>
    </xf>
    <xf numFmtId="0" fontId="5" fillId="0" borderId="7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textRotation="90" wrapText="1"/>
    </xf>
    <xf numFmtId="0" fontId="5" fillId="0" borderId="7" xfId="0" applyFont="1" applyBorder="1" applyAlignment="1">
      <alignment horizontal="center" vertical="center" textRotation="90" wrapText="1"/>
    </xf>
    <xf numFmtId="0" fontId="5" fillId="0" borderId="11" xfId="0" applyFont="1" applyBorder="1" applyAlignment="1">
      <alignment horizontal="center" vertical="center" textRotation="90" wrapText="1"/>
    </xf>
    <xf numFmtId="0" fontId="5" fillId="0" borderId="7" xfId="0" applyFont="1" applyFill="1" applyBorder="1" applyAlignment="1">
      <alignment horizontal="center" vertical="center" textRotation="90" wrapText="1"/>
    </xf>
    <xf numFmtId="0" fontId="5" fillId="0" borderId="11" xfId="0" applyFont="1" applyFill="1" applyBorder="1" applyAlignment="1">
      <alignment horizontal="center" vertical="center" textRotation="90" wrapText="1"/>
    </xf>
    <xf numFmtId="0" fontId="5" fillId="2" borderId="33" xfId="0" applyFont="1" applyFill="1" applyBorder="1" applyAlignment="1">
      <alignment horizontal="center" vertical="center" textRotation="90" wrapText="1"/>
    </xf>
    <xf numFmtId="0" fontId="5" fillId="2" borderId="31" xfId="0" applyFont="1" applyFill="1" applyBorder="1" applyAlignment="1">
      <alignment horizontal="center" vertical="center" wrapText="1"/>
    </xf>
    <xf numFmtId="0" fontId="5" fillId="2" borderId="28" xfId="0" applyFont="1" applyFill="1" applyBorder="1" applyAlignment="1">
      <alignment horizontal="center" vertical="center" wrapText="1"/>
    </xf>
    <xf numFmtId="0" fontId="5" fillId="0" borderId="33" xfId="0" applyFont="1" applyBorder="1" applyAlignment="1">
      <alignment horizontal="center" vertical="center" textRotation="90" wrapText="1"/>
    </xf>
    <xf numFmtId="0" fontId="5" fillId="0" borderId="33" xfId="0" applyFont="1" applyFill="1" applyBorder="1" applyAlignment="1">
      <alignment horizontal="center" vertical="center" textRotation="90" wrapText="1"/>
    </xf>
    <xf numFmtId="0" fontId="5" fillId="0" borderId="31" xfId="0" applyFont="1" applyFill="1" applyBorder="1" applyAlignment="1">
      <alignment horizontal="center" vertical="center" wrapText="1"/>
    </xf>
    <xf numFmtId="0" fontId="5" fillId="0" borderId="28" xfId="0" applyFont="1" applyFill="1" applyBorder="1" applyAlignment="1">
      <alignment horizontal="center" vertical="center" wrapText="1"/>
    </xf>
    <xf numFmtId="0" fontId="5" fillId="2" borderId="41" xfId="0" applyFont="1" applyFill="1" applyBorder="1" applyAlignment="1">
      <alignment horizontal="center" vertical="center" wrapText="1"/>
    </xf>
    <xf numFmtId="0" fontId="5" fillId="0" borderId="33" xfId="0" applyFont="1" applyBorder="1" applyAlignment="1">
      <alignment horizontal="center" vertical="center" wrapText="1"/>
    </xf>
    <xf numFmtId="0" fontId="7" fillId="2" borderId="30" xfId="0" applyFont="1" applyFill="1" applyBorder="1" applyAlignment="1">
      <alignment horizontal="center" vertical="center" wrapText="1"/>
    </xf>
    <xf numFmtId="0" fontId="7" fillId="2" borderId="35" xfId="0" applyFont="1" applyFill="1" applyBorder="1" applyAlignment="1">
      <alignment horizontal="center" vertical="center" wrapText="1"/>
    </xf>
    <xf numFmtId="0" fontId="7" fillId="2" borderId="36" xfId="0" applyFont="1" applyFill="1" applyBorder="1" applyAlignment="1">
      <alignment horizontal="center" vertical="center" wrapText="1"/>
    </xf>
    <xf numFmtId="0" fontId="5" fillId="2" borderId="37" xfId="0" applyFont="1" applyFill="1" applyBorder="1" applyAlignment="1">
      <alignment horizontal="center" vertical="center" wrapText="1"/>
    </xf>
    <xf numFmtId="0" fontId="5" fillId="2" borderId="42" xfId="0" applyFont="1" applyFill="1" applyBorder="1" applyAlignment="1">
      <alignment horizontal="center" vertical="center" wrapText="1"/>
    </xf>
    <xf numFmtId="0" fontId="5" fillId="2" borderId="44" xfId="0" applyFont="1" applyFill="1" applyBorder="1" applyAlignment="1">
      <alignment horizontal="center" vertical="center" wrapText="1"/>
    </xf>
    <xf numFmtId="0" fontId="5" fillId="2" borderId="45" xfId="0" applyFont="1" applyFill="1" applyBorder="1" applyAlignment="1">
      <alignment horizontal="center" vertical="center" wrapText="1"/>
    </xf>
    <xf numFmtId="0" fontId="5" fillId="2" borderId="32" xfId="0" applyFont="1" applyFill="1" applyBorder="1" applyAlignment="1">
      <alignment horizontal="center" vertical="center" wrapText="1"/>
    </xf>
    <xf numFmtId="0" fontId="5" fillId="2" borderId="40" xfId="0" applyFont="1" applyFill="1" applyBorder="1" applyAlignment="1">
      <alignment horizontal="center" vertical="center" wrapText="1"/>
    </xf>
    <xf numFmtId="0" fontId="5" fillId="2" borderId="16" xfId="0" applyFont="1" applyFill="1" applyBorder="1" applyAlignment="1">
      <alignment horizontal="center" vertical="center" wrapText="1"/>
    </xf>
    <xf numFmtId="0" fontId="5" fillId="2" borderId="33" xfId="0" applyFont="1" applyFill="1" applyBorder="1" applyAlignment="1">
      <alignment horizontal="center" vertical="center" wrapText="1"/>
    </xf>
    <xf numFmtId="0" fontId="5" fillId="2" borderId="34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center" wrapText="1"/>
    </xf>
    <xf numFmtId="0" fontId="5" fillId="2" borderId="43" xfId="0" applyFont="1" applyFill="1" applyBorder="1" applyAlignment="1">
      <alignment horizontal="center" vertical="center" wrapText="1"/>
    </xf>
    <xf numFmtId="0" fontId="5" fillId="2" borderId="39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34" xfId="0" applyFont="1" applyFill="1" applyBorder="1" applyAlignment="1">
      <alignment horizontal="center" vertical="center" wrapText="1"/>
    </xf>
    <xf numFmtId="0" fontId="5" fillId="0" borderId="39" xfId="0" applyFont="1" applyFill="1" applyBorder="1" applyAlignment="1">
      <alignment horizontal="center" vertical="center" wrapText="1"/>
    </xf>
    <xf numFmtId="0" fontId="5" fillId="2" borderId="15" xfId="0" applyFont="1" applyFill="1" applyBorder="1" applyAlignment="1">
      <alignment horizontal="center" vertical="center"/>
    </xf>
    <xf numFmtId="0" fontId="5" fillId="2" borderId="38" xfId="0" applyFont="1" applyFill="1" applyBorder="1" applyAlignment="1">
      <alignment horizontal="center" vertical="center"/>
    </xf>
    <xf numFmtId="0" fontId="10" fillId="3" borderId="2" xfId="0" applyFont="1" applyFill="1" applyBorder="1" applyAlignment="1" applyProtection="1">
      <alignment horizontal="center" vertical="center" wrapText="1"/>
      <protection locked="0"/>
    </xf>
    <xf numFmtId="49" fontId="8" fillId="3" borderId="2" xfId="0" applyNumberFormat="1" applyFont="1" applyFill="1" applyBorder="1" applyAlignment="1" applyProtection="1">
      <alignment horizontal="center" vertical="center" wrapText="1"/>
      <protection locked="0"/>
    </xf>
    <xf numFmtId="164" fontId="2" fillId="3" borderId="2" xfId="0" applyNumberFormat="1" applyFont="1" applyFill="1" applyBorder="1" applyAlignment="1" applyProtection="1">
      <alignment horizontal="center" vertical="center" wrapText="1"/>
      <protection locked="0"/>
    </xf>
    <xf numFmtId="164" fontId="2" fillId="3" borderId="2" xfId="0" applyNumberFormat="1" applyFont="1" applyFill="1" applyBorder="1" applyAlignment="1" applyProtection="1">
      <alignment horizontal="center" vertical="center"/>
      <protection locked="0"/>
    </xf>
    <xf numFmtId="164" fontId="28" fillId="3" borderId="2" xfId="0" applyNumberFormat="1" applyFont="1" applyFill="1" applyBorder="1" applyAlignment="1" applyProtection="1">
      <alignment horizontal="center" vertical="center" wrapText="1"/>
      <protection locked="0"/>
    </xf>
    <xf numFmtId="164" fontId="2" fillId="3" borderId="5" xfId="0" applyNumberFormat="1" applyFont="1" applyFill="1" applyBorder="1" applyAlignment="1" applyProtection="1">
      <alignment horizontal="center" vertical="center"/>
      <protection locked="0"/>
    </xf>
    <xf numFmtId="49" fontId="8" fillId="3" borderId="7" xfId="0" applyNumberFormat="1" applyFont="1" applyFill="1" applyBorder="1" applyAlignment="1" applyProtection="1">
      <alignment horizontal="center" vertical="center" wrapText="1"/>
      <protection locked="0"/>
    </xf>
    <xf numFmtId="164" fontId="28" fillId="3" borderId="7" xfId="0" applyNumberFormat="1" applyFont="1" applyFill="1" applyBorder="1" applyAlignment="1" applyProtection="1">
      <alignment horizontal="center" vertical="center" wrapText="1"/>
      <protection locked="0"/>
    </xf>
    <xf numFmtId="49" fontId="9" fillId="3" borderId="7" xfId="0" applyNumberFormat="1" applyFont="1" applyFill="1" applyBorder="1" applyAlignment="1" applyProtection="1">
      <alignment horizontal="center" vertical="center" wrapText="1"/>
      <protection locked="0"/>
    </xf>
    <xf numFmtId="164" fontId="2" fillId="3" borderId="7" xfId="6" applyNumberFormat="1" applyFont="1" applyFill="1" applyBorder="1" applyAlignment="1" applyProtection="1">
      <alignment horizontal="center" vertical="center" wrapText="1"/>
      <protection locked="0"/>
    </xf>
    <xf numFmtId="0" fontId="10" fillId="3" borderId="7" xfId="8" applyFont="1" applyFill="1" applyBorder="1" applyAlignment="1" applyProtection="1">
      <alignment horizontal="center" vertical="center" wrapText="1"/>
      <protection locked="0"/>
    </xf>
    <xf numFmtId="168" fontId="10" fillId="3" borderId="7" xfId="0" applyNumberFormat="1" applyFont="1" applyFill="1" applyBorder="1" applyAlignment="1" applyProtection="1">
      <alignment horizontal="center" vertical="center"/>
      <protection locked="0"/>
    </xf>
    <xf numFmtId="49" fontId="8" fillId="3" borderId="19" xfId="0" applyNumberFormat="1" applyFont="1" applyFill="1" applyBorder="1" applyAlignment="1" applyProtection="1">
      <alignment horizontal="center" vertical="center" wrapText="1"/>
      <protection locked="0"/>
    </xf>
    <xf numFmtId="164" fontId="2" fillId="3" borderId="19" xfId="0" applyNumberFormat="1" applyFont="1" applyFill="1" applyBorder="1" applyAlignment="1" applyProtection="1">
      <alignment horizontal="center" vertical="center" wrapText="1"/>
      <protection locked="0"/>
    </xf>
    <xf numFmtId="164" fontId="28" fillId="3" borderId="19" xfId="0" applyNumberFormat="1" applyFont="1" applyFill="1" applyBorder="1" applyAlignment="1" applyProtection="1">
      <alignment horizontal="center" vertical="center" wrapText="1"/>
      <protection locked="0"/>
    </xf>
  </cellXfs>
  <cellStyles count="9">
    <cellStyle name="Comma" xfId="6" builtinId="3"/>
    <cellStyle name="Excel Built-in Normal" xfId="2"/>
    <cellStyle name="Normal" xfId="0" builtinId="0"/>
    <cellStyle name="Normal 2" xfId="8"/>
    <cellStyle name="Normal 2 2" xfId="5"/>
    <cellStyle name="Normal 3" xfId="1"/>
    <cellStyle name="Обычный 2" xfId="3"/>
    <cellStyle name="Обычный 2 2" xfId="7"/>
    <cellStyle name="Обычный_Sheet1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6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T170"/>
  <sheetViews>
    <sheetView tabSelected="1" zoomScale="80" zoomScaleNormal="80" workbookViewId="0"/>
  </sheetViews>
  <sheetFormatPr defaultColWidth="9.140625" defaultRowHeight="12.75"/>
  <cols>
    <col min="1" max="1" width="5.42578125" style="1" customWidth="1"/>
    <col min="2" max="2" width="42.85546875" style="1" customWidth="1"/>
    <col min="3" max="3" width="25.5703125" style="1" customWidth="1"/>
    <col min="4" max="4" width="25" style="1" customWidth="1"/>
    <col min="5" max="5" width="56.42578125" style="1" customWidth="1"/>
    <col min="6" max="6" width="46" style="1" customWidth="1"/>
    <col min="7" max="7" width="47.5703125" style="1" customWidth="1"/>
    <col min="8" max="21" width="20.7109375" style="1" customWidth="1"/>
    <col min="22" max="26" width="18.7109375" style="1" customWidth="1"/>
    <col min="27" max="36" width="14.7109375" style="1" customWidth="1"/>
    <col min="37" max="50" width="20.7109375" style="1" customWidth="1"/>
    <col min="51" max="51" width="16.28515625" style="1" customWidth="1"/>
    <col min="52" max="52" width="17.85546875" style="1" customWidth="1"/>
    <col min="53" max="53" width="16.42578125" style="1" customWidth="1"/>
    <col min="54" max="54" width="17.7109375" style="1" customWidth="1"/>
    <col min="55" max="55" width="16.7109375" style="1" customWidth="1"/>
    <col min="56" max="56" width="17.5703125" style="1" customWidth="1"/>
    <col min="57" max="76" width="18.7109375" style="1" customWidth="1"/>
    <col min="77" max="16384" width="9.140625" style="1"/>
  </cols>
  <sheetData>
    <row r="1" spans="1:150" ht="13.5">
      <c r="A1" s="1" t="s">
        <v>0</v>
      </c>
      <c r="G1" s="2" t="s">
        <v>1</v>
      </c>
    </row>
    <row r="2" spans="1:150" ht="13.5">
      <c r="F2" s="3"/>
      <c r="G2" s="2" t="s">
        <v>2</v>
      </c>
      <c r="H2" s="3"/>
      <c r="I2" s="3"/>
      <c r="J2" s="3"/>
      <c r="K2" s="3"/>
      <c r="L2" s="3"/>
      <c r="M2" s="3"/>
      <c r="N2" s="3"/>
      <c r="O2" s="3"/>
      <c r="P2" s="3"/>
      <c r="Q2" s="3"/>
      <c r="T2" s="3"/>
      <c r="U2" s="3"/>
    </row>
    <row r="3" spans="1:150" ht="13.5">
      <c r="G3" s="2" t="s">
        <v>3</v>
      </c>
      <c r="H3" s="3"/>
      <c r="I3" s="3"/>
      <c r="J3" s="3"/>
      <c r="K3" s="3"/>
      <c r="L3" s="3"/>
      <c r="M3" s="3"/>
      <c r="N3" s="3"/>
      <c r="O3" s="3"/>
      <c r="P3" s="3"/>
      <c r="Q3" s="3"/>
      <c r="T3" s="3"/>
      <c r="U3" s="3"/>
    </row>
    <row r="4" spans="1:150" ht="13.5">
      <c r="G4" s="2" t="s">
        <v>4</v>
      </c>
      <c r="H4" s="3"/>
      <c r="I4" s="3"/>
      <c r="J4" s="3"/>
      <c r="K4" s="3"/>
      <c r="L4" s="3"/>
      <c r="M4" s="3"/>
      <c r="N4" s="3"/>
      <c r="O4" s="3"/>
      <c r="P4" s="3"/>
      <c r="Q4" s="3"/>
      <c r="T4" s="3"/>
      <c r="U4" s="3"/>
    </row>
    <row r="5" spans="1:150" ht="13.5">
      <c r="G5" s="2" t="s">
        <v>5</v>
      </c>
      <c r="H5" s="3"/>
      <c r="I5" s="3"/>
      <c r="J5" s="3"/>
      <c r="K5" s="3"/>
      <c r="L5" s="3"/>
      <c r="M5" s="3"/>
      <c r="N5" s="3"/>
      <c r="O5" s="3"/>
      <c r="P5" s="3"/>
      <c r="Q5" s="3"/>
      <c r="T5" s="3"/>
      <c r="U5" s="3"/>
    </row>
    <row r="6" spans="1:150" s="4" customFormat="1" ht="25.5" customHeight="1">
      <c r="A6" s="357" t="s">
        <v>6</v>
      </c>
      <c r="B6" s="357"/>
      <c r="C6" s="357"/>
      <c r="D6" s="357"/>
      <c r="E6" s="357"/>
      <c r="F6" s="357"/>
      <c r="G6" s="357"/>
    </row>
    <row r="7" spans="1:150" s="4" customFormat="1" ht="43.5" customHeight="1">
      <c r="A7" s="358" t="s">
        <v>7</v>
      </c>
      <c r="B7" s="358"/>
      <c r="C7" s="358"/>
      <c r="D7" s="358"/>
      <c r="E7" s="358"/>
      <c r="F7" s="358"/>
      <c r="G7" s="358"/>
    </row>
    <row r="8" spans="1:150" s="4" customFormat="1" ht="16.5" customHeight="1">
      <c r="A8" s="359" t="s">
        <v>2513</v>
      </c>
      <c r="B8" s="359"/>
      <c r="C8" s="359"/>
      <c r="D8" s="359"/>
      <c r="E8" s="359"/>
      <c r="F8" s="359"/>
      <c r="G8" s="359"/>
    </row>
    <row r="9" spans="1:150" ht="17.25">
      <c r="A9" s="5" t="s">
        <v>2515</v>
      </c>
      <c r="B9" s="6"/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</row>
    <row r="10" spans="1:150" ht="13.7" customHeight="1" thickBot="1">
      <c r="A10" s="7"/>
      <c r="B10" s="6"/>
      <c r="C10" s="8"/>
      <c r="D10" s="8"/>
      <c r="E10" s="8"/>
      <c r="F10" s="6"/>
      <c r="G10" s="9"/>
    </row>
    <row r="11" spans="1:150" s="10" customFormat="1" ht="30" customHeight="1">
      <c r="A11" s="360" t="s">
        <v>8</v>
      </c>
      <c r="B11" s="363" t="s">
        <v>9</v>
      </c>
      <c r="C11" s="363" t="s">
        <v>10</v>
      </c>
      <c r="D11" s="363" t="s">
        <v>11</v>
      </c>
      <c r="E11" s="363" t="s">
        <v>12</v>
      </c>
      <c r="F11" s="366" t="s">
        <v>13</v>
      </c>
      <c r="G11" s="366"/>
      <c r="H11" s="363" t="s">
        <v>14</v>
      </c>
      <c r="I11" s="363"/>
      <c r="J11" s="363" t="s">
        <v>15</v>
      </c>
      <c r="K11" s="363"/>
      <c r="L11" s="369" t="s">
        <v>16</v>
      </c>
      <c r="M11" s="370"/>
      <c r="N11" s="369" t="s">
        <v>17</v>
      </c>
      <c r="O11" s="370"/>
      <c r="P11" s="369" t="s">
        <v>18</v>
      </c>
      <c r="Q11" s="370"/>
      <c r="R11" s="369" t="s">
        <v>19</v>
      </c>
      <c r="S11" s="370"/>
      <c r="T11" s="369" t="s">
        <v>20</v>
      </c>
      <c r="U11" s="370"/>
      <c r="V11" s="366" t="s">
        <v>21</v>
      </c>
      <c r="W11" s="366"/>
      <c r="X11" s="366" t="s">
        <v>22</v>
      </c>
      <c r="Y11" s="366"/>
      <c r="Z11" s="366"/>
      <c r="AA11" s="363" t="s">
        <v>23</v>
      </c>
      <c r="AB11" s="363"/>
      <c r="AC11" s="363"/>
      <c r="AD11" s="363"/>
      <c r="AE11" s="363" t="s">
        <v>24</v>
      </c>
      <c r="AF11" s="363"/>
      <c r="AG11" s="363"/>
      <c r="AH11" s="363"/>
      <c r="AI11" s="363"/>
      <c r="AJ11" s="363"/>
      <c r="AK11" s="368" t="s">
        <v>25</v>
      </c>
      <c r="AL11" s="368"/>
      <c r="AM11" s="368"/>
      <c r="AN11" s="368"/>
      <c r="AO11" s="368"/>
      <c r="AP11" s="368"/>
      <c r="AQ11" s="368"/>
      <c r="AR11" s="368"/>
      <c r="AS11" s="368" t="s">
        <v>26</v>
      </c>
      <c r="AT11" s="368"/>
      <c r="AU11" s="368"/>
      <c r="AV11" s="368"/>
      <c r="AW11" s="368"/>
      <c r="AX11" s="368"/>
      <c r="AY11" s="363" t="s">
        <v>27</v>
      </c>
      <c r="AZ11" s="363" t="s">
        <v>28</v>
      </c>
      <c r="BA11" s="363" t="s">
        <v>29</v>
      </c>
      <c r="BB11" s="363" t="s">
        <v>30</v>
      </c>
      <c r="BC11" s="363"/>
      <c r="BD11" s="363"/>
      <c r="BE11" s="368" t="s">
        <v>31</v>
      </c>
      <c r="BF11" s="368"/>
      <c r="BG11" s="368"/>
      <c r="BH11" s="368"/>
      <c r="BI11" s="368"/>
      <c r="BJ11" s="368"/>
      <c r="BK11" s="368"/>
      <c r="BL11" s="368"/>
      <c r="BM11" s="368"/>
      <c r="BN11" s="368"/>
      <c r="BO11" s="368" t="s">
        <v>32</v>
      </c>
      <c r="BP11" s="368"/>
      <c r="BQ11" s="368"/>
      <c r="BR11" s="368"/>
      <c r="BS11" s="368"/>
      <c r="BT11" s="368"/>
      <c r="BU11" s="368"/>
      <c r="BV11" s="368"/>
      <c r="BW11" s="363" t="s">
        <v>33</v>
      </c>
      <c r="BX11" s="373"/>
    </row>
    <row r="12" spans="1:150" s="10" customFormat="1" ht="36" customHeight="1">
      <c r="A12" s="361"/>
      <c r="B12" s="364"/>
      <c r="C12" s="364"/>
      <c r="D12" s="364"/>
      <c r="E12" s="364"/>
      <c r="F12" s="367"/>
      <c r="G12" s="367"/>
      <c r="H12" s="364"/>
      <c r="I12" s="364"/>
      <c r="J12" s="364"/>
      <c r="K12" s="364"/>
      <c r="L12" s="371"/>
      <c r="M12" s="372"/>
      <c r="N12" s="371"/>
      <c r="O12" s="372"/>
      <c r="P12" s="371"/>
      <c r="Q12" s="372"/>
      <c r="R12" s="371"/>
      <c r="S12" s="372"/>
      <c r="T12" s="371"/>
      <c r="U12" s="372"/>
      <c r="V12" s="367"/>
      <c r="W12" s="367"/>
      <c r="X12" s="367"/>
      <c r="Y12" s="367"/>
      <c r="Z12" s="367"/>
      <c r="AA12" s="364"/>
      <c r="AB12" s="364"/>
      <c r="AC12" s="364"/>
      <c r="AD12" s="364"/>
      <c r="AE12" s="364"/>
      <c r="AF12" s="364"/>
      <c r="AG12" s="364"/>
      <c r="AH12" s="364"/>
      <c r="AI12" s="364"/>
      <c r="AJ12" s="364"/>
      <c r="AK12" s="364" t="s">
        <v>34</v>
      </c>
      <c r="AL12" s="364"/>
      <c r="AM12" s="364" t="s">
        <v>35</v>
      </c>
      <c r="AN12" s="364"/>
      <c r="AO12" s="364"/>
      <c r="AP12" s="364"/>
      <c r="AQ12" s="364"/>
      <c r="AR12" s="364"/>
      <c r="AS12" s="364" t="s">
        <v>34</v>
      </c>
      <c r="AT12" s="364"/>
      <c r="AU12" s="364" t="s">
        <v>35</v>
      </c>
      <c r="AV12" s="364"/>
      <c r="AW12" s="364"/>
      <c r="AX12" s="364"/>
      <c r="AY12" s="364"/>
      <c r="AZ12" s="364"/>
      <c r="BA12" s="364"/>
      <c r="BB12" s="364"/>
      <c r="BC12" s="364"/>
      <c r="BD12" s="364"/>
      <c r="BE12" s="364" t="s">
        <v>34</v>
      </c>
      <c r="BF12" s="364"/>
      <c r="BG12" s="364" t="s">
        <v>36</v>
      </c>
      <c r="BH12" s="364"/>
      <c r="BI12" s="364"/>
      <c r="BJ12" s="364"/>
      <c r="BK12" s="364"/>
      <c r="BL12" s="364"/>
      <c r="BM12" s="364"/>
      <c r="BN12" s="364"/>
      <c r="BO12" s="364" t="s">
        <v>34</v>
      </c>
      <c r="BP12" s="364"/>
      <c r="BQ12" s="364" t="s">
        <v>37</v>
      </c>
      <c r="BR12" s="364"/>
      <c r="BS12" s="364"/>
      <c r="BT12" s="364"/>
      <c r="BU12" s="364"/>
      <c r="BV12" s="364"/>
      <c r="BW12" s="364"/>
      <c r="BX12" s="374"/>
    </row>
    <row r="13" spans="1:150" s="10" customFormat="1" ht="59.25" customHeight="1">
      <c r="A13" s="361"/>
      <c r="B13" s="364"/>
      <c r="C13" s="364"/>
      <c r="D13" s="364"/>
      <c r="E13" s="364"/>
      <c r="F13" s="377" t="s">
        <v>38</v>
      </c>
      <c r="G13" s="377" t="s">
        <v>39</v>
      </c>
      <c r="H13" s="379" t="s">
        <v>40</v>
      </c>
      <c r="I13" s="379" t="s">
        <v>41</v>
      </c>
      <c r="J13" s="379" t="s">
        <v>40</v>
      </c>
      <c r="K13" s="375" t="s">
        <v>41</v>
      </c>
      <c r="L13" s="375" t="s">
        <v>40</v>
      </c>
      <c r="M13" s="375" t="s">
        <v>41</v>
      </c>
      <c r="N13" s="375" t="s">
        <v>40</v>
      </c>
      <c r="O13" s="375" t="s">
        <v>41</v>
      </c>
      <c r="P13" s="375" t="s">
        <v>40</v>
      </c>
      <c r="Q13" s="375" t="s">
        <v>41</v>
      </c>
      <c r="R13" s="375" t="s">
        <v>40</v>
      </c>
      <c r="S13" s="375" t="s">
        <v>42</v>
      </c>
      <c r="T13" s="375" t="s">
        <v>40</v>
      </c>
      <c r="U13" s="375" t="s">
        <v>41</v>
      </c>
      <c r="V13" s="380" t="s">
        <v>34</v>
      </c>
      <c r="W13" s="11" t="s">
        <v>43</v>
      </c>
      <c r="X13" s="382" t="s">
        <v>34</v>
      </c>
      <c r="Y13" s="367" t="s">
        <v>43</v>
      </c>
      <c r="Z13" s="367"/>
      <c r="AA13" s="382" t="s">
        <v>34</v>
      </c>
      <c r="AB13" s="364" t="s">
        <v>35</v>
      </c>
      <c r="AC13" s="364"/>
      <c r="AD13" s="364"/>
      <c r="AE13" s="364" t="s">
        <v>44</v>
      </c>
      <c r="AF13" s="364"/>
      <c r="AG13" s="364" t="s">
        <v>45</v>
      </c>
      <c r="AH13" s="364"/>
      <c r="AI13" s="364" t="s">
        <v>46</v>
      </c>
      <c r="AJ13" s="364"/>
      <c r="AK13" s="364"/>
      <c r="AL13" s="364"/>
      <c r="AM13" s="364" t="s">
        <v>47</v>
      </c>
      <c r="AN13" s="364"/>
      <c r="AO13" s="364" t="s">
        <v>48</v>
      </c>
      <c r="AP13" s="364"/>
      <c r="AQ13" s="364" t="s">
        <v>49</v>
      </c>
      <c r="AR13" s="364"/>
      <c r="AS13" s="364"/>
      <c r="AT13" s="364"/>
      <c r="AU13" s="364" t="s">
        <v>50</v>
      </c>
      <c r="AV13" s="364"/>
      <c r="AW13" s="364" t="s">
        <v>51</v>
      </c>
      <c r="AX13" s="364"/>
      <c r="AY13" s="364"/>
      <c r="AZ13" s="364"/>
      <c r="BA13" s="364"/>
      <c r="BB13" s="364"/>
      <c r="BC13" s="364"/>
      <c r="BD13" s="364"/>
      <c r="BE13" s="364"/>
      <c r="BF13" s="364"/>
      <c r="BG13" s="364" t="s">
        <v>52</v>
      </c>
      <c r="BH13" s="364"/>
      <c r="BI13" s="364" t="s">
        <v>53</v>
      </c>
      <c r="BJ13" s="364"/>
      <c r="BK13" s="364" t="s">
        <v>54</v>
      </c>
      <c r="BL13" s="364"/>
      <c r="BM13" s="364" t="s">
        <v>55</v>
      </c>
      <c r="BN13" s="364"/>
      <c r="BO13" s="364"/>
      <c r="BP13" s="364"/>
      <c r="BQ13" s="364" t="s">
        <v>52</v>
      </c>
      <c r="BR13" s="364"/>
      <c r="BS13" s="364" t="s">
        <v>56</v>
      </c>
      <c r="BT13" s="364"/>
      <c r="BU13" s="364" t="s">
        <v>57</v>
      </c>
      <c r="BV13" s="364"/>
      <c r="BW13" s="364"/>
      <c r="BX13" s="374"/>
    </row>
    <row r="14" spans="1:150" s="10" customFormat="1" ht="136.5" customHeight="1" thickBot="1">
      <c r="A14" s="362"/>
      <c r="B14" s="365"/>
      <c r="C14" s="365"/>
      <c r="D14" s="365"/>
      <c r="E14" s="365"/>
      <c r="F14" s="378"/>
      <c r="G14" s="378"/>
      <c r="H14" s="375"/>
      <c r="I14" s="375"/>
      <c r="J14" s="375"/>
      <c r="K14" s="376"/>
      <c r="L14" s="376"/>
      <c r="M14" s="376"/>
      <c r="N14" s="376"/>
      <c r="O14" s="376"/>
      <c r="P14" s="376"/>
      <c r="Q14" s="376"/>
      <c r="R14" s="376"/>
      <c r="S14" s="376"/>
      <c r="T14" s="376"/>
      <c r="U14" s="376"/>
      <c r="V14" s="381"/>
      <c r="W14" s="12" t="s">
        <v>58</v>
      </c>
      <c r="X14" s="383"/>
      <c r="Y14" s="12" t="s">
        <v>59</v>
      </c>
      <c r="Z14" s="12" t="s">
        <v>60</v>
      </c>
      <c r="AA14" s="383"/>
      <c r="AB14" s="13" t="s">
        <v>61</v>
      </c>
      <c r="AC14" s="13" t="s">
        <v>62</v>
      </c>
      <c r="AD14" s="13" t="s">
        <v>63</v>
      </c>
      <c r="AE14" s="13" t="s">
        <v>64</v>
      </c>
      <c r="AF14" s="13" t="s">
        <v>65</v>
      </c>
      <c r="AG14" s="13" t="s">
        <v>64</v>
      </c>
      <c r="AH14" s="13" t="s">
        <v>65</v>
      </c>
      <c r="AI14" s="13" t="s">
        <v>64</v>
      </c>
      <c r="AJ14" s="13" t="s">
        <v>65</v>
      </c>
      <c r="AK14" s="14" t="s">
        <v>66</v>
      </c>
      <c r="AL14" s="14" t="s">
        <v>67</v>
      </c>
      <c r="AM14" s="14" t="s">
        <v>66</v>
      </c>
      <c r="AN14" s="14" t="s">
        <v>67</v>
      </c>
      <c r="AO14" s="14" t="s">
        <v>66</v>
      </c>
      <c r="AP14" s="14" t="s">
        <v>67</v>
      </c>
      <c r="AQ14" s="14" t="s">
        <v>66</v>
      </c>
      <c r="AR14" s="14" t="s">
        <v>67</v>
      </c>
      <c r="AS14" s="14" t="s">
        <v>66</v>
      </c>
      <c r="AT14" s="14" t="s">
        <v>67</v>
      </c>
      <c r="AU14" s="14" t="s">
        <v>66</v>
      </c>
      <c r="AV14" s="14" t="s">
        <v>67</v>
      </c>
      <c r="AW14" s="14" t="s">
        <v>66</v>
      </c>
      <c r="AX14" s="14" t="s">
        <v>67</v>
      </c>
      <c r="AY14" s="365"/>
      <c r="AZ14" s="365"/>
      <c r="BA14" s="365"/>
      <c r="BB14" s="15" t="s">
        <v>68</v>
      </c>
      <c r="BC14" s="15" t="s">
        <v>69</v>
      </c>
      <c r="BD14" s="15" t="s">
        <v>70</v>
      </c>
      <c r="BE14" s="14" t="s">
        <v>40</v>
      </c>
      <c r="BF14" s="14" t="s">
        <v>41</v>
      </c>
      <c r="BG14" s="14" t="s">
        <v>40</v>
      </c>
      <c r="BH14" s="14" t="s">
        <v>41</v>
      </c>
      <c r="BI14" s="14" t="s">
        <v>40</v>
      </c>
      <c r="BJ14" s="14" t="s">
        <v>41</v>
      </c>
      <c r="BK14" s="14" t="s">
        <v>40</v>
      </c>
      <c r="BL14" s="14" t="s">
        <v>41</v>
      </c>
      <c r="BM14" s="14" t="s">
        <v>40</v>
      </c>
      <c r="BN14" s="14" t="s">
        <v>41</v>
      </c>
      <c r="BO14" s="14" t="s">
        <v>40</v>
      </c>
      <c r="BP14" s="14" t="s">
        <v>41</v>
      </c>
      <c r="BQ14" s="14" t="s">
        <v>40</v>
      </c>
      <c r="BR14" s="14" t="s">
        <v>41</v>
      </c>
      <c r="BS14" s="14" t="s">
        <v>40</v>
      </c>
      <c r="BT14" s="14" t="s">
        <v>41</v>
      </c>
      <c r="BU14" s="14" t="s">
        <v>40</v>
      </c>
      <c r="BV14" s="14" t="s">
        <v>41</v>
      </c>
      <c r="BW14" s="14" t="s">
        <v>40</v>
      </c>
      <c r="BX14" s="16" t="s">
        <v>41</v>
      </c>
    </row>
    <row r="15" spans="1:150" s="23" customFormat="1" ht="15" thickBot="1">
      <c r="A15" s="17">
        <v>1</v>
      </c>
      <c r="B15" s="18">
        <v>2</v>
      </c>
      <c r="C15" s="19">
        <v>3</v>
      </c>
      <c r="D15" s="20">
        <v>4</v>
      </c>
      <c r="E15" s="19">
        <v>5</v>
      </c>
      <c r="F15" s="20">
        <v>6</v>
      </c>
      <c r="G15" s="20">
        <v>7</v>
      </c>
      <c r="H15" s="19">
        <v>8</v>
      </c>
      <c r="I15" s="20">
        <v>9</v>
      </c>
      <c r="J15" s="20">
        <v>10</v>
      </c>
      <c r="K15" s="19">
        <v>11</v>
      </c>
      <c r="L15" s="20">
        <v>12</v>
      </c>
      <c r="M15" s="19">
        <v>13</v>
      </c>
      <c r="N15" s="20">
        <v>14</v>
      </c>
      <c r="O15" s="19">
        <v>15</v>
      </c>
      <c r="P15" s="20">
        <v>16</v>
      </c>
      <c r="Q15" s="19">
        <v>17</v>
      </c>
      <c r="R15" s="20">
        <v>18</v>
      </c>
      <c r="S15" s="19">
        <v>19</v>
      </c>
      <c r="T15" s="20">
        <v>20</v>
      </c>
      <c r="U15" s="20">
        <v>21</v>
      </c>
      <c r="V15" s="20">
        <v>22</v>
      </c>
      <c r="W15" s="20">
        <v>23</v>
      </c>
      <c r="X15" s="20">
        <v>24</v>
      </c>
      <c r="Y15" s="20">
        <v>25</v>
      </c>
      <c r="Z15" s="20">
        <v>26</v>
      </c>
      <c r="AA15" s="20">
        <v>27</v>
      </c>
      <c r="AB15" s="20">
        <v>28</v>
      </c>
      <c r="AC15" s="20">
        <v>29</v>
      </c>
      <c r="AD15" s="20">
        <v>30</v>
      </c>
      <c r="AE15" s="20">
        <v>31</v>
      </c>
      <c r="AF15" s="20">
        <v>32</v>
      </c>
      <c r="AG15" s="20">
        <v>33</v>
      </c>
      <c r="AH15" s="20">
        <v>34</v>
      </c>
      <c r="AI15" s="20">
        <v>35</v>
      </c>
      <c r="AJ15" s="20">
        <v>36</v>
      </c>
      <c r="AK15" s="20">
        <v>37</v>
      </c>
      <c r="AL15" s="20">
        <v>38</v>
      </c>
      <c r="AM15" s="19">
        <v>39</v>
      </c>
      <c r="AN15" s="20">
        <v>40</v>
      </c>
      <c r="AO15" s="19">
        <v>41</v>
      </c>
      <c r="AP15" s="20">
        <v>42</v>
      </c>
      <c r="AQ15" s="19">
        <v>43</v>
      </c>
      <c r="AR15" s="20">
        <v>44</v>
      </c>
      <c r="AS15" s="19">
        <v>45</v>
      </c>
      <c r="AT15" s="20">
        <v>46</v>
      </c>
      <c r="AU15" s="19">
        <v>47</v>
      </c>
      <c r="AV15" s="20">
        <v>48</v>
      </c>
      <c r="AW15" s="19">
        <v>49</v>
      </c>
      <c r="AX15" s="20">
        <v>50</v>
      </c>
      <c r="AY15" s="19">
        <v>51</v>
      </c>
      <c r="AZ15" s="20">
        <v>52</v>
      </c>
      <c r="BA15" s="20">
        <v>53</v>
      </c>
      <c r="BB15" s="19">
        <v>54</v>
      </c>
      <c r="BC15" s="20">
        <v>55</v>
      </c>
      <c r="BD15" s="20">
        <v>56</v>
      </c>
      <c r="BE15" s="19">
        <v>57</v>
      </c>
      <c r="BF15" s="20">
        <v>58</v>
      </c>
      <c r="BG15" s="20">
        <v>59</v>
      </c>
      <c r="BH15" s="19">
        <v>60</v>
      </c>
      <c r="BI15" s="20">
        <v>61</v>
      </c>
      <c r="BJ15" s="20">
        <v>62</v>
      </c>
      <c r="BK15" s="20">
        <v>63</v>
      </c>
      <c r="BL15" s="19">
        <v>64</v>
      </c>
      <c r="BM15" s="20">
        <v>65</v>
      </c>
      <c r="BN15" s="20">
        <v>66</v>
      </c>
      <c r="BO15" s="19">
        <v>67</v>
      </c>
      <c r="BP15" s="20">
        <v>68</v>
      </c>
      <c r="BQ15" s="20">
        <v>69</v>
      </c>
      <c r="BR15" s="19">
        <v>70</v>
      </c>
      <c r="BS15" s="20" t="s">
        <v>71</v>
      </c>
      <c r="BT15" s="20">
        <v>72</v>
      </c>
      <c r="BU15" s="19">
        <v>73</v>
      </c>
      <c r="BV15" s="20">
        <v>74</v>
      </c>
      <c r="BW15" s="141">
        <v>75</v>
      </c>
      <c r="BX15" s="142">
        <v>76</v>
      </c>
      <c r="BY15" s="22"/>
      <c r="BZ15" s="22"/>
      <c r="CA15" s="22"/>
      <c r="CB15" s="22"/>
      <c r="CC15" s="22"/>
      <c r="CD15" s="22"/>
      <c r="CE15" s="22"/>
      <c r="CF15" s="22"/>
      <c r="CG15" s="22"/>
      <c r="CH15" s="22"/>
      <c r="CI15" s="22"/>
      <c r="CJ15" s="22"/>
      <c r="CK15" s="22"/>
      <c r="CL15" s="22"/>
      <c r="CM15" s="22"/>
      <c r="CN15" s="22"/>
      <c r="CO15" s="22"/>
      <c r="CP15" s="22"/>
      <c r="CQ15" s="22"/>
      <c r="CR15" s="22"/>
      <c r="CS15" s="22"/>
      <c r="CT15" s="22"/>
      <c r="CU15" s="22"/>
      <c r="CV15" s="22"/>
      <c r="CW15" s="22"/>
      <c r="CX15" s="22"/>
      <c r="CY15" s="22"/>
      <c r="CZ15" s="22"/>
      <c r="DA15" s="22"/>
      <c r="DB15" s="22"/>
      <c r="DC15" s="22"/>
      <c r="DD15" s="22"/>
      <c r="DE15" s="22"/>
      <c r="DF15" s="22"/>
      <c r="DG15" s="22"/>
      <c r="DH15" s="22"/>
      <c r="DI15" s="22"/>
      <c r="DJ15" s="22"/>
      <c r="DK15" s="22"/>
      <c r="DL15" s="22"/>
      <c r="DM15" s="22"/>
      <c r="DN15" s="22"/>
      <c r="DO15" s="22"/>
      <c r="DP15" s="22"/>
      <c r="DQ15" s="22"/>
      <c r="DR15" s="22"/>
      <c r="DS15" s="22"/>
      <c r="DT15" s="22"/>
      <c r="DU15" s="22"/>
      <c r="DV15" s="22"/>
      <c r="DW15" s="22"/>
      <c r="DX15" s="22"/>
      <c r="DY15" s="22"/>
      <c r="DZ15" s="22"/>
      <c r="EA15" s="22"/>
      <c r="EB15" s="22"/>
      <c r="EC15" s="22"/>
      <c r="ED15" s="22"/>
      <c r="EE15" s="22"/>
      <c r="EF15" s="22"/>
      <c r="EG15" s="22"/>
      <c r="EH15" s="22"/>
      <c r="EI15" s="22"/>
      <c r="EJ15" s="22"/>
      <c r="EK15" s="22"/>
      <c r="EL15" s="22"/>
      <c r="EM15" s="22"/>
      <c r="EN15" s="22"/>
      <c r="EO15" s="22"/>
      <c r="EP15" s="22"/>
      <c r="EQ15" s="22"/>
      <c r="ER15" s="22"/>
      <c r="ES15" s="22"/>
      <c r="ET15" s="22"/>
    </row>
    <row r="16" spans="1:150" s="10" customFormat="1" ht="121.5">
      <c r="A16" s="24">
        <v>1</v>
      </c>
      <c r="B16" s="25" t="s">
        <v>74</v>
      </c>
      <c r="C16" s="25" t="s">
        <v>75</v>
      </c>
      <c r="D16" s="26" t="s">
        <v>1033</v>
      </c>
      <c r="E16" s="27" t="s">
        <v>76</v>
      </c>
      <c r="F16" s="28" t="s">
        <v>77</v>
      </c>
      <c r="G16" s="26" t="s">
        <v>78</v>
      </c>
      <c r="H16" s="29">
        <v>3588</v>
      </c>
      <c r="I16" s="29">
        <v>3055.3</v>
      </c>
      <c r="J16" s="30">
        <v>242751.1</v>
      </c>
      <c r="K16" s="30">
        <v>240699.1</v>
      </c>
      <c r="L16" s="30">
        <v>172.9</v>
      </c>
      <c r="M16" s="30">
        <v>147.6</v>
      </c>
      <c r="N16" s="30">
        <v>4312.3999999999996</v>
      </c>
      <c r="O16" s="30">
        <v>2368.6999999999998</v>
      </c>
      <c r="P16" s="30">
        <v>2003.8</v>
      </c>
      <c r="Q16" s="30">
        <v>-363.7</v>
      </c>
      <c r="R16" s="30">
        <v>245846.5</v>
      </c>
      <c r="S16" s="30">
        <v>243421.9</v>
      </c>
      <c r="T16" s="30">
        <v>2974.1</v>
      </c>
      <c r="U16" s="30">
        <v>3212.5</v>
      </c>
      <c r="V16" s="31">
        <v>13680</v>
      </c>
      <c r="W16" s="32" t="s">
        <v>79</v>
      </c>
      <c r="X16" s="31">
        <v>11780.3</v>
      </c>
      <c r="Y16" s="32">
        <v>11780.3</v>
      </c>
      <c r="Z16" s="32">
        <v>0</v>
      </c>
      <c r="AA16" s="33">
        <f t="shared" ref="AA16:AA79" si="0">AB16+AC16+AD16</f>
        <v>45</v>
      </c>
      <c r="AB16" s="29">
        <v>3</v>
      </c>
      <c r="AC16" s="29">
        <v>33</v>
      </c>
      <c r="AD16" s="29">
        <v>9</v>
      </c>
      <c r="AE16" s="29">
        <v>151.69999999999999</v>
      </c>
      <c r="AF16" s="29">
        <v>160.69999999999999</v>
      </c>
      <c r="AG16" s="29">
        <v>124.1</v>
      </c>
      <c r="AH16" s="29">
        <v>114.4</v>
      </c>
      <c r="AI16" s="29">
        <v>108.3</v>
      </c>
      <c r="AJ16" s="29">
        <v>117.6</v>
      </c>
      <c r="AK16" s="34">
        <f t="shared" ref="AK16:AL47" si="1">AM16+AO16+AQ16</f>
        <v>74760.3</v>
      </c>
      <c r="AL16" s="34">
        <f t="shared" si="1"/>
        <v>74535.820000000007</v>
      </c>
      <c r="AM16" s="30">
        <v>74760.3</v>
      </c>
      <c r="AN16" s="30">
        <v>74535.820000000007</v>
      </c>
      <c r="AO16" s="30">
        <v>0</v>
      </c>
      <c r="AP16" s="30">
        <v>0</v>
      </c>
      <c r="AQ16" s="30">
        <v>0</v>
      </c>
      <c r="AR16" s="30">
        <v>0</v>
      </c>
      <c r="AS16" s="34">
        <f>AU16+AW16</f>
        <v>77732.14</v>
      </c>
      <c r="AT16" s="34">
        <f>AV16+AX16</f>
        <v>76449.440000000002</v>
      </c>
      <c r="AU16" s="30">
        <v>77732.14</v>
      </c>
      <c r="AV16" s="30">
        <v>76449.440000000002</v>
      </c>
      <c r="AW16" s="30">
        <v>0</v>
      </c>
      <c r="AX16" s="30">
        <v>0</v>
      </c>
      <c r="AY16" s="30">
        <v>-2367.6</v>
      </c>
      <c r="AZ16" s="30">
        <v>0</v>
      </c>
      <c r="BA16" s="34">
        <f>AY16-AZ16</f>
        <v>-2367.6</v>
      </c>
      <c r="BB16" s="35">
        <v>0</v>
      </c>
      <c r="BC16" s="35">
        <v>0</v>
      </c>
      <c r="BD16" s="35">
        <v>0</v>
      </c>
      <c r="BE16" s="34">
        <f>BG16+BI16+BK16+BM16</f>
        <v>2974.1</v>
      </c>
      <c r="BF16" s="34">
        <f>BH16+BJ16+BL16+BN16</f>
        <v>3212.4</v>
      </c>
      <c r="BG16" s="30">
        <v>2972.1</v>
      </c>
      <c r="BH16" s="30">
        <v>2489.4</v>
      </c>
      <c r="BI16" s="30">
        <v>2</v>
      </c>
      <c r="BJ16" s="30">
        <v>723</v>
      </c>
      <c r="BK16" s="30">
        <v>0</v>
      </c>
      <c r="BL16" s="30">
        <v>0</v>
      </c>
      <c r="BM16" s="30">
        <v>0</v>
      </c>
      <c r="BN16" s="30">
        <v>0</v>
      </c>
      <c r="BO16" s="34">
        <f>BQ16+BS16+BU16</f>
        <v>201.8</v>
      </c>
      <c r="BP16" s="34">
        <f>BR16+BT16+BV16</f>
        <v>3.4</v>
      </c>
      <c r="BQ16" s="30">
        <v>3.4</v>
      </c>
      <c r="BR16" s="30">
        <v>3.4</v>
      </c>
      <c r="BS16" s="30">
        <v>198.4</v>
      </c>
      <c r="BT16" s="30">
        <v>0</v>
      </c>
      <c r="BU16" s="30">
        <v>0</v>
      </c>
      <c r="BV16" s="30">
        <v>0</v>
      </c>
      <c r="BW16" s="30">
        <v>4110.6000000000004</v>
      </c>
      <c r="BX16" s="36">
        <v>2196.98000000002</v>
      </c>
    </row>
    <row r="17" spans="1:76" s="10" customFormat="1" ht="54">
      <c r="A17" s="37">
        <v>2</v>
      </c>
      <c r="B17" s="38" t="s">
        <v>80</v>
      </c>
      <c r="C17" s="38" t="s">
        <v>81</v>
      </c>
      <c r="D17" s="39" t="s">
        <v>1034</v>
      </c>
      <c r="E17" s="40" t="s">
        <v>82</v>
      </c>
      <c r="F17" s="40" t="s">
        <v>82</v>
      </c>
      <c r="G17" s="39" t="s">
        <v>78</v>
      </c>
      <c r="H17" s="41">
        <v>17590.2</v>
      </c>
      <c r="I17" s="41">
        <v>13645.5</v>
      </c>
      <c r="J17" s="42">
        <v>982775.9</v>
      </c>
      <c r="K17" s="42">
        <v>974348.6</v>
      </c>
      <c r="L17" s="42">
        <v>151.80000000000001</v>
      </c>
      <c r="M17" s="42">
        <v>151.80000000000001</v>
      </c>
      <c r="N17" s="42">
        <v>2754.2</v>
      </c>
      <c r="O17" s="42">
        <v>1604.6</v>
      </c>
      <c r="P17" s="42">
        <v>18349.7</v>
      </c>
      <c r="Q17" s="42">
        <v>13775.4</v>
      </c>
      <c r="R17" s="42">
        <v>983517.1</v>
      </c>
      <c r="S17" s="42">
        <v>974768</v>
      </c>
      <c r="T17" s="42">
        <v>1405.3</v>
      </c>
      <c r="U17" s="42">
        <v>1207.0999999999999</v>
      </c>
      <c r="V17" s="43">
        <v>12526.5</v>
      </c>
      <c r="W17" s="44" t="s">
        <v>79</v>
      </c>
      <c r="X17" s="43">
        <v>5215.7</v>
      </c>
      <c r="Y17" s="44">
        <v>5215.7</v>
      </c>
      <c r="Z17" s="45">
        <v>141.80000000000001</v>
      </c>
      <c r="AA17" s="46">
        <f t="shared" si="0"/>
        <v>60</v>
      </c>
      <c r="AB17" s="41">
        <v>3</v>
      </c>
      <c r="AC17" s="41">
        <v>44</v>
      </c>
      <c r="AD17" s="41">
        <v>13</v>
      </c>
      <c r="AE17" s="41">
        <v>236.9</v>
      </c>
      <c r="AF17" s="41">
        <v>236.9</v>
      </c>
      <c r="AG17" s="41">
        <v>101.2</v>
      </c>
      <c r="AH17" s="41">
        <v>101.2</v>
      </c>
      <c r="AI17" s="41">
        <v>117.2</v>
      </c>
      <c r="AJ17" s="41">
        <v>117.2</v>
      </c>
      <c r="AK17" s="47">
        <f t="shared" si="1"/>
        <v>89010.5</v>
      </c>
      <c r="AL17" s="47">
        <f t="shared" si="1"/>
        <v>89154.5</v>
      </c>
      <c r="AM17" s="42">
        <v>89010.5</v>
      </c>
      <c r="AN17" s="42">
        <v>89154.5</v>
      </c>
      <c r="AO17" s="42">
        <v>0</v>
      </c>
      <c r="AP17" s="42">
        <v>0</v>
      </c>
      <c r="AQ17" s="42">
        <v>0</v>
      </c>
      <c r="AR17" s="42">
        <v>0</v>
      </c>
      <c r="AS17" s="47">
        <f t="shared" ref="AS17:AT80" si="2">AU17+AW17</f>
        <v>96751.209999999992</v>
      </c>
      <c r="AT17" s="47">
        <f t="shared" si="2"/>
        <v>90303.679999999993</v>
      </c>
      <c r="AU17" s="42">
        <v>95711.209999999992</v>
      </c>
      <c r="AV17" s="42">
        <v>89848.68</v>
      </c>
      <c r="AW17" s="42">
        <v>1040</v>
      </c>
      <c r="AX17" s="42">
        <v>455</v>
      </c>
      <c r="AY17" s="42">
        <v>-4574.3</v>
      </c>
      <c r="AZ17" s="42">
        <v>0</v>
      </c>
      <c r="BA17" s="47">
        <f t="shared" ref="BA17:BA80" si="3">AY17-AZ17</f>
        <v>-4574.3</v>
      </c>
      <c r="BB17" s="48">
        <v>0</v>
      </c>
      <c r="BC17" s="48">
        <v>0</v>
      </c>
      <c r="BD17" s="48">
        <v>0</v>
      </c>
      <c r="BE17" s="47">
        <f t="shared" ref="BE17:BF80" si="4">BG17+BI17+BK17+BM17</f>
        <v>1405.3000000000002</v>
      </c>
      <c r="BF17" s="47">
        <f t="shared" si="4"/>
        <v>1207.0999999999999</v>
      </c>
      <c r="BG17" s="42">
        <v>1402.4</v>
      </c>
      <c r="BH17" s="42">
        <v>1207.0999999999999</v>
      </c>
      <c r="BI17" s="42">
        <v>2.9</v>
      </c>
      <c r="BJ17" s="42">
        <v>0</v>
      </c>
      <c r="BK17" s="42">
        <v>0</v>
      </c>
      <c r="BL17" s="42">
        <v>0</v>
      </c>
      <c r="BM17" s="42">
        <v>0</v>
      </c>
      <c r="BN17" s="42">
        <v>0</v>
      </c>
      <c r="BO17" s="47">
        <f t="shared" ref="BO17:BP80" si="5">BQ17+BS17+BU17</f>
        <v>3</v>
      </c>
      <c r="BP17" s="47">
        <f t="shared" si="5"/>
        <v>2.6</v>
      </c>
      <c r="BQ17" s="42">
        <v>0</v>
      </c>
      <c r="BR17" s="42">
        <v>0</v>
      </c>
      <c r="BS17" s="42">
        <v>3</v>
      </c>
      <c r="BT17" s="42">
        <v>2.6</v>
      </c>
      <c r="BU17" s="42">
        <v>0</v>
      </c>
      <c r="BV17" s="42">
        <v>0</v>
      </c>
      <c r="BW17" s="42">
        <v>2751.2</v>
      </c>
      <c r="BX17" s="49">
        <v>1602.0099999999961</v>
      </c>
    </row>
    <row r="18" spans="1:76" s="10" customFormat="1" ht="54">
      <c r="A18" s="37">
        <v>3</v>
      </c>
      <c r="B18" s="38" t="s">
        <v>84</v>
      </c>
      <c r="C18" s="38" t="s">
        <v>85</v>
      </c>
      <c r="D18" s="39" t="s">
        <v>153</v>
      </c>
      <c r="E18" s="40" t="s">
        <v>82</v>
      </c>
      <c r="F18" s="40" t="s">
        <v>82</v>
      </c>
      <c r="G18" s="39" t="s">
        <v>79</v>
      </c>
      <c r="H18" s="41">
        <v>11056.5</v>
      </c>
      <c r="I18" s="41">
        <v>7708.2</v>
      </c>
      <c r="J18" s="42">
        <v>794953.9</v>
      </c>
      <c r="K18" s="42">
        <v>787481.5</v>
      </c>
      <c r="L18" s="42">
        <v>184.9</v>
      </c>
      <c r="M18" s="42">
        <v>159.69999999999999</v>
      </c>
      <c r="N18" s="42">
        <v>3602.4</v>
      </c>
      <c r="O18" s="42">
        <v>2510</v>
      </c>
      <c r="P18" s="42">
        <v>7538</v>
      </c>
      <c r="Q18" s="42">
        <v>4934.7</v>
      </c>
      <c r="R18" s="42">
        <v>800711.4</v>
      </c>
      <c r="S18" s="42">
        <v>791633.7</v>
      </c>
      <c r="T18" s="42">
        <v>1548.3</v>
      </c>
      <c r="U18" s="42">
        <v>1291</v>
      </c>
      <c r="V18" s="43">
        <v>10801.5</v>
      </c>
      <c r="W18" s="44" t="s">
        <v>79</v>
      </c>
      <c r="X18" s="43">
        <v>6769.7</v>
      </c>
      <c r="Y18" s="44">
        <v>6770</v>
      </c>
      <c r="Z18" s="45"/>
      <c r="AA18" s="46">
        <f t="shared" si="0"/>
        <v>37</v>
      </c>
      <c r="AB18" s="41">
        <v>3</v>
      </c>
      <c r="AC18" s="41">
        <v>26</v>
      </c>
      <c r="AD18" s="41">
        <v>8</v>
      </c>
      <c r="AE18" s="41">
        <v>148.19999999999999</v>
      </c>
      <c r="AF18" s="41">
        <v>154.9</v>
      </c>
      <c r="AG18" s="41">
        <v>77.099999999999994</v>
      </c>
      <c r="AH18" s="41">
        <v>74</v>
      </c>
      <c r="AI18" s="41">
        <v>111.9</v>
      </c>
      <c r="AJ18" s="41">
        <v>131.9</v>
      </c>
      <c r="AK18" s="47">
        <f t="shared" si="1"/>
        <v>49184.1</v>
      </c>
      <c r="AL18" s="47">
        <f t="shared" si="1"/>
        <v>49184.1</v>
      </c>
      <c r="AM18" s="42">
        <v>49184.1</v>
      </c>
      <c r="AN18" s="42">
        <v>49184.1</v>
      </c>
      <c r="AO18" s="42">
        <v>0</v>
      </c>
      <c r="AP18" s="42">
        <v>0</v>
      </c>
      <c r="AQ18" s="42">
        <v>0</v>
      </c>
      <c r="AR18" s="42">
        <v>0</v>
      </c>
      <c r="AS18" s="47">
        <f t="shared" si="2"/>
        <v>53638.29</v>
      </c>
      <c r="AT18" s="47">
        <f t="shared" si="2"/>
        <v>50456.59</v>
      </c>
      <c r="AU18" s="42">
        <v>53155.29</v>
      </c>
      <c r="AV18" s="42">
        <v>50456.59</v>
      </c>
      <c r="AW18" s="42">
        <v>483</v>
      </c>
      <c r="AX18" s="42">
        <v>0</v>
      </c>
      <c r="AY18" s="42">
        <v>-2603.2999999999956</v>
      </c>
      <c r="AZ18" s="42">
        <v>0</v>
      </c>
      <c r="BA18" s="47">
        <f t="shared" si="3"/>
        <v>-2603.2999999999956</v>
      </c>
      <c r="BB18" s="48">
        <v>0</v>
      </c>
      <c r="BC18" s="48">
        <v>0</v>
      </c>
      <c r="BD18" s="48">
        <v>0</v>
      </c>
      <c r="BE18" s="47">
        <f t="shared" si="4"/>
        <v>1548.3</v>
      </c>
      <c r="BF18" s="47">
        <f t="shared" si="4"/>
        <v>1291</v>
      </c>
      <c r="BG18" s="42">
        <v>1548.3</v>
      </c>
      <c r="BH18" s="42">
        <v>1291</v>
      </c>
      <c r="BI18" s="42">
        <v>0</v>
      </c>
      <c r="BJ18" s="42">
        <v>0</v>
      </c>
      <c r="BK18" s="42">
        <v>0</v>
      </c>
      <c r="BL18" s="42">
        <v>0</v>
      </c>
      <c r="BM18" s="42">
        <v>0</v>
      </c>
      <c r="BN18" s="42">
        <v>0</v>
      </c>
      <c r="BO18" s="47">
        <f t="shared" si="5"/>
        <v>0</v>
      </c>
      <c r="BP18" s="47">
        <f t="shared" si="5"/>
        <v>49.4</v>
      </c>
      <c r="BQ18" s="42">
        <v>0</v>
      </c>
      <c r="BR18" s="42">
        <v>0.1</v>
      </c>
      <c r="BS18" s="42">
        <v>0</v>
      </c>
      <c r="BT18" s="42">
        <v>0</v>
      </c>
      <c r="BU18" s="42">
        <v>0</v>
      </c>
      <c r="BV18" s="42">
        <v>49.3</v>
      </c>
      <c r="BW18" s="42">
        <v>3431.7</v>
      </c>
      <c r="BX18" s="49">
        <v>2159.210000000005</v>
      </c>
    </row>
    <row r="19" spans="1:76" s="10" customFormat="1" ht="67.5">
      <c r="A19" s="37">
        <v>4</v>
      </c>
      <c r="B19" s="38" t="s">
        <v>86</v>
      </c>
      <c r="C19" s="38" t="s">
        <v>87</v>
      </c>
      <c r="D19" s="39" t="s">
        <v>1035</v>
      </c>
      <c r="E19" s="40" t="s">
        <v>82</v>
      </c>
      <c r="F19" s="40" t="s">
        <v>82</v>
      </c>
      <c r="G19" s="39" t="s">
        <v>79</v>
      </c>
      <c r="H19" s="41">
        <v>7906.2</v>
      </c>
      <c r="I19" s="41">
        <v>8496.6</v>
      </c>
      <c r="J19" s="42">
        <v>937716.6</v>
      </c>
      <c r="K19" s="42">
        <v>927050.7</v>
      </c>
      <c r="L19" s="42">
        <v>151.80000000000001</v>
      </c>
      <c r="M19" s="42">
        <v>126.5</v>
      </c>
      <c r="N19" s="42">
        <v>17269.8</v>
      </c>
      <c r="O19" s="42">
        <v>16661.599999999999</v>
      </c>
      <c r="P19" s="42">
        <v>33707.599999999999</v>
      </c>
      <c r="Q19" s="42">
        <v>25227.8</v>
      </c>
      <c r="R19" s="42">
        <v>921706.5</v>
      </c>
      <c r="S19" s="42">
        <v>919470.1</v>
      </c>
      <c r="T19" s="42">
        <v>7630.3</v>
      </c>
      <c r="U19" s="42">
        <v>7637.5</v>
      </c>
      <c r="V19" s="43">
        <v>15270</v>
      </c>
      <c r="W19" s="44" t="s">
        <v>79</v>
      </c>
      <c r="X19" s="43">
        <v>5316.54</v>
      </c>
      <c r="Y19" s="44">
        <v>5316.1</v>
      </c>
      <c r="Z19" s="45"/>
      <c r="AA19" s="46">
        <f t="shared" si="0"/>
        <v>83</v>
      </c>
      <c r="AB19" s="41">
        <v>5</v>
      </c>
      <c r="AC19" s="41">
        <v>51</v>
      </c>
      <c r="AD19" s="41">
        <v>27</v>
      </c>
      <c r="AE19" s="41">
        <v>201.5</v>
      </c>
      <c r="AF19" s="41">
        <v>201.5</v>
      </c>
      <c r="AG19" s="41">
        <v>121.7</v>
      </c>
      <c r="AH19" s="41">
        <v>121.7</v>
      </c>
      <c r="AI19" s="41">
        <v>107.1</v>
      </c>
      <c r="AJ19" s="41">
        <v>107.1</v>
      </c>
      <c r="AK19" s="47">
        <f t="shared" si="1"/>
        <v>144815.5</v>
      </c>
      <c r="AL19" s="47">
        <f t="shared" si="1"/>
        <v>144839.73000000001</v>
      </c>
      <c r="AM19" s="42">
        <v>144815.5</v>
      </c>
      <c r="AN19" s="42">
        <v>144839.73000000001</v>
      </c>
      <c r="AO19" s="42">
        <v>0</v>
      </c>
      <c r="AP19" s="42">
        <v>0</v>
      </c>
      <c r="AQ19" s="42">
        <v>0</v>
      </c>
      <c r="AR19" s="42">
        <v>0</v>
      </c>
      <c r="AS19" s="47">
        <f t="shared" si="2"/>
        <v>163555.27000000002</v>
      </c>
      <c r="AT19" s="47">
        <f t="shared" si="2"/>
        <v>145411.19999999998</v>
      </c>
      <c r="AU19" s="42">
        <v>158695.27000000002</v>
      </c>
      <c r="AV19" s="42">
        <v>142584.34999999998</v>
      </c>
      <c r="AW19" s="42">
        <v>4860</v>
      </c>
      <c r="AX19" s="42">
        <v>2826.85</v>
      </c>
      <c r="AY19" s="42">
        <v>6606.2</v>
      </c>
      <c r="AZ19" s="42">
        <v>0</v>
      </c>
      <c r="BA19" s="47">
        <f t="shared" si="3"/>
        <v>6606.2</v>
      </c>
      <c r="BB19" s="48">
        <v>990.9</v>
      </c>
      <c r="BC19" s="48">
        <v>2312.1999999999998</v>
      </c>
      <c r="BD19" s="48">
        <v>3303.1</v>
      </c>
      <c r="BE19" s="47">
        <f t="shared" si="4"/>
        <v>7630.3</v>
      </c>
      <c r="BF19" s="47">
        <f t="shared" si="4"/>
        <v>7637.5</v>
      </c>
      <c r="BG19" s="42">
        <v>7630.3</v>
      </c>
      <c r="BH19" s="42">
        <v>7637.5</v>
      </c>
      <c r="BI19" s="42">
        <v>0</v>
      </c>
      <c r="BJ19" s="42">
        <v>0</v>
      </c>
      <c r="BK19" s="42">
        <v>0</v>
      </c>
      <c r="BL19" s="42">
        <v>0</v>
      </c>
      <c r="BM19" s="42">
        <v>0</v>
      </c>
      <c r="BN19" s="42">
        <v>0</v>
      </c>
      <c r="BO19" s="47">
        <f t="shared" si="5"/>
        <v>36.699999999999996</v>
      </c>
      <c r="BP19" s="47">
        <f t="shared" si="5"/>
        <v>0</v>
      </c>
      <c r="BQ19" s="42">
        <v>36.4</v>
      </c>
      <c r="BR19" s="42">
        <v>0</v>
      </c>
      <c r="BS19" s="42">
        <v>0.3</v>
      </c>
      <c r="BT19" s="42">
        <v>0</v>
      </c>
      <c r="BU19" s="42">
        <v>0</v>
      </c>
      <c r="BV19" s="42">
        <v>0</v>
      </c>
      <c r="BW19" s="42">
        <v>17203.099999999999</v>
      </c>
      <c r="BX19" s="49">
        <v>16631.630000000023</v>
      </c>
    </row>
    <row r="20" spans="1:76" s="10" customFormat="1" ht="54">
      <c r="A20" s="37">
        <v>5</v>
      </c>
      <c r="B20" s="38" t="s">
        <v>88</v>
      </c>
      <c r="C20" s="38" t="s">
        <v>89</v>
      </c>
      <c r="D20" s="39" t="s">
        <v>1036</v>
      </c>
      <c r="E20" s="40" t="s">
        <v>82</v>
      </c>
      <c r="F20" s="40" t="s">
        <v>82</v>
      </c>
      <c r="G20" s="39" t="s">
        <v>79</v>
      </c>
      <c r="H20" s="41">
        <v>11752.7</v>
      </c>
      <c r="I20" s="41">
        <v>9051.4</v>
      </c>
      <c r="J20" s="42">
        <v>740097.9</v>
      </c>
      <c r="K20" s="42">
        <v>734385.2</v>
      </c>
      <c r="L20" s="42">
        <v>184.9</v>
      </c>
      <c r="M20" s="42">
        <v>159.69999999999999</v>
      </c>
      <c r="N20" s="42">
        <v>5865.2</v>
      </c>
      <c r="O20" s="42">
        <v>7626.2</v>
      </c>
      <c r="P20" s="42">
        <v>9963.9</v>
      </c>
      <c r="Q20" s="42">
        <v>9963.9</v>
      </c>
      <c r="R20" s="42">
        <v>747359</v>
      </c>
      <c r="S20" s="42">
        <v>740368.4</v>
      </c>
      <c r="T20" s="42">
        <v>577.79999999999995</v>
      </c>
      <c r="U20" s="42">
        <v>890.2</v>
      </c>
      <c r="V20" s="43">
        <v>19553</v>
      </c>
      <c r="W20" s="44" t="s">
        <v>79</v>
      </c>
      <c r="X20" s="43">
        <v>5429</v>
      </c>
      <c r="Y20" s="44">
        <v>5429</v>
      </c>
      <c r="Z20" s="45"/>
      <c r="AA20" s="46">
        <f t="shared" si="0"/>
        <v>38</v>
      </c>
      <c r="AB20" s="41">
        <v>3</v>
      </c>
      <c r="AC20" s="41">
        <v>27</v>
      </c>
      <c r="AD20" s="41">
        <v>8</v>
      </c>
      <c r="AE20" s="41">
        <v>142.5</v>
      </c>
      <c r="AF20" s="41">
        <v>162.6</v>
      </c>
      <c r="AG20" s="41">
        <v>83.8</v>
      </c>
      <c r="AH20" s="41">
        <v>87.9</v>
      </c>
      <c r="AI20" s="41">
        <v>127.3</v>
      </c>
      <c r="AJ20" s="41">
        <v>139.6</v>
      </c>
      <c r="AK20" s="47">
        <f t="shared" si="1"/>
        <v>52846</v>
      </c>
      <c r="AL20" s="47">
        <f t="shared" si="1"/>
        <v>52846</v>
      </c>
      <c r="AM20" s="42">
        <v>52846</v>
      </c>
      <c r="AN20" s="42">
        <v>52846</v>
      </c>
      <c r="AO20" s="42">
        <v>0</v>
      </c>
      <c r="AP20" s="42">
        <v>0</v>
      </c>
      <c r="AQ20" s="42">
        <v>0</v>
      </c>
      <c r="AR20" s="42">
        <v>0</v>
      </c>
      <c r="AS20" s="47">
        <f t="shared" si="2"/>
        <v>60530.38</v>
      </c>
      <c r="AT20" s="47">
        <f t="shared" si="2"/>
        <v>51185.590000000004</v>
      </c>
      <c r="AU20" s="42">
        <v>60530.38</v>
      </c>
      <c r="AV20" s="42">
        <v>51185.590000000004</v>
      </c>
      <c r="AW20" s="42">
        <v>0</v>
      </c>
      <c r="AX20" s="42">
        <v>0</v>
      </c>
      <c r="AY20" s="42">
        <v>0</v>
      </c>
      <c r="AZ20" s="42">
        <v>0</v>
      </c>
      <c r="BA20" s="47">
        <f t="shared" si="3"/>
        <v>0</v>
      </c>
      <c r="BB20" s="48">
        <v>0</v>
      </c>
      <c r="BC20" s="48">
        <v>0</v>
      </c>
      <c r="BD20" s="48">
        <v>0</v>
      </c>
      <c r="BE20" s="47">
        <f t="shared" si="4"/>
        <v>577.79999999999995</v>
      </c>
      <c r="BF20" s="47">
        <f t="shared" si="4"/>
        <v>890.2</v>
      </c>
      <c r="BG20" s="42">
        <v>577.79999999999995</v>
      </c>
      <c r="BH20" s="42">
        <v>307.2</v>
      </c>
      <c r="BI20" s="42">
        <v>0</v>
      </c>
      <c r="BJ20" s="42">
        <v>583</v>
      </c>
      <c r="BK20" s="42">
        <v>0</v>
      </c>
      <c r="BL20" s="42">
        <v>0</v>
      </c>
      <c r="BM20" s="42">
        <v>0</v>
      </c>
      <c r="BN20" s="42">
        <v>0</v>
      </c>
      <c r="BO20" s="47">
        <f t="shared" si="5"/>
        <v>0.1</v>
      </c>
      <c r="BP20" s="47">
        <f t="shared" si="5"/>
        <v>48.2</v>
      </c>
      <c r="BQ20" s="42">
        <v>0.1</v>
      </c>
      <c r="BR20" s="42">
        <v>0.1</v>
      </c>
      <c r="BS20" s="42">
        <v>0</v>
      </c>
      <c r="BT20" s="42">
        <v>48.1</v>
      </c>
      <c r="BU20" s="42">
        <v>0</v>
      </c>
      <c r="BV20" s="42">
        <v>0</v>
      </c>
      <c r="BW20" s="42">
        <v>5673.3</v>
      </c>
      <c r="BX20" s="49">
        <v>7333.7099999999964</v>
      </c>
    </row>
    <row r="21" spans="1:76" s="10" customFormat="1" ht="54">
      <c r="A21" s="37">
        <v>6</v>
      </c>
      <c r="B21" s="38" t="s">
        <v>90</v>
      </c>
      <c r="C21" s="38" t="s">
        <v>91</v>
      </c>
      <c r="D21" s="39" t="s">
        <v>92</v>
      </c>
      <c r="E21" s="40" t="s">
        <v>82</v>
      </c>
      <c r="F21" s="40" t="s">
        <v>82</v>
      </c>
      <c r="G21" s="39" t="s">
        <v>79</v>
      </c>
      <c r="H21" s="41">
        <v>6100.8</v>
      </c>
      <c r="I21" s="41">
        <v>4689.2</v>
      </c>
      <c r="J21" s="42">
        <v>563202.9</v>
      </c>
      <c r="K21" s="42">
        <v>556023.9</v>
      </c>
      <c r="L21" s="42">
        <v>177.9</v>
      </c>
      <c r="M21" s="42">
        <v>151.80000000000001</v>
      </c>
      <c r="N21" s="42">
        <v>14063.6</v>
      </c>
      <c r="O21" s="42">
        <v>18021.8</v>
      </c>
      <c r="P21" s="42">
        <v>16841.7</v>
      </c>
      <c r="Q21" s="42">
        <v>16841.7</v>
      </c>
      <c r="R21" s="42">
        <v>565294.80000000005</v>
      </c>
      <c r="S21" s="42">
        <v>557446.80000000005</v>
      </c>
      <c r="T21" s="42">
        <v>1407.9</v>
      </c>
      <c r="U21" s="42">
        <v>4599</v>
      </c>
      <c r="V21" s="43">
        <v>8022</v>
      </c>
      <c r="W21" s="44" t="s">
        <v>79</v>
      </c>
      <c r="X21" s="43">
        <v>6280.8</v>
      </c>
      <c r="Y21" s="44">
        <v>6280.8</v>
      </c>
      <c r="Z21" s="45"/>
      <c r="AA21" s="46">
        <f t="shared" si="0"/>
        <v>66</v>
      </c>
      <c r="AB21" s="41">
        <v>4</v>
      </c>
      <c r="AC21" s="41">
        <v>18</v>
      </c>
      <c r="AD21" s="41">
        <v>44</v>
      </c>
      <c r="AE21" s="41">
        <v>178.6</v>
      </c>
      <c r="AF21" s="41">
        <v>178.6</v>
      </c>
      <c r="AG21" s="41">
        <v>299.60000000000002</v>
      </c>
      <c r="AH21" s="41">
        <v>299.60000000000002</v>
      </c>
      <c r="AI21" s="41">
        <v>57.1</v>
      </c>
      <c r="AJ21" s="41">
        <v>57.1</v>
      </c>
      <c r="AK21" s="47">
        <f t="shared" si="1"/>
        <v>113921.60000000001</v>
      </c>
      <c r="AL21" s="47">
        <f t="shared" si="1"/>
        <v>113939.1</v>
      </c>
      <c r="AM21" s="42">
        <v>113921.60000000001</v>
      </c>
      <c r="AN21" s="42">
        <v>113939.1</v>
      </c>
      <c r="AO21" s="42">
        <v>0</v>
      </c>
      <c r="AP21" s="42">
        <v>0</v>
      </c>
      <c r="AQ21" s="42">
        <v>0</v>
      </c>
      <c r="AR21" s="42">
        <v>0</v>
      </c>
      <c r="AS21" s="47">
        <f t="shared" si="2"/>
        <v>139568.53</v>
      </c>
      <c r="AT21" s="47">
        <f t="shared" si="2"/>
        <v>110010.49</v>
      </c>
      <c r="AU21" s="42">
        <v>139568.53</v>
      </c>
      <c r="AV21" s="42">
        <v>110010.49</v>
      </c>
      <c r="AW21" s="42">
        <v>0</v>
      </c>
      <c r="AX21" s="42">
        <v>0</v>
      </c>
      <c r="AY21" s="42">
        <v>0</v>
      </c>
      <c r="AZ21" s="42">
        <v>0</v>
      </c>
      <c r="BA21" s="47">
        <f t="shared" si="3"/>
        <v>0</v>
      </c>
      <c r="BB21" s="48">
        <v>0</v>
      </c>
      <c r="BC21" s="48">
        <v>0</v>
      </c>
      <c r="BD21" s="48">
        <v>0</v>
      </c>
      <c r="BE21" s="47">
        <f t="shared" si="4"/>
        <v>1407.9</v>
      </c>
      <c r="BF21" s="47">
        <f t="shared" si="4"/>
        <v>4599</v>
      </c>
      <c r="BG21" s="42">
        <v>1391.7</v>
      </c>
      <c r="BH21" s="42">
        <v>1007.7</v>
      </c>
      <c r="BI21" s="42">
        <v>16.2</v>
      </c>
      <c r="BJ21" s="42">
        <v>3591.3</v>
      </c>
      <c r="BK21" s="42">
        <v>0</v>
      </c>
      <c r="BL21" s="42">
        <v>0</v>
      </c>
      <c r="BM21" s="42">
        <v>0</v>
      </c>
      <c r="BN21" s="42">
        <v>0</v>
      </c>
      <c r="BO21" s="47">
        <f t="shared" si="5"/>
        <v>2</v>
      </c>
      <c r="BP21" s="47">
        <f t="shared" si="5"/>
        <v>18.8</v>
      </c>
      <c r="BQ21" s="42">
        <v>0</v>
      </c>
      <c r="BR21" s="42">
        <v>0</v>
      </c>
      <c r="BS21" s="42">
        <v>2</v>
      </c>
      <c r="BT21" s="42">
        <v>18.8</v>
      </c>
      <c r="BU21" s="42">
        <v>0</v>
      </c>
      <c r="BV21" s="42">
        <v>0</v>
      </c>
      <c r="BW21" s="42">
        <v>14061.6</v>
      </c>
      <c r="BX21" s="49">
        <v>17990.209999999992</v>
      </c>
    </row>
    <row r="22" spans="1:76" s="10" customFormat="1" ht="54">
      <c r="A22" s="37">
        <v>7</v>
      </c>
      <c r="B22" s="38" t="s">
        <v>93</v>
      </c>
      <c r="C22" s="38" t="s">
        <v>94</v>
      </c>
      <c r="D22" s="39" t="s">
        <v>95</v>
      </c>
      <c r="E22" s="40" t="s">
        <v>82</v>
      </c>
      <c r="F22" s="40" t="s">
        <v>82</v>
      </c>
      <c r="G22" s="39" t="s">
        <v>79</v>
      </c>
      <c r="H22" s="41">
        <v>17932.5</v>
      </c>
      <c r="I22" s="41">
        <v>13553.9</v>
      </c>
      <c r="J22" s="42">
        <v>502967.6</v>
      </c>
      <c r="K22" s="42">
        <v>498262.9</v>
      </c>
      <c r="L22" s="42">
        <v>250.5</v>
      </c>
      <c r="M22" s="42">
        <v>200.5</v>
      </c>
      <c r="N22" s="42">
        <v>2605.1</v>
      </c>
      <c r="O22" s="42">
        <v>3473.8</v>
      </c>
      <c r="P22" s="42">
        <v>13955.6</v>
      </c>
      <c r="Q22" s="42">
        <v>12816.2</v>
      </c>
      <c r="R22" s="42">
        <v>509114.9</v>
      </c>
      <c r="S22" s="42">
        <v>501130.8</v>
      </c>
      <c r="T22" s="42">
        <v>685.2</v>
      </c>
      <c r="U22" s="42">
        <v>1544.1</v>
      </c>
      <c r="V22" s="43">
        <v>7543.3</v>
      </c>
      <c r="W22" s="44" t="s">
        <v>79</v>
      </c>
      <c r="X22" s="43">
        <v>5071.2</v>
      </c>
      <c r="Y22" s="44">
        <v>5017.2</v>
      </c>
      <c r="Z22" s="45">
        <v>54</v>
      </c>
      <c r="AA22" s="46">
        <f t="shared" si="0"/>
        <v>43</v>
      </c>
      <c r="AB22" s="41">
        <v>3</v>
      </c>
      <c r="AC22" s="41">
        <v>26</v>
      </c>
      <c r="AD22" s="41">
        <v>14</v>
      </c>
      <c r="AE22" s="41">
        <v>152.5</v>
      </c>
      <c r="AF22" s="41">
        <v>170.1</v>
      </c>
      <c r="AG22" s="41">
        <v>104.7</v>
      </c>
      <c r="AH22" s="41">
        <v>120.3</v>
      </c>
      <c r="AI22" s="41">
        <v>88.9</v>
      </c>
      <c r="AJ22" s="41">
        <v>96.9</v>
      </c>
      <c r="AK22" s="47">
        <f t="shared" si="1"/>
        <v>51751.8</v>
      </c>
      <c r="AL22" s="47">
        <f t="shared" si="1"/>
        <v>51751.8</v>
      </c>
      <c r="AM22" s="42">
        <v>51751.8</v>
      </c>
      <c r="AN22" s="42">
        <v>51751.8</v>
      </c>
      <c r="AO22" s="42">
        <v>0</v>
      </c>
      <c r="AP22" s="42">
        <v>0</v>
      </c>
      <c r="AQ22" s="42">
        <v>0</v>
      </c>
      <c r="AR22" s="42">
        <v>0</v>
      </c>
      <c r="AS22" s="47">
        <f t="shared" si="2"/>
        <v>52940.5</v>
      </c>
      <c r="AT22" s="47">
        <f t="shared" si="2"/>
        <v>50927.77</v>
      </c>
      <c r="AU22" s="42">
        <v>52940.5</v>
      </c>
      <c r="AV22" s="42">
        <v>50927.77</v>
      </c>
      <c r="AW22" s="42">
        <v>0</v>
      </c>
      <c r="AX22" s="42">
        <v>0</v>
      </c>
      <c r="AY22" s="42">
        <v>-1139.4000000000001</v>
      </c>
      <c r="AZ22" s="42">
        <v>0</v>
      </c>
      <c r="BA22" s="47">
        <f t="shared" si="3"/>
        <v>-1139.4000000000001</v>
      </c>
      <c r="BB22" s="48">
        <v>0</v>
      </c>
      <c r="BC22" s="48">
        <v>0</v>
      </c>
      <c r="BD22" s="48">
        <v>0</v>
      </c>
      <c r="BE22" s="47">
        <f t="shared" si="4"/>
        <v>685.2</v>
      </c>
      <c r="BF22" s="47">
        <f t="shared" si="4"/>
        <v>1544</v>
      </c>
      <c r="BG22" s="42">
        <v>685.2</v>
      </c>
      <c r="BH22" s="42">
        <v>1544</v>
      </c>
      <c r="BI22" s="42">
        <v>0</v>
      </c>
      <c r="BJ22" s="42">
        <v>0</v>
      </c>
      <c r="BK22" s="42">
        <v>0</v>
      </c>
      <c r="BL22" s="42">
        <v>0</v>
      </c>
      <c r="BM22" s="42">
        <v>0</v>
      </c>
      <c r="BN22" s="42">
        <v>0</v>
      </c>
      <c r="BO22" s="47">
        <f t="shared" si="5"/>
        <v>10.4</v>
      </c>
      <c r="BP22" s="47">
        <f t="shared" si="5"/>
        <v>55</v>
      </c>
      <c r="BQ22" s="42">
        <v>10.4</v>
      </c>
      <c r="BR22" s="42">
        <v>55</v>
      </c>
      <c r="BS22" s="42">
        <v>0</v>
      </c>
      <c r="BT22" s="42">
        <v>0</v>
      </c>
      <c r="BU22" s="42">
        <v>0</v>
      </c>
      <c r="BV22" s="42">
        <v>0</v>
      </c>
      <c r="BW22" s="42">
        <v>2594.6999999999998</v>
      </c>
      <c r="BX22" s="49">
        <v>3418.7300000000032</v>
      </c>
    </row>
    <row r="23" spans="1:76" s="10" customFormat="1" ht="54">
      <c r="A23" s="37">
        <v>8</v>
      </c>
      <c r="B23" s="38" t="s">
        <v>96</v>
      </c>
      <c r="C23" s="38" t="s">
        <v>97</v>
      </c>
      <c r="D23" s="39" t="s">
        <v>98</v>
      </c>
      <c r="E23" s="40" t="s">
        <v>82</v>
      </c>
      <c r="F23" s="40" t="s">
        <v>82</v>
      </c>
      <c r="G23" s="39" t="s">
        <v>83</v>
      </c>
      <c r="H23" s="41">
        <v>12859.9</v>
      </c>
      <c r="I23" s="41">
        <v>11991.7</v>
      </c>
      <c r="J23" s="42">
        <v>1167235.2</v>
      </c>
      <c r="K23" s="42">
        <v>1152160.5</v>
      </c>
      <c r="L23" s="42">
        <v>177.1</v>
      </c>
      <c r="M23" s="42">
        <v>151.80000000000001</v>
      </c>
      <c r="N23" s="42">
        <v>20604.5</v>
      </c>
      <c r="O23" s="42">
        <v>11840.1</v>
      </c>
      <c r="P23" s="42">
        <v>12409.7</v>
      </c>
      <c r="Q23" s="42">
        <v>2846</v>
      </c>
      <c r="R23" s="42">
        <v>1164233.3</v>
      </c>
      <c r="S23" s="42">
        <v>1149158.6000000001</v>
      </c>
      <c r="T23" s="42">
        <v>24233.7</v>
      </c>
      <c r="U23" s="42">
        <v>24139.5</v>
      </c>
      <c r="V23" s="43">
        <v>7120.1</v>
      </c>
      <c r="W23" s="44" t="s">
        <v>79</v>
      </c>
      <c r="X23" s="43">
        <v>7782.5</v>
      </c>
      <c r="Y23" s="44">
        <v>7767.3</v>
      </c>
      <c r="Z23" s="45"/>
      <c r="AA23" s="46">
        <f t="shared" si="0"/>
        <v>113</v>
      </c>
      <c r="AB23" s="41">
        <v>6</v>
      </c>
      <c r="AC23" s="41">
        <v>20</v>
      </c>
      <c r="AD23" s="41">
        <v>87</v>
      </c>
      <c r="AE23" s="41">
        <v>230.6</v>
      </c>
      <c r="AF23" s="41">
        <v>237.1</v>
      </c>
      <c r="AG23" s="41">
        <v>128.30000000000001</v>
      </c>
      <c r="AH23" s="41">
        <v>118.7</v>
      </c>
      <c r="AI23" s="41">
        <v>124.9</v>
      </c>
      <c r="AJ23" s="41">
        <v>119.2</v>
      </c>
      <c r="AK23" s="47">
        <f t="shared" si="1"/>
        <v>178505.4</v>
      </c>
      <c r="AL23" s="47">
        <f t="shared" si="1"/>
        <v>179014.95</v>
      </c>
      <c r="AM23" s="42">
        <v>178505.4</v>
      </c>
      <c r="AN23" s="42">
        <v>173387.14</v>
      </c>
      <c r="AO23" s="42">
        <v>0</v>
      </c>
      <c r="AP23" s="42">
        <v>5627.81</v>
      </c>
      <c r="AQ23" s="42">
        <v>0</v>
      </c>
      <c r="AR23" s="42">
        <v>0</v>
      </c>
      <c r="AS23" s="47">
        <f t="shared" si="2"/>
        <v>194575.75</v>
      </c>
      <c r="AT23" s="47">
        <f t="shared" si="2"/>
        <v>187000.46</v>
      </c>
      <c r="AU23" s="42">
        <v>193585.75</v>
      </c>
      <c r="AV23" s="42">
        <v>186026.86</v>
      </c>
      <c r="AW23" s="42">
        <v>990</v>
      </c>
      <c r="AX23" s="42">
        <v>973.6</v>
      </c>
      <c r="AY23" s="42">
        <v>-9563.7000000000007</v>
      </c>
      <c r="AZ23" s="42">
        <v>0</v>
      </c>
      <c r="BA23" s="47">
        <f t="shared" si="3"/>
        <v>-9563.7000000000007</v>
      </c>
      <c r="BB23" s="48">
        <v>0</v>
      </c>
      <c r="BC23" s="48">
        <v>0</v>
      </c>
      <c r="BD23" s="48">
        <v>0</v>
      </c>
      <c r="BE23" s="47">
        <f t="shared" si="4"/>
        <v>24233.7</v>
      </c>
      <c r="BF23" s="47">
        <f t="shared" si="4"/>
        <v>24139.3</v>
      </c>
      <c r="BG23" s="42">
        <v>24173.7</v>
      </c>
      <c r="BH23" s="42">
        <v>2264.6999999999998</v>
      </c>
      <c r="BI23" s="42">
        <v>60</v>
      </c>
      <c r="BJ23" s="42">
        <v>21874.6</v>
      </c>
      <c r="BK23" s="42">
        <v>0</v>
      </c>
      <c r="BL23" s="42">
        <v>0</v>
      </c>
      <c r="BM23" s="42">
        <v>0</v>
      </c>
      <c r="BN23" s="42">
        <v>0</v>
      </c>
      <c r="BO23" s="47">
        <f t="shared" si="5"/>
        <v>645.40000000000009</v>
      </c>
      <c r="BP23" s="47">
        <f t="shared" si="5"/>
        <v>256.3</v>
      </c>
      <c r="BQ23" s="42">
        <v>163.80000000000001</v>
      </c>
      <c r="BR23" s="42">
        <v>256.3</v>
      </c>
      <c r="BS23" s="42">
        <v>481.6</v>
      </c>
      <c r="BT23" s="42">
        <v>0</v>
      </c>
      <c r="BU23" s="42">
        <v>0</v>
      </c>
      <c r="BV23" s="42">
        <v>0</v>
      </c>
      <c r="BW23" s="42">
        <v>19959.3</v>
      </c>
      <c r="BX23" s="49">
        <v>11583.9</v>
      </c>
    </row>
    <row r="24" spans="1:76" s="10" customFormat="1" ht="54">
      <c r="A24" s="37">
        <v>9</v>
      </c>
      <c r="B24" s="38" t="s">
        <v>99</v>
      </c>
      <c r="C24" s="38" t="s">
        <v>100</v>
      </c>
      <c r="D24" s="39" t="s">
        <v>101</v>
      </c>
      <c r="E24" s="40" t="s">
        <v>82</v>
      </c>
      <c r="F24" s="40" t="s">
        <v>82</v>
      </c>
      <c r="G24" s="39" t="s">
        <v>83</v>
      </c>
      <c r="H24" s="41">
        <v>12043.9</v>
      </c>
      <c r="I24" s="41">
        <v>6209.1</v>
      </c>
      <c r="J24" s="42">
        <v>678001.1</v>
      </c>
      <c r="K24" s="42">
        <v>665250.69999999995</v>
      </c>
      <c r="L24" s="42">
        <v>210</v>
      </c>
      <c r="M24" s="42">
        <v>159.69999999999999</v>
      </c>
      <c r="N24" s="42">
        <v>4243.6000000000004</v>
      </c>
      <c r="O24" s="42">
        <v>5066.1000000000004</v>
      </c>
      <c r="P24" s="42">
        <v>7692.7</v>
      </c>
      <c r="Q24" s="42">
        <v>7818.3</v>
      </c>
      <c r="R24" s="42">
        <v>683415</v>
      </c>
      <c r="S24" s="42">
        <v>667004.19999999995</v>
      </c>
      <c r="T24" s="42">
        <v>3390.9</v>
      </c>
      <c r="U24" s="42">
        <v>1863.1</v>
      </c>
      <c r="V24" s="43">
        <v>8238.5</v>
      </c>
      <c r="W24" s="44" t="s">
        <v>79</v>
      </c>
      <c r="X24" s="43">
        <v>5072.2</v>
      </c>
      <c r="Y24" s="44">
        <v>5017.2</v>
      </c>
      <c r="Z24" s="45"/>
      <c r="AA24" s="46">
        <f t="shared" si="0"/>
        <v>55</v>
      </c>
      <c r="AB24" s="41">
        <v>4</v>
      </c>
      <c r="AC24" s="41">
        <v>37</v>
      </c>
      <c r="AD24" s="41">
        <v>14</v>
      </c>
      <c r="AE24" s="41">
        <v>182.8</v>
      </c>
      <c r="AF24" s="41">
        <v>168</v>
      </c>
      <c r="AG24" s="41">
        <v>113.7</v>
      </c>
      <c r="AH24" s="41">
        <v>111.7</v>
      </c>
      <c r="AI24" s="41">
        <v>107.1</v>
      </c>
      <c r="AJ24" s="41">
        <v>104.6</v>
      </c>
      <c r="AK24" s="47">
        <f t="shared" si="1"/>
        <v>96464.1</v>
      </c>
      <c r="AL24" s="47">
        <f t="shared" si="1"/>
        <v>94508.1</v>
      </c>
      <c r="AM24" s="42">
        <v>89746.3</v>
      </c>
      <c r="AN24" s="42">
        <v>89746.3</v>
      </c>
      <c r="AO24" s="42">
        <v>6717.8</v>
      </c>
      <c r="AP24" s="42">
        <v>4761.8</v>
      </c>
      <c r="AQ24" s="42">
        <v>0</v>
      </c>
      <c r="AR24" s="42">
        <v>0</v>
      </c>
      <c r="AS24" s="47">
        <f t="shared" si="2"/>
        <v>97964.150000000009</v>
      </c>
      <c r="AT24" s="47">
        <f t="shared" si="2"/>
        <v>92798.81</v>
      </c>
      <c r="AU24" s="42">
        <v>96288.150000000009</v>
      </c>
      <c r="AV24" s="42">
        <v>91148.97</v>
      </c>
      <c r="AW24" s="42">
        <v>1676</v>
      </c>
      <c r="AX24" s="42">
        <v>1649.84</v>
      </c>
      <c r="AY24" s="42">
        <v>125.6</v>
      </c>
      <c r="AZ24" s="42">
        <v>0</v>
      </c>
      <c r="BA24" s="47">
        <f t="shared" si="3"/>
        <v>125.6</v>
      </c>
      <c r="BB24" s="48">
        <v>18.8</v>
      </c>
      <c r="BC24" s="48">
        <v>44</v>
      </c>
      <c r="BD24" s="48">
        <v>62.8</v>
      </c>
      <c r="BE24" s="47">
        <f t="shared" si="4"/>
        <v>3390.9</v>
      </c>
      <c r="BF24" s="47">
        <f t="shared" si="4"/>
        <v>1863.1</v>
      </c>
      <c r="BG24" s="42">
        <v>3388.9</v>
      </c>
      <c r="BH24" s="42">
        <v>1846.3</v>
      </c>
      <c r="BI24" s="42">
        <v>2</v>
      </c>
      <c r="BJ24" s="42">
        <v>16.8</v>
      </c>
      <c r="BK24" s="42">
        <v>0</v>
      </c>
      <c r="BL24" s="42">
        <v>0</v>
      </c>
      <c r="BM24" s="42">
        <v>0</v>
      </c>
      <c r="BN24" s="42">
        <v>0</v>
      </c>
      <c r="BO24" s="47">
        <f t="shared" si="5"/>
        <v>1453.8999999999999</v>
      </c>
      <c r="BP24" s="47">
        <f t="shared" si="5"/>
        <v>567.1</v>
      </c>
      <c r="BQ24" s="42">
        <v>1223.5999999999999</v>
      </c>
      <c r="BR24" s="42">
        <v>529.1</v>
      </c>
      <c r="BS24" s="42">
        <v>230.3</v>
      </c>
      <c r="BT24" s="42">
        <v>38</v>
      </c>
      <c r="BU24" s="42">
        <v>0</v>
      </c>
      <c r="BV24" s="42">
        <v>0</v>
      </c>
      <c r="BW24" s="42">
        <v>2789.7</v>
      </c>
      <c r="BX24" s="49">
        <v>4498.989999999998</v>
      </c>
    </row>
    <row r="25" spans="1:76" s="10" customFormat="1" ht="54">
      <c r="A25" s="37">
        <v>10</v>
      </c>
      <c r="B25" s="38" t="s">
        <v>102</v>
      </c>
      <c r="C25" s="38" t="s">
        <v>103</v>
      </c>
      <c r="D25" s="39" t="s">
        <v>98</v>
      </c>
      <c r="E25" s="40" t="s">
        <v>82</v>
      </c>
      <c r="F25" s="40" t="s">
        <v>82</v>
      </c>
      <c r="G25" s="39" t="s">
        <v>83</v>
      </c>
      <c r="H25" s="41">
        <v>9379.9</v>
      </c>
      <c r="I25" s="41">
        <v>12618</v>
      </c>
      <c r="J25" s="42">
        <v>631360.6</v>
      </c>
      <c r="K25" s="42">
        <v>631360.6</v>
      </c>
      <c r="L25" s="42">
        <v>181.5</v>
      </c>
      <c r="M25" s="42">
        <v>181.5</v>
      </c>
      <c r="N25" s="42">
        <v>2061.4</v>
      </c>
      <c r="O25" s="42">
        <v>4890</v>
      </c>
      <c r="P25" s="42">
        <v>5434.4</v>
      </c>
      <c r="Q25" s="42">
        <v>5452.4</v>
      </c>
      <c r="R25" s="42">
        <v>636081.80000000005</v>
      </c>
      <c r="S25" s="42">
        <v>639546.69999999995</v>
      </c>
      <c r="T25" s="42">
        <v>1467.2</v>
      </c>
      <c r="U25" s="42">
        <v>4051</v>
      </c>
      <c r="V25" s="43">
        <v>16520.849999999999</v>
      </c>
      <c r="W25" s="44" t="s">
        <v>79</v>
      </c>
      <c r="X25" s="43">
        <v>6769.7</v>
      </c>
      <c r="Y25" s="44">
        <v>6769.7</v>
      </c>
      <c r="Z25" s="45">
        <v>0</v>
      </c>
      <c r="AA25" s="46">
        <f t="shared" si="0"/>
        <v>39</v>
      </c>
      <c r="AB25" s="41">
        <v>3</v>
      </c>
      <c r="AC25" s="41">
        <v>28</v>
      </c>
      <c r="AD25" s="41">
        <v>8</v>
      </c>
      <c r="AE25" s="41">
        <v>218.8</v>
      </c>
      <c r="AF25" s="41">
        <v>218.8</v>
      </c>
      <c r="AG25" s="41">
        <v>119.6</v>
      </c>
      <c r="AH25" s="41">
        <v>119.6</v>
      </c>
      <c r="AI25" s="41">
        <v>102.6</v>
      </c>
      <c r="AJ25" s="41">
        <v>102.6</v>
      </c>
      <c r="AK25" s="47">
        <f t="shared" si="1"/>
        <v>69035.299999999988</v>
      </c>
      <c r="AL25" s="47">
        <f t="shared" si="1"/>
        <v>68852.81</v>
      </c>
      <c r="AM25" s="42">
        <v>66375.899999999994</v>
      </c>
      <c r="AN25" s="42">
        <v>66571.959999999992</v>
      </c>
      <c r="AO25" s="42">
        <v>2659.4</v>
      </c>
      <c r="AP25" s="42">
        <v>2280.85</v>
      </c>
      <c r="AQ25" s="42">
        <v>0</v>
      </c>
      <c r="AR25" s="42">
        <v>0</v>
      </c>
      <c r="AS25" s="47">
        <f t="shared" si="2"/>
        <v>68665.010000000009</v>
      </c>
      <c r="AT25" s="47">
        <f t="shared" si="2"/>
        <v>65746.599999999991</v>
      </c>
      <c r="AU25" s="42">
        <v>68665.010000000009</v>
      </c>
      <c r="AV25" s="42">
        <v>65746.599999999991</v>
      </c>
      <c r="AW25" s="42">
        <v>0</v>
      </c>
      <c r="AX25" s="42">
        <v>0</v>
      </c>
      <c r="AY25" s="42">
        <v>0</v>
      </c>
      <c r="AZ25" s="42">
        <v>0</v>
      </c>
      <c r="BA25" s="47">
        <f t="shared" si="3"/>
        <v>0</v>
      </c>
      <c r="BB25" s="48">
        <v>0</v>
      </c>
      <c r="BC25" s="48">
        <v>0</v>
      </c>
      <c r="BD25" s="48">
        <v>0</v>
      </c>
      <c r="BE25" s="47">
        <f t="shared" si="4"/>
        <v>1467.1999999999998</v>
      </c>
      <c r="BF25" s="47">
        <f t="shared" si="4"/>
        <v>4051</v>
      </c>
      <c r="BG25" s="42">
        <v>1121.8</v>
      </c>
      <c r="BH25" s="42">
        <v>3836.4</v>
      </c>
      <c r="BI25" s="42">
        <v>345.4</v>
      </c>
      <c r="BJ25" s="42">
        <v>214.6</v>
      </c>
      <c r="BK25" s="42">
        <v>0</v>
      </c>
      <c r="BL25" s="42">
        <v>0</v>
      </c>
      <c r="BM25" s="42">
        <v>0</v>
      </c>
      <c r="BN25" s="42">
        <v>0</v>
      </c>
      <c r="BO25" s="47">
        <f t="shared" si="5"/>
        <v>1173.3</v>
      </c>
      <c r="BP25" s="47">
        <f t="shared" si="5"/>
        <v>895.7</v>
      </c>
      <c r="BQ25" s="42">
        <v>1031.3</v>
      </c>
      <c r="BR25" s="42">
        <v>882.2</v>
      </c>
      <c r="BS25" s="42">
        <v>142</v>
      </c>
      <c r="BT25" s="42">
        <v>13.5</v>
      </c>
      <c r="BU25" s="42">
        <v>0</v>
      </c>
      <c r="BV25" s="42">
        <v>0</v>
      </c>
      <c r="BW25" s="42">
        <v>888.1</v>
      </c>
      <c r="BX25" s="49">
        <v>3994.3100000000027</v>
      </c>
    </row>
    <row r="26" spans="1:76" s="10" customFormat="1" ht="54">
      <c r="A26" s="37">
        <v>11</v>
      </c>
      <c r="B26" s="38" t="s">
        <v>104</v>
      </c>
      <c r="C26" s="38" t="s">
        <v>105</v>
      </c>
      <c r="D26" s="39" t="s">
        <v>106</v>
      </c>
      <c r="E26" s="40" t="s">
        <v>82</v>
      </c>
      <c r="F26" s="40" t="s">
        <v>82</v>
      </c>
      <c r="G26" s="39" t="s">
        <v>79</v>
      </c>
      <c r="H26" s="41">
        <v>39686.5</v>
      </c>
      <c r="I26" s="41">
        <v>44792.4</v>
      </c>
      <c r="J26" s="42">
        <v>0</v>
      </c>
      <c r="K26" s="42">
        <v>0</v>
      </c>
      <c r="L26" s="42">
        <v>177.1</v>
      </c>
      <c r="M26" s="42">
        <v>151.80000000000001</v>
      </c>
      <c r="N26" s="42">
        <v>16957.599999999999</v>
      </c>
      <c r="O26" s="42">
        <v>7215.7</v>
      </c>
      <c r="P26" s="42">
        <v>24560.9</v>
      </c>
      <c r="Q26" s="42">
        <v>24560.9</v>
      </c>
      <c r="R26" s="42">
        <v>26102.400000000001</v>
      </c>
      <c r="S26" s="42">
        <v>23425.8</v>
      </c>
      <c r="T26" s="42">
        <v>6157.9</v>
      </c>
      <c r="U26" s="42">
        <v>4173.2</v>
      </c>
      <c r="V26" s="43">
        <v>0</v>
      </c>
      <c r="W26" s="44" t="s">
        <v>79</v>
      </c>
      <c r="X26" s="43">
        <v>0</v>
      </c>
      <c r="Y26" s="44"/>
      <c r="Z26" s="45"/>
      <c r="AA26" s="46">
        <f t="shared" si="0"/>
        <v>61</v>
      </c>
      <c r="AB26" s="41">
        <v>4</v>
      </c>
      <c r="AC26" s="41">
        <v>42</v>
      </c>
      <c r="AD26" s="41">
        <v>15</v>
      </c>
      <c r="AE26" s="41">
        <v>248.6</v>
      </c>
      <c r="AF26" s="41">
        <v>248.6</v>
      </c>
      <c r="AG26" s="41">
        <v>157.69999999999999</v>
      </c>
      <c r="AH26" s="41">
        <v>157.69999999999999</v>
      </c>
      <c r="AI26" s="41">
        <v>108.1</v>
      </c>
      <c r="AJ26" s="41">
        <v>108.1</v>
      </c>
      <c r="AK26" s="47">
        <f t="shared" si="1"/>
        <v>119426.9</v>
      </c>
      <c r="AL26" s="47">
        <f t="shared" si="1"/>
        <v>119344.6</v>
      </c>
      <c r="AM26" s="42">
        <v>119426.9</v>
      </c>
      <c r="AN26" s="42">
        <v>119344.6</v>
      </c>
      <c r="AO26" s="42">
        <v>0</v>
      </c>
      <c r="AP26" s="42">
        <v>0</v>
      </c>
      <c r="AQ26" s="42">
        <v>0</v>
      </c>
      <c r="AR26" s="42">
        <v>0</v>
      </c>
      <c r="AS26" s="47">
        <f t="shared" si="2"/>
        <v>132715.43</v>
      </c>
      <c r="AT26" s="47">
        <f t="shared" si="2"/>
        <v>128750.98000000001</v>
      </c>
      <c r="AU26" s="42">
        <v>122915.43000000001</v>
      </c>
      <c r="AV26" s="42">
        <v>119600.48000000001</v>
      </c>
      <c r="AW26" s="42">
        <v>9800</v>
      </c>
      <c r="AX26" s="42">
        <v>9150.5</v>
      </c>
      <c r="AY26" s="42">
        <v>0</v>
      </c>
      <c r="AZ26" s="42">
        <v>0</v>
      </c>
      <c r="BA26" s="47">
        <f t="shared" si="3"/>
        <v>0</v>
      </c>
      <c r="BB26" s="48">
        <v>0</v>
      </c>
      <c r="BC26" s="48">
        <v>0</v>
      </c>
      <c r="BD26" s="48">
        <v>0</v>
      </c>
      <c r="BE26" s="47">
        <f t="shared" si="4"/>
        <v>6157.9</v>
      </c>
      <c r="BF26" s="47">
        <f t="shared" si="4"/>
        <v>4173.2000000000007</v>
      </c>
      <c r="BG26" s="42">
        <v>6157.9</v>
      </c>
      <c r="BH26" s="42">
        <v>1335.1</v>
      </c>
      <c r="BI26" s="42">
        <v>0</v>
      </c>
      <c r="BJ26" s="42">
        <v>2813.5</v>
      </c>
      <c r="BK26" s="42">
        <v>0</v>
      </c>
      <c r="BL26" s="42">
        <v>24.6</v>
      </c>
      <c r="BM26" s="42">
        <v>0</v>
      </c>
      <c r="BN26" s="42">
        <v>0</v>
      </c>
      <c r="BO26" s="47">
        <f t="shared" si="5"/>
        <v>447.70000000000005</v>
      </c>
      <c r="BP26" s="47">
        <f t="shared" si="5"/>
        <v>112.2</v>
      </c>
      <c r="BQ26" s="42">
        <v>6.1</v>
      </c>
      <c r="BR26" s="42">
        <v>3.8</v>
      </c>
      <c r="BS26" s="42">
        <v>441.6</v>
      </c>
      <c r="BT26" s="42">
        <v>108.4</v>
      </c>
      <c r="BU26" s="42">
        <v>0</v>
      </c>
      <c r="BV26" s="42">
        <v>0</v>
      </c>
      <c r="BW26" s="42">
        <v>16479.8</v>
      </c>
      <c r="BX26" s="49">
        <v>7073.4199999999964</v>
      </c>
    </row>
    <row r="27" spans="1:76" s="10" customFormat="1" ht="54">
      <c r="A27" s="37">
        <v>12</v>
      </c>
      <c r="B27" s="38" t="s">
        <v>107</v>
      </c>
      <c r="C27" s="38" t="s">
        <v>108</v>
      </c>
      <c r="D27" s="39" t="s">
        <v>109</v>
      </c>
      <c r="E27" s="40" t="s">
        <v>82</v>
      </c>
      <c r="F27" s="40" t="s">
        <v>82</v>
      </c>
      <c r="G27" s="39" t="s">
        <v>83</v>
      </c>
      <c r="H27" s="41">
        <v>35268.800000000003</v>
      </c>
      <c r="I27" s="41">
        <v>32544.7</v>
      </c>
      <c r="J27" s="42">
        <v>216347.8</v>
      </c>
      <c r="K27" s="42">
        <v>236782.1</v>
      </c>
      <c r="L27" s="42">
        <v>164.5</v>
      </c>
      <c r="M27" s="42">
        <v>476.9</v>
      </c>
      <c r="N27" s="42">
        <v>55277.1</v>
      </c>
      <c r="O27" s="42">
        <v>43964.2</v>
      </c>
      <c r="P27" s="42">
        <v>52932</v>
      </c>
      <c r="Q27" s="42">
        <v>52932</v>
      </c>
      <c r="R27" s="42">
        <v>226203.5</v>
      </c>
      <c r="S27" s="42">
        <v>223740.7</v>
      </c>
      <c r="T27" s="42">
        <v>27922.7</v>
      </c>
      <c r="U27" s="42">
        <v>37095.199999999997</v>
      </c>
      <c r="V27" s="43">
        <v>12739.5</v>
      </c>
      <c r="W27" s="44" t="s">
        <v>79</v>
      </c>
      <c r="X27" s="43">
        <v>8349.2900000000009</v>
      </c>
      <c r="Y27" s="44">
        <v>8173.59</v>
      </c>
      <c r="Z27" s="45"/>
      <c r="AA27" s="46">
        <f t="shared" si="0"/>
        <v>110</v>
      </c>
      <c r="AB27" s="41">
        <v>6</v>
      </c>
      <c r="AC27" s="41">
        <v>84</v>
      </c>
      <c r="AD27" s="41">
        <v>20</v>
      </c>
      <c r="AE27" s="41">
        <v>205.8</v>
      </c>
      <c r="AF27" s="41">
        <v>211.3</v>
      </c>
      <c r="AG27" s="41">
        <v>140.4</v>
      </c>
      <c r="AH27" s="41">
        <v>153.5</v>
      </c>
      <c r="AI27" s="41">
        <v>101.7</v>
      </c>
      <c r="AJ27" s="41">
        <v>101.7</v>
      </c>
      <c r="AK27" s="47">
        <f t="shared" si="1"/>
        <v>229125</v>
      </c>
      <c r="AL27" s="47">
        <f t="shared" si="1"/>
        <v>230258.21</v>
      </c>
      <c r="AM27" s="42">
        <v>229125</v>
      </c>
      <c r="AN27" s="42">
        <v>229130.21</v>
      </c>
      <c r="AO27" s="42">
        <v>0</v>
      </c>
      <c r="AP27" s="42">
        <v>1128</v>
      </c>
      <c r="AQ27" s="42">
        <v>0</v>
      </c>
      <c r="AR27" s="42">
        <v>0</v>
      </c>
      <c r="AS27" s="47">
        <f t="shared" si="2"/>
        <v>299106.40380000003</v>
      </c>
      <c r="AT27" s="47">
        <f t="shared" si="2"/>
        <v>241369.09999999998</v>
      </c>
      <c r="AU27" s="42">
        <v>221155.20000000001</v>
      </c>
      <c r="AV27" s="42">
        <v>211846.36</v>
      </c>
      <c r="AW27" s="42">
        <v>77951.203800000003</v>
      </c>
      <c r="AX27" s="42">
        <v>29522.74</v>
      </c>
      <c r="AY27" s="42">
        <v>0</v>
      </c>
      <c r="AZ27" s="42">
        <v>0</v>
      </c>
      <c r="BA27" s="47">
        <f t="shared" si="3"/>
        <v>0</v>
      </c>
      <c r="BB27" s="48">
        <v>0</v>
      </c>
      <c r="BC27" s="48">
        <v>0</v>
      </c>
      <c r="BD27" s="48">
        <v>0</v>
      </c>
      <c r="BE27" s="47">
        <f t="shared" si="4"/>
        <v>27922.5</v>
      </c>
      <c r="BF27" s="47">
        <f t="shared" si="4"/>
        <v>37095.199999999997</v>
      </c>
      <c r="BG27" s="42">
        <v>27917.5</v>
      </c>
      <c r="BH27" s="42">
        <v>36525.599999999999</v>
      </c>
      <c r="BI27" s="42">
        <v>5</v>
      </c>
      <c r="BJ27" s="42">
        <v>569.6</v>
      </c>
      <c r="BK27" s="42">
        <v>0</v>
      </c>
      <c r="BL27" s="42">
        <v>0</v>
      </c>
      <c r="BM27" s="42">
        <v>0</v>
      </c>
      <c r="BN27" s="42">
        <v>0</v>
      </c>
      <c r="BO27" s="47">
        <f t="shared" si="5"/>
        <v>146.80000000000001</v>
      </c>
      <c r="BP27" s="47">
        <f t="shared" si="5"/>
        <v>272.5</v>
      </c>
      <c r="BQ27" s="42">
        <v>126.2</v>
      </c>
      <c r="BR27" s="42">
        <v>0</v>
      </c>
      <c r="BS27" s="42">
        <v>20.6</v>
      </c>
      <c r="BT27" s="42">
        <v>146.69999999999999</v>
      </c>
      <c r="BU27" s="42">
        <v>0</v>
      </c>
      <c r="BV27" s="42">
        <v>125.8</v>
      </c>
      <c r="BW27" s="42">
        <v>54688</v>
      </c>
      <c r="BX27" s="49">
        <v>43577.11000000003</v>
      </c>
    </row>
    <row r="28" spans="1:76" s="10" customFormat="1" ht="54">
      <c r="A28" s="37">
        <v>13</v>
      </c>
      <c r="B28" s="38" t="s">
        <v>110</v>
      </c>
      <c r="C28" s="38" t="s">
        <v>111</v>
      </c>
      <c r="D28" s="39" t="s">
        <v>112</v>
      </c>
      <c r="E28" s="40" t="s">
        <v>82</v>
      </c>
      <c r="F28" s="40" t="s">
        <v>82</v>
      </c>
      <c r="G28" s="39" t="s">
        <v>79</v>
      </c>
      <c r="H28" s="42">
        <v>5874.1</v>
      </c>
      <c r="I28" s="41">
        <v>4824.1000000000004</v>
      </c>
      <c r="J28" s="42">
        <v>1377078.7</v>
      </c>
      <c r="K28" s="42">
        <v>1363447.1</v>
      </c>
      <c r="L28" s="42">
        <v>227.8</v>
      </c>
      <c r="M28" s="42">
        <v>202.5</v>
      </c>
      <c r="N28" s="42">
        <v>3817.4</v>
      </c>
      <c r="O28" s="42">
        <v>4694.8999999999996</v>
      </c>
      <c r="P28" s="42">
        <v>6403.7000000000007</v>
      </c>
      <c r="Q28" s="42">
        <v>6022.9</v>
      </c>
      <c r="R28" s="42">
        <v>1378962</v>
      </c>
      <c r="S28" s="42">
        <v>1365720.9</v>
      </c>
      <c r="T28" s="42">
        <v>1632.3</v>
      </c>
      <c r="U28" s="42">
        <v>1424.8</v>
      </c>
      <c r="V28" s="43">
        <v>14390</v>
      </c>
      <c r="W28" s="44" t="s">
        <v>79</v>
      </c>
      <c r="X28" s="43">
        <v>9534.2999999999993</v>
      </c>
      <c r="Y28" s="44">
        <v>9428</v>
      </c>
      <c r="Z28" s="44">
        <v>42.2</v>
      </c>
      <c r="AA28" s="46">
        <f t="shared" si="0"/>
        <v>36</v>
      </c>
      <c r="AB28" s="41">
        <v>2</v>
      </c>
      <c r="AC28" s="41">
        <v>23</v>
      </c>
      <c r="AD28" s="41">
        <v>11</v>
      </c>
      <c r="AE28" s="41">
        <v>167.5</v>
      </c>
      <c r="AF28" s="41">
        <v>167.5</v>
      </c>
      <c r="AG28" s="41">
        <v>91.4</v>
      </c>
      <c r="AH28" s="41">
        <v>91.4</v>
      </c>
      <c r="AI28" s="41">
        <v>81.3</v>
      </c>
      <c r="AJ28" s="41">
        <v>81.3</v>
      </c>
      <c r="AK28" s="47">
        <f t="shared" si="1"/>
        <v>46932.6</v>
      </c>
      <c r="AL28" s="47">
        <f t="shared" si="1"/>
        <v>47047.839999999997</v>
      </c>
      <c r="AM28" s="42">
        <v>46932.6</v>
      </c>
      <c r="AN28" s="42">
        <v>47047.839999999997</v>
      </c>
      <c r="AO28" s="42">
        <v>0</v>
      </c>
      <c r="AP28" s="42">
        <v>0</v>
      </c>
      <c r="AQ28" s="42">
        <v>0</v>
      </c>
      <c r="AR28" s="42">
        <v>0</v>
      </c>
      <c r="AS28" s="47">
        <f t="shared" si="2"/>
        <v>50491.950000000004</v>
      </c>
      <c r="AT28" s="47">
        <f t="shared" si="2"/>
        <v>46091.380000000005</v>
      </c>
      <c r="AU28" s="42">
        <v>50431.950000000004</v>
      </c>
      <c r="AV28" s="42">
        <v>46031.380000000005</v>
      </c>
      <c r="AW28" s="42">
        <v>60</v>
      </c>
      <c r="AX28" s="42">
        <v>60</v>
      </c>
      <c r="AY28" s="42">
        <v>-381</v>
      </c>
      <c r="AZ28" s="42">
        <v>0</v>
      </c>
      <c r="BA28" s="47">
        <f t="shared" si="3"/>
        <v>-381</v>
      </c>
      <c r="BB28" s="48">
        <v>0</v>
      </c>
      <c r="BC28" s="48">
        <v>0</v>
      </c>
      <c r="BD28" s="48">
        <v>0</v>
      </c>
      <c r="BE28" s="47">
        <f t="shared" si="4"/>
        <v>1632.5</v>
      </c>
      <c r="BF28" s="47">
        <f t="shared" si="4"/>
        <v>1424.8</v>
      </c>
      <c r="BG28" s="42">
        <v>1632.5</v>
      </c>
      <c r="BH28" s="42">
        <v>1423.5</v>
      </c>
      <c r="BI28" s="42">
        <v>0</v>
      </c>
      <c r="BJ28" s="42">
        <v>0</v>
      </c>
      <c r="BK28" s="42">
        <v>0</v>
      </c>
      <c r="BL28" s="42">
        <v>1.3</v>
      </c>
      <c r="BM28" s="42">
        <v>0</v>
      </c>
      <c r="BN28" s="42">
        <v>0</v>
      </c>
      <c r="BO28" s="47">
        <f t="shared" si="5"/>
        <v>174.8</v>
      </c>
      <c r="BP28" s="47">
        <f t="shared" si="5"/>
        <v>96</v>
      </c>
      <c r="BQ28" s="42">
        <v>49.9</v>
      </c>
      <c r="BR28" s="42">
        <v>0</v>
      </c>
      <c r="BS28" s="42">
        <v>124.9</v>
      </c>
      <c r="BT28" s="42">
        <v>0</v>
      </c>
      <c r="BU28" s="42">
        <v>0</v>
      </c>
      <c r="BV28" s="42">
        <v>96</v>
      </c>
      <c r="BW28" s="42">
        <v>3642.6</v>
      </c>
      <c r="BX28" s="49">
        <v>4599.1000000000049</v>
      </c>
    </row>
    <row r="29" spans="1:76" s="10" customFormat="1" ht="54">
      <c r="A29" s="37">
        <v>14</v>
      </c>
      <c r="B29" s="38" t="s">
        <v>113</v>
      </c>
      <c r="C29" s="38" t="s">
        <v>114</v>
      </c>
      <c r="D29" s="39" t="s">
        <v>109</v>
      </c>
      <c r="E29" s="40" t="s">
        <v>82</v>
      </c>
      <c r="F29" s="40" t="s">
        <v>82</v>
      </c>
      <c r="G29" s="39" t="s">
        <v>78</v>
      </c>
      <c r="H29" s="42">
        <v>33724.400000000001</v>
      </c>
      <c r="I29" s="41">
        <v>30162.3</v>
      </c>
      <c r="J29" s="42">
        <v>2258027.9</v>
      </c>
      <c r="K29" s="42">
        <v>2246303.7999999998</v>
      </c>
      <c r="L29" s="42">
        <v>164.7</v>
      </c>
      <c r="M29" s="42">
        <v>235.8</v>
      </c>
      <c r="N29" s="42">
        <v>17662.599999999999</v>
      </c>
      <c r="O29" s="42">
        <v>15713</v>
      </c>
      <c r="P29" s="42">
        <v>20844.7</v>
      </c>
      <c r="Q29" s="42">
        <v>20844.7</v>
      </c>
      <c r="R29" s="42">
        <v>2269763</v>
      </c>
      <c r="S29" s="42">
        <v>2245287.4</v>
      </c>
      <c r="T29" s="42">
        <v>18971.7</v>
      </c>
      <c r="U29" s="42">
        <v>26283</v>
      </c>
      <c r="V29" s="43">
        <v>19537.5</v>
      </c>
      <c r="W29" s="44">
        <v>545.20000000000005</v>
      </c>
      <c r="X29" s="43">
        <v>9231.6</v>
      </c>
      <c r="Y29" s="44">
        <v>9231.6</v>
      </c>
      <c r="Z29" s="44"/>
      <c r="AA29" s="46">
        <f t="shared" si="0"/>
        <v>109</v>
      </c>
      <c r="AB29" s="41">
        <v>6</v>
      </c>
      <c r="AC29" s="41">
        <v>85</v>
      </c>
      <c r="AD29" s="41">
        <v>18</v>
      </c>
      <c r="AE29" s="41">
        <v>206.1</v>
      </c>
      <c r="AF29" s="41">
        <v>206.1</v>
      </c>
      <c r="AG29" s="41">
        <v>128.80000000000001</v>
      </c>
      <c r="AH29" s="41">
        <v>128.80000000000001</v>
      </c>
      <c r="AI29" s="41">
        <v>131.4</v>
      </c>
      <c r="AJ29" s="41">
        <v>131.4</v>
      </c>
      <c r="AK29" s="47">
        <f t="shared" si="1"/>
        <v>203104.3</v>
      </c>
      <c r="AL29" s="47">
        <f t="shared" si="1"/>
        <v>203267.00999999998</v>
      </c>
      <c r="AM29" s="42">
        <v>203104.3</v>
      </c>
      <c r="AN29" s="42">
        <v>203207.00999999998</v>
      </c>
      <c r="AO29" s="42">
        <v>0</v>
      </c>
      <c r="AP29" s="42">
        <v>0</v>
      </c>
      <c r="AQ29" s="42">
        <v>0</v>
      </c>
      <c r="AR29" s="42">
        <v>60</v>
      </c>
      <c r="AS29" s="47">
        <f t="shared" si="2"/>
        <v>217651.59</v>
      </c>
      <c r="AT29" s="47">
        <f t="shared" si="2"/>
        <v>205314.85749999998</v>
      </c>
      <c r="AU29" s="42">
        <v>203366.59</v>
      </c>
      <c r="AV29" s="42">
        <v>191157.58</v>
      </c>
      <c r="AW29" s="42">
        <v>14285</v>
      </c>
      <c r="AX29" s="42">
        <v>14157.2775</v>
      </c>
      <c r="AY29" s="42">
        <v>0</v>
      </c>
      <c r="AZ29" s="42">
        <v>0</v>
      </c>
      <c r="BA29" s="47">
        <f t="shared" si="3"/>
        <v>0</v>
      </c>
      <c r="BB29" s="48">
        <v>0</v>
      </c>
      <c r="BC29" s="48">
        <v>0</v>
      </c>
      <c r="BD29" s="48">
        <v>0</v>
      </c>
      <c r="BE29" s="47">
        <f t="shared" si="4"/>
        <v>35739.199999999997</v>
      </c>
      <c r="BF29" s="47">
        <f t="shared" si="4"/>
        <v>26282.9</v>
      </c>
      <c r="BG29" s="42">
        <v>18968.7</v>
      </c>
      <c r="BH29" s="42">
        <v>2169.4</v>
      </c>
      <c r="BI29" s="42">
        <v>3</v>
      </c>
      <c r="BJ29" s="42">
        <v>0</v>
      </c>
      <c r="BK29" s="42">
        <v>0</v>
      </c>
      <c r="BL29" s="42">
        <v>0</v>
      </c>
      <c r="BM29" s="42">
        <v>16767.5</v>
      </c>
      <c r="BN29" s="42">
        <v>24113.5</v>
      </c>
      <c r="BO29" s="47">
        <f t="shared" si="5"/>
        <v>11</v>
      </c>
      <c r="BP29" s="47">
        <f t="shared" si="5"/>
        <v>109.4</v>
      </c>
      <c r="BQ29" s="42">
        <v>0.1</v>
      </c>
      <c r="BR29" s="42">
        <v>0</v>
      </c>
      <c r="BS29" s="42">
        <v>10.9</v>
      </c>
      <c r="BT29" s="42">
        <v>0</v>
      </c>
      <c r="BU29" s="42">
        <v>0</v>
      </c>
      <c r="BV29" s="42">
        <v>109.4</v>
      </c>
      <c r="BW29" s="42">
        <v>17651.599999999999</v>
      </c>
      <c r="BX29" s="49">
        <v>15603.752499999979</v>
      </c>
    </row>
    <row r="30" spans="1:76" s="10" customFormat="1" ht="54">
      <c r="A30" s="37">
        <v>15</v>
      </c>
      <c r="B30" s="38" t="s">
        <v>115</v>
      </c>
      <c r="C30" s="38" t="s">
        <v>116</v>
      </c>
      <c r="D30" s="39" t="s">
        <v>117</v>
      </c>
      <c r="E30" s="40" t="s">
        <v>82</v>
      </c>
      <c r="F30" s="40" t="s">
        <v>82</v>
      </c>
      <c r="G30" s="39" t="s">
        <v>83</v>
      </c>
      <c r="H30" s="42">
        <v>7738.1</v>
      </c>
      <c r="I30" s="42">
        <v>5395.8</v>
      </c>
      <c r="J30" s="42">
        <v>1166213.2</v>
      </c>
      <c r="K30" s="42">
        <v>1156788.8</v>
      </c>
      <c r="L30" s="42">
        <v>0</v>
      </c>
      <c r="M30" s="42">
        <v>0</v>
      </c>
      <c r="N30" s="42">
        <v>5259.4</v>
      </c>
      <c r="O30" s="42">
        <v>9819.6</v>
      </c>
      <c r="P30" s="42">
        <v>8352</v>
      </c>
      <c r="Q30" s="42">
        <v>8352</v>
      </c>
      <c r="R30" s="42">
        <v>1168911.3</v>
      </c>
      <c r="S30" s="42">
        <v>1158266.2</v>
      </c>
      <c r="T30" s="42">
        <v>1947.4</v>
      </c>
      <c r="U30" s="42">
        <v>5386</v>
      </c>
      <c r="V30" s="43">
        <v>11671.57</v>
      </c>
      <c r="W30" s="44" t="s">
        <v>79</v>
      </c>
      <c r="X30" s="43">
        <v>7553.96</v>
      </c>
      <c r="Y30" s="44">
        <v>6999</v>
      </c>
      <c r="Z30" s="44">
        <v>0</v>
      </c>
      <c r="AA30" s="46">
        <f t="shared" si="0"/>
        <v>61</v>
      </c>
      <c r="AB30" s="41">
        <v>3</v>
      </c>
      <c r="AC30" s="41">
        <v>45</v>
      </c>
      <c r="AD30" s="41">
        <v>13</v>
      </c>
      <c r="AE30" s="44">
        <v>161</v>
      </c>
      <c r="AF30" s="44">
        <v>161</v>
      </c>
      <c r="AG30" s="44">
        <v>79.599999999999994</v>
      </c>
      <c r="AH30" s="44">
        <v>79.599999999999994</v>
      </c>
      <c r="AI30" s="44">
        <v>96.3</v>
      </c>
      <c r="AJ30" s="44">
        <v>96.3</v>
      </c>
      <c r="AK30" s="47">
        <f t="shared" si="1"/>
        <v>75514.399999999994</v>
      </c>
      <c r="AL30" s="47">
        <f t="shared" si="1"/>
        <v>77532.549999999988</v>
      </c>
      <c r="AM30" s="42">
        <v>75514.399999999994</v>
      </c>
      <c r="AN30" s="42">
        <v>77118.87999999999</v>
      </c>
      <c r="AO30" s="42">
        <v>0</v>
      </c>
      <c r="AP30" s="42">
        <v>413.67</v>
      </c>
      <c r="AQ30" s="42">
        <v>0</v>
      </c>
      <c r="AR30" s="42">
        <v>0</v>
      </c>
      <c r="AS30" s="47">
        <f t="shared" si="2"/>
        <v>79152.59</v>
      </c>
      <c r="AT30" s="47">
        <f t="shared" si="2"/>
        <v>76627.149999999994</v>
      </c>
      <c r="AU30" s="42">
        <v>79152.59</v>
      </c>
      <c r="AV30" s="42">
        <v>76627.149999999994</v>
      </c>
      <c r="AW30" s="42">
        <v>0</v>
      </c>
      <c r="AX30" s="42">
        <v>0</v>
      </c>
      <c r="AY30" s="42">
        <v>0</v>
      </c>
      <c r="AZ30" s="42">
        <v>0</v>
      </c>
      <c r="BA30" s="47">
        <f t="shared" si="3"/>
        <v>0</v>
      </c>
      <c r="BB30" s="48">
        <v>0</v>
      </c>
      <c r="BC30" s="48">
        <v>0</v>
      </c>
      <c r="BD30" s="48">
        <v>0</v>
      </c>
      <c r="BE30" s="47">
        <f t="shared" si="4"/>
        <v>1947.3999999999999</v>
      </c>
      <c r="BF30" s="47">
        <f t="shared" si="4"/>
        <v>5386.4</v>
      </c>
      <c r="BG30" s="42">
        <v>1873.1</v>
      </c>
      <c r="BH30" s="42">
        <v>1544</v>
      </c>
      <c r="BI30" s="42">
        <v>74.3</v>
      </c>
      <c r="BJ30" s="42">
        <v>3767.2</v>
      </c>
      <c r="BK30" s="42">
        <v>0</v>
      </c>
      <c r="BL30" s="42">
        <v>75.2</v>
      </c>
      <c r="BM30" s="42">
        <v>0</v>
      </c>
      <c r="BN30" s="42">
        <v>0</v>
      </c>
      <c r="BO30" s="47">
        <f t="shared" si="5"/>
        <v>783.5</v>
      </c>
      <c r="BP30" s="47">
        <f t="shared" si="5"/>
        <v>4288.3999999999996</v>
      </c>
      <c r="BQ30" s="42">
        <v>411.4</v>
      </c>
      <c r="BR30" s="42">
        <v>4288</v>
      </c>
      <c r="BS30" s="42">
        <v>372.1</v>
      </c>
      <c r="BT30" s="42">
        <v>0.4</v>
      </c>
      <c r="BU30" s="42">
        <v>0</v>
      </c>
      <c r="BV30" s="42">
        <v>0</v>
      </c>
      <c r="BW30" s="42">
        <v>4475.8999999999996</v>
      </c>
      <c r="BX30" s="49">
        <v>5381.3000000000011</v>
      </c>
    </row>
    <row r="31" spans="1:76" s="10" customFormat="1" ht="54">
      <c r="A31" s="37">
        <v>16</v>
      </c>
      <c r="B31" s="38" t="s">
        <v>118</v>
      </c>
      <c r="C31" s="38" t="s">
        <v>119</v>
      </c>
      <c r="D31" s="39" t="s">
        <v>112</v>
      </c>
      <c r="E31" s="40" t="s">
        <v>82</v>
      </c>
      <c r="F31" s="40" t="s">
        <v>82</v>
      </c>
      <c r="G31" s="39" t="s">
        <v>79</v>
      </c>
      <c r="H31" s="41">
        <v>12243.7</v>
      </c>
      <c r="I31" s="41">
        <v>11649.3</v>
      </c>
      <c r="J31" s="42">
        <v>1296421.3999999999</v>
      </c>
      <c r="K31" s="42">
        <v>1290053.8</v>
      </c>
      <c r="L31" s="42">
        <v>169.4</v>
      </c>
      <c r="M31" s="42">
        <v>137.80000000000001</v>
      </c>
      <c r="N31" s="42">
        <v>6342.4</v>
      </c>
      <c r="O31" s="42">
        <v>8236</v>
      </c>
      <c r="P31" s="42">
        <v>12910.7</v>
      </c>
      <c r="Q31" s="42">
        <v>12944.8</v>
      </c>
      <c r="R31" s="42">
        <v>1299578.7</v>
      </c>
      <c r="S31" s="42">
        <v>1292579.8999999999</v>
      </c>
      <c r="T31" s="42">
        <v>2687.5</v>
      </c>
      <c r="U31" s="42">
        <v>4552.2</v>
      </c>
      <c r="V31" s="43">
        <v>5730.2</v>
      </c>
      <c r="W31" s="44" t="s">
        <v>79</v>
      </c>
      <c r="X31" s="43">
        <v>6730.8</v>
      </c>
      <c r="Y31" s="44">
        <v>6207.2</v>
      </c>
      <c r="Z31" s="44">
        <v>371.1</v>
      </c>
      <c r="AA31" s="46">
        <f t="shared" si="0"/>
        <v>76</v>
      </c>
      <c r="AB31" s="41">
        <v>4</v>
      </c>
      <c r="AC31" s="41">
        <v>56</v>
      </c>
      <c r="AD31" s="41">
        <v>16</v>
      </c>
      <c r="AE31" s="44">
        <v>163</v>
      </c>
      <c r="AF31" s="44">
        <v>178.6</v>
      </c>
      <c r="AG31" s="44">
        <v>197.7</v>
      </c>
      <c r="AH31" s="44">
        <v>117.1</v>
      </c>
      <c r="AI31" s="44">
        <v>93.4</v>
      </c>
      <c r="AJ31" s="44">
        <v>93.4</v>
      </c>
      <c r="AK31" s="47">
        <f t="shared" si="1"/>
        <v>139146.6</v>
      </c>
      <c r="AL31" s="47">
        <f t="shared" si="1"/>
        <v>139253.45000000001</v>
      </c>
      <c r="AM31" s="42">
        <v>139146.6</v>
      </c>
      <c r="AN31" s="42">
        <v>139253.45000000001</v>
      </c>
      <c r="AO31" s="42">
        <v>0</v>
      </c>
      <c r="AP31" s="42">
        <v>0</v>
      </c>
      <c r="AQ31" s="42">
        <v>0</v>
      </c>
      <c r="AR31" s="42">
        <v>0</v>
      </c>
      <c r="AS31" s="47">
        <f t="shared" si="2"/>
        <v>142111.67999999999</v>
      </c>
      <c r="AT31" s="47">
        <f t="shared" si="2"/>
        <v>137391.42839999998</v>
      </c>
      <c r="AU31" s="42">
        <v>140058.07999999999</v>
      </c>
      <c r="AV31" s="42">
        <v>135337.82999999999</v>
      </c>
      <c r="AW31" s="42">
        <v>2053.6</v>
      </c>
      <c r="AX31" s="42">
        <v>2053.5983999999999</v>
      </c>
      <c r="AY31" s="42">
        <v>0</v>
      </c>
      <c r="AZ31" s="42">
        <v>0</v>
      </c>
      <c r="BA31" s="47">
        <f t="shared" si="3"/>
        <v>0</v>
      </c>
      <c r="BB31" s="48">
        <v>0</v>
      </c>
      <c r="BC31" s="48">
        <v>0</v>
      </c>
      <c r="BD31" s="48">
        <v>0</v>
      </c>
      <c r="BE31" s="47">
        <f t="shared" si="4"/>
        <v>2687.5</v>
      </c>
      <c r="BF31" s="47">
        <f t="shared" si="4"/>
        <v>4552.1000000000004</v>
      </c>
      <c r="BG31" s="42">
        <v>2653.4</v>
      </c>
      <c r="BH31" s="42">
        <v>4471</v>
      </c>
      <c r="BI31" s="42">
        <v>34.1</v>
      </c>
      <c r="BJ31" s="42">
        <v>81.099999999999994</v>
      </c>
      <c r="BK31" s="42">
        <v>0</v>
      </c>
      <c r="BL31" s="42">
        <v>0</v>
      </c>
      <c r="BM31" s="42">
        <v>0</v>
      </c>
      <c r="BN31" s="42">
        <v>0</v>
      </c>
      <c r="BO31" s="47">
        <f t="shared" si="5"/>
        <v>201.9</v>
      </c>
      <c r="BP31" s="47">
        <f t="shared" si="5"/>
        <v>233.5</v>
      </c>
      <c r="BQ31" s="42">
        <v>169.5</v>
      </c>
      <c r="BR31" s="42">
        <v>0</v>
      </c>
      <c r="BS31" s="42">
        <v>32.4</v>
      </c>
      <c r="BT31" s="42">
        <v>233.5</v>
      </c>
      <c r="BU31" s="42">
        <v>0</v>
      </c>
      <c r="BV31" s="42">
        <v>0</v>
      </c>
      <c r="BW31" s="42">
        <v>5806.9</v>
      </c>
      <c r="BX31" s="49">
        <v>7668.9216000000088</v>
      </c>
    </row>
    <row r="32" spans="1:76" s="10" customFormat="1" ht="67.5">
      <c r="A32" s="37">
        <v>17</v>
      </c>
      <c r="B32" s="38" t="s">
        <v>120</v>
      </c>
      <c r="C32" s="38" t="s">
        <v>121</v>
      </c>
      <c r="D32" s="39" t="s">
        <v>1031</v>
      </c>
      <c r="E32" s="40" t="s">
        <v>82</v>
      </c>
      <c r="F32" s="40" t="s">
        <v>82</v>
      </c>
      <c r="G32" s="39" t="s">
        <v>79</v>
      </c>
      <c r="H32" s="42">
        <v>23774.7</v>
      </c>
      <c r="I32" s="41">
        <v>22469.1</v>
      </c>
      <c r="J32" s="42">
        <v>771177.3</v>
      </c>
      <c r="K32" s="42">
        <v>767275.3</v>
      </c>
      <c r="L32" s="42">
        <v>161.19999999999999</v>
      </c>
      <c r="M32" s="42">
        <v>135.9</v>
      </c>
      <c r="N32" s="42">
        <v>10063.4</v>
      </c>
      <c r="O32" s="42">
        <v>16145.7</v>
      </c>
      <c r="P32" s="42">
        <v>21846.2</v>
      </c>
      <c r="Q32" s="42">
        <v>21846.2</v>
      </c>
      <c r="R32" s="42">
        <v>776370.5</v>
      </c>
      <c r="S32" s="42">
        <v>772402.2</v>
      </c>
      <c r="T32" s="42">
        <v>6959.9</v>
      </c>
      <c r="U32" s="42">
        <v>11777.6</v>
      </c>
      <c r="V32" s="43">
        <v>14490</v>
      </c>
      <c r="W32" s="44" t="s">
        <v>79</v>
      </c>
      <c r="X32" s="43">
        <v>6267.69</v>
      </c>
      <c r="Y32" s="44">
        <v>6047.19</v>
      </c>
      <c r="Z32" s="44">
        <v>451.6</v>
      </c>
      <c r="AA32" s="46">
        <f t="shared" si="0"/>
        <v>77</v>
      </c>
      <c r="AB32" s="41">
        <v>5</v>
      </c>
      <c r="AC32" s="41">
        <v>56</v>
      </c>
      <c r="AD32" s="41">
        <v>16</v>
      </c>
      <c r="AE32" s="41">
        <v>203.5</v>
      </c>
      <c r="AF32" s="41">
        <v>204.7</v>
      </c>
      <c r="AG32" s="41">
        <v>130.1</v>
      </c>
      <c r="AH32" s="41">
        <v>129.80000000000001</v>
      </c>
      <c r="AI32" s="41">
        <v>109.7</v>
      </c>
      <c r="AJ32" s="41">
        <v>101.5</v>
      </c>
      <c r="AK32" s="47">
        <f t="shared" si="1"/>
        <v>141186.5</v>
      </c>
      <c r="AL32" s="47">
        <f t="shared" si="1"/>
        <v>141715.85999999999</v>
      </c>
      <c r="AM32" s="42">
        <v>141186.5</v>
      </c>
      <c r="AN32" s="42">
        <v>141475.85999999999</v>
      </c>
      <c r="AO32" s="42">
        <v>0</v>
      </c>
      <c r="AP32" s="42">
        <v>0</v>
      </c>
      <c r="AQ32" s="42">
        <v>0</v>
      </c>
      <c r="AR32" s="42">
        <v>240</v>
      </c>
      <c r="AS32" s="47">
        <f t="shared" si="2"/>
        <v>140412.18</v>
      </c>
      <c r="AT32" s="47">
        <f t="shared" si="2"/>
        <v>134779.49</v>
      </c>
      <c r="AU32" s="42">
        <v>138601.18</v>
      </c>
      <c r="AV32" s="42">
        <v>133121.19</v>
      </c>
      <c r="AW32" s="42">
        <v>1811</v>
      </c>
      <c r="AX32" s="42">
        <v>1658.3</v>
      </c>
      <c r="AY32" s="42">
        <v>0</v>
      </c>
      <c r="AZ32" s="42">
        <v>0</v>
      </c>
      <c r="BA32" s="47">
        <f t="shared" si="3"/>
        <v>0</v>
      </c>
      <c r="BB32" s="48">
        <v>0</v>
      </c>
      <c r="BC32" s="48">
        <v>0</v>
      </c>
      <c r="BD32" s="48">
        <v>0</v>
      </c>
      <c r="BE32" s="47">
        <f t="shared" si="4"/>
        <v>6959.9</v>
      </c>
      <c r="BF32" s="47">
        <f t="shared" si="4"/>
        <v>11777.6</v>
      </c>
      <c r="BG32" s="42">
        <v>6959.9</v>
      </c>
      <c r="BH32" s="42">
        <v>11732.6</v>
      </c>
      <c r="BI32" s="42">
        <v>0</v>
      </c>
      <c r="BJ32" s="42">
        <v>0</v>
      </c>
      <c r="BK32" s="42">
        <v>0</v>
      </c>
      <c r="BL32" s="42">
        <v>0</v>
      </c>
      <c r="BM32" s="42">
        <v>0</v>
      </c>
      <c r="BN32" s="42">
        <v>45</v>
      </c>
      <c r="BO32" s="47">
        <f t="shared" si="5"/>
        <v>1278.8</v>
      </c>
      <c r="BP32" s="47">
        <f t="shared" si="5"/>
        <v>377.5</v>
      </c>
      <c r="BQ32" s="42">
        <v>0</v>
      </c>
      <c r="BR32" s="42">
        <v>0</v>
      </c>
      <c r="BS32" s="42">
        <v>1278.8</v>
      </c>
      <c r="BT32" s="42">
        <v>377.5</v>
      </c>
      <c r="BU32" s="42">
        <v>0</v>
      </c>
      <c r="BV32" s="42">
        <v>0</v>
      </c>
      <c r="BW32" s="42">
        <v>7727.4</v>
      </c>
      <c r="BX32" s="49">
        <v>14663.749999999993</v>
      </c>
    </row>
    <row r="33" spans="1:76" s="10" customFormat="1" ht="54">
      <c r="A33" s="37">
        <v>18</v>
      </c>
      <c r="B33" s="38" t="s">
        <v>122</v>
      </c>
      <c r="C33" s="38" t="s">
        <v>123</v>
      </c>
      <c r="D33" s="39" t="s">
        <v>106</v>
      </c>
      <c r="E33" s="40" t="s">
        <v>82</v>
      </c>
      <c r="F33" s="40" t="s">
        <v>82</v>
      </c>
      <c r="G33" s="39" t="s">
        <v>78</v>
      </c>
      <c r="H33" s="42">
        <v>13324.4</v>
      </c>
      <c r="I33" s="41">
        <v>14079.1</v>
      </c>
      <c r="J33" s="42">
        <v>503693.6</v>
      </c>
      <c r="K33" s="42">
        <v>499002.3</v>
      </c>
      <c r="L33" s="42">
        <v>177</v>
      </c>
      <c r="M33" s="42">
        <v>151.69999999999999</v>
      </c>
      <c r="N33" s="42">
        <v>6721.2</v>
      </c>
      <c r="O33" s="42">
        <v>8886.0999999999985</v>
      </c>
      <c r="P33" s="42">
        <v>14468.2</v>
      </c>
      <c r="Q33" s="42">
        <v>14468.2</v>
      </c>
      <c r="R33" s="42">
        <v>507853.7</v>
      </c>
      <c r="S33" s="42">
        <v>505477.7</v>
      </c>
      <c r="T33" s="42">
        <v>1594.3</v>
      </c>
      <c r="U33" s="42">
        <v>2173.3000000000002</v>
      </c>
      <c r="V33" s="43">
        <v>9365.27</v>
      </c>
      <c r="W33" s="44" t="s">
        <v>79</v>
      </c>
      <c r="X33" s="43">
        <v>5270.7</v>
      </c>
      <c r="Y33" s="44">
        <v>4387.3999999999996</v>
      </c>
      <c r="Z33" s="44">
        <v>783.3</v>
      </c>
      <c r="AA33" s="46">
        <f t="shared" si="0"/>
        <v>60</v>
      </c>
      <c r="AB33" s="41">
        <v>3</v>
      </c>
      <c r="AC33" s="41">
        <v>43</v>
      </c>
      <c r="AD33" s="41">
        <v>14</v>
      </c>
      <c r="AE33" s="41">
        <v>165.1</v>
      </c>
      <c r="AF33" s="41">
        <v>168.3</v>
      </c>
      <c r="AG33" s="41">
        <v>123.7</v>
      </c>
      <c r="AH33" s="41">
        <v>125.2</v>
      </c>
      <c r="AI33" s="41">
        <v>100.9</v>
      </c>
      <c r="AJ33" s="41">
        <v>104.9</v>
      </c>
      <c r="AK33" s="47">
        <f t="shared" si="1"/>
        <v>109280</v>
      </c>
      <c r="AL33" s="47">
        <f t="shared" si="1"/>
        <v>109626.62</v>
      </c>
      <c r="AM33" s="42">
        <v>109280</v>
      </c>
      <c r="AN33" s="42">
        <v>109626.62</v>
      </c>
      <c r="AO33" s="42">
        <v>0</v>
      </c>
      <c r="AP33" s="42">
        <v>0</v>
      </c>
      <c r="AQ33" s="42">
        <v>0</v>
      </c>
      <c r="AR33" s="42">
        <v>0</v>
      </c>
      <c r="AS33" s="47">
        <f t="shared" si="2"/>
        <v>111814.72</v>
      </c>
      <c r="AT33" s="47">
        <f t="shared" si="2"/>
        <v>106673.07</v>
      </c>
      <c r="AU33" s="42">
        <v>107894.72</v>
      </c>
      <c r="AV33" s="42">
        <v>103477.07</v>
      </c>
      <c r="AW33" s="42">
        <v>3920</v>
      </c>
      <c r="AX33" s="42">
        <v>3196</v>
      </c>
      <c r="AY33" s="42">
        <v>557.5</v>
      </c>
      <c r="AZ33" s="42">
        <v>0</v>
      </c>
      <c r="BA33" s="47">
        <f t="shared" si="3"/>
        <v>557.5</v>
      </c>
      <c r="BB33" s="48">
        <v>0</v>
      </c>
      <c r="BC33" s="48">
        <v>0</v>
      </c>
      <c r="BD33" s="48">
        <v>0</v>
      </c>
      <c r="BE33" s="47">
        <f t="shared" si="4"/>
        <v>1594.3</v>
      </c>
      <c r="BF33" s="47">
        <f t="shared" si="4"/>
        <v>2125.1</v>
      </c>
      <c r="BG33" s="42">
        <v>1594.3</v>
      </c>
      <c r="BH33" s="42">
        <v>2125.1</v>
      </c>
      <c r="BI33" s="42">
        <v>0</v>
      </c>
      <c r="BJ33" s="42">
        <v>0</v>
      </c>
      <c r="BK33" s="42">
        <v>0</v>
      </c>
      <c r="BL33" s="42">
        <v>0</v>
      </c>
      <c r="BM33" s="42">
        <v>0</v>
      </c>
      <c r="BN33" s="42">
        <v>0</v>
      </c>
      <c r="BO33" s="47">
        <f t="shared" si="5"/>
        <v>1162</v>
      </c>
      <c r="BP33" s="47">
        <f t="shared" si="5"/>
        <v>72.900000000000006</v>
      </c>
      <c r="BQ33" s="42">
        <v>284</v>
      </c>
      <c r="BR33" s="42">
        <v>0</v>
      </c>
      <c r="BS33" s="42">
        <v>878</v>
      </c>
      <c r="BT33" s="42">
        <v>0</v>
      </c>
      <c r="BU33" s="42">
        <v>0</v>
      </c>
      <c r="BV33" s="42">
        <v>72.900000000000006</v>
      </c>
      <c r="BW33" s="42">
        <v>5572.7</v>
      </c>
      <c r="BX33" s="49">
        <v>8526.26</v>
      </c>
    </row>
    <row r="34" spans="1:76" s="10" customFormat="1" ht="54">
      <c r="A34" s="37">
        <v>19</v>
      </c>
      <c r="B34" s="38" t="s">
        <v>125</v>
      </c>
      <c r="C34" s="38" t="s">
        <v>126</v>
      </c>
      <c r="D34" s="39" t="s">
        <v>127</v>
      </c>
      <c r="E34" s="40" t="s">
        <v>82</v>
      </c>
      <c r="F34" s="40" t="s">
        <v>82</v>
      </c>
      <c r="G34" s="39" t="s">
        <v>78</v>
      </c>
      <c r="H34" s="41">
        <v>1089.8</v>
      </c>
      <c r="I34" s="41">
        <v>290.60000000000002</v>
      </c>
      <c r="J34" s="42">
        <v>1159847.6000000001</v>
      </c>
      <c r="K34" s="42">
        <v>1151677.8999999999</v>
      </c>
      <c r="L34" s="42">
        <v>177.1</v>
      </c>
      <c r="M34" s="42">
        <v>151.80000000000001</v>
      </c>
      <c r="N34" s="42">
        <v>3700</v>
      </c>
      <c r="O34" s="42">
        <v>6481.3</v>
      </c>
      <c r="P34" s="42">
        <v>5867.5</v>
      </c>
      <c r="Q34" s="42">
        <v>5867.5</v>
      </c>
      <c r="R34" s="42">
        <v>1158054.3999999999</v>
      </c>
      <c r="S34" s="42">
        <v>1151779.8999999999</v>
      </c>
      <c r="T34" s="42">
        <v>892.6</v>
      </c>
      <c r="U34" s="42">
        <v>954.2</v>
      </c>
      <c r="V34" s="43">
        <v>13033</v>
      </c>
      <c r="W34" s="44" t="s">
        <v>79</v>
      </c>
      <c r="X34" s="43">
        <v>5990.4</v>
      </c>
      <c r="Y34" s="44"/>
      <c r="Z34" s="44"/>
      <c r="AA34" s="46">
        <f t="shared" si="0"/>
        <v>46</v>
      </c>
      <c r="AB34" s="41">
        <v>2</v>
      </c>
      <c r="AC34" s="41">
        <v>33</v>
      </c>
      <c r="AD34" s="41">
        <v>11</v>
      </c>
      <c r="AE34" s="41">
        <v>152.5</v>
      </c>
      <c r="AF34" s="41">
        <v>152.5</v>
      </c>
      <c r="AG34" s="41">
        <v>122.5</v>
      </c>
      <c r="AH34" s="41">
        <v>122.5</v>
      </c>
      <c r="AI34" s="41">
        <v>101.1</v>
      </c>
      <c r="AJ34" s="41">
        <v>104.3</v>
      </c>
      <c r="AK34" s="47">
        <f t="shared" si="1"/>
        <v>72855.7</v>
      </c>
      <c r="AL34" s="47">
        <f t="shared" si="1"/>
        <v>72855.7</v>
      </c>
      <c r="AM34" s="42">
        <v>72855.7</v>
      </c>
      <c r="AN34" s="42">
        <v>72855.7</v>
      </c>
      <c r="AO34" s="42">
        <v>0</v>
      </c>
      <c r="AP34" s="42">
        <v>0</v>
      </c>
      <c r="AQ34" s="42">
        <v>0</v>
      </c>
      <c r="AR34" s="42">
        <v>0</v>
      </c>
      <c r="AS34" s="47">
        <f t="shared" si="2"/>
        <v>73995</v>
      </c>
      <c r="AT34" s="47">
        <f t="shared" si="2"/>
        <v>70073.8</v>
      </c>
      <c r="AU34" s="42">
        <v>73795</v>
      </c>
      <c r="AV34" s="42">
        <v>69923.8</v>
      </c>
      <c r="AW34" s="42">
        <v>200</v>
      </c>
      <c r="AX34" s="42">
        <v>150</v>
      </c>
      <c r="AY34" s="42">
        <v>0</v>
      </c>
      <c r="AZ34" s="42">
        <v>0</v>
      </c>
      <c r="BA34" s="47">
        <f t="shared" si="3"/>
        <v>0</v>
      </c>
      <c r="BB34" s="48">
        <v>0</v>
      </c>
      <c r="BC34" s="48">
        <v>0</v>
      </c>
      <c r="BD34" s="48">
        <v>0</v>
      </c>
      <c r="BE34" s="47">
        <f t="shared" si="4"/>
        <v>892.5</v>
      </c>
      <c r="BF34" s="47">
        <f t="shared" si="4"/>
        <v>954.2</v>
      </c>
      <c r="BG34" s="42">
        <v>862.7</v>
      </c>
      <c r="BH34" s="42">
        <v>954.2</v>
      </c>
      <c r="BI34" s="42">
        <v>29.8</v>
      </c>
      <c r="BJ34" s="42">
        <v>0</v>
      </c>
      <c r="BK34" s="42">
        <v>0</v>
      </c>
      <c r="BL34" s="42">
        <v>0</v>
      </c>
      <c r="BM34" s="42">
        <v>0</v>
      </c>
      <c r="BN34" s="42">
        <v>0</v>
      </c>
      <c r="BO34" s="47">
        <f t="shared" si="5"/>
        <v>97.2</v>
      </c>
      <c r="BP34" s="47">
        <f t="shared" si="5"/>
        <v>48</v>
      </c>
      <c r="BQ34" s="42">
        <v>48.6</v>
      </c>
      <c r="BR34" s="42">
        <v>0</v>
      </c>
      <c r="BS34" s="42">
        <v>0</v>
      </c>
      <c r="BT34" s="42">
        <v>0</v>
      </c>
      <c r="BU34" s="42">
        <v>48.6</v>
      </c>
      <c r="BV34" s="42">
        <v>48</v>
      </c>
      <c r="BW34" s="42">
        <v>3651.4</v>
      </c>
      <c r="BX34" s="49">
        <v>6433.3000000000038</v>
      </c>
    </row>
    <row r="35" spans="1:76" s="10" customFormat="1" ht="54">
      <c r="A35" s="37">
        <v>20</v>
      </c>
      <c r="B35" s="38" t="s">
        <v>128</v>
      </c>
      <c r="C35" s="38" t="s">
        <v>129</v>
      </c>
      <c r="D35" s="39" t="s">
        <v>98</v>
      </c>
      <c r="E35" s="40" t="s">
        <v>82</v>
      </c>
      <c r="F35" s="40" t="s">
        <v>82</v>
      </c>
      <c r="G35" s="39" t="s">
        <v>78</v>
      </c>
      <c r="H35" s="41">
        <v>32984.1</v>
      </c>
      <c r="I35" s="41">
        <v>29856.2</v>
      </c>
      <c r="J35" s="42">
        <v>739479.5</v>
      </c>
      <c r="K35" s="42">
        <v>734789.2</v>
      </c>
      <c r="L35" s="42">
        <v>177.1</v>
      </c>
      <c r="M35" s="42">
        <v>151.80000000000001</v>
      </c>
      <c r="N35" s="42">
        <v>10292.799999999999</v>
      </c>
      <c r="O35" s="42">
        <v>12109.6</v>
      </c>
      <c r="P35" s="42">
        <v>35153.4</v>
      </c>
      <c r="Q35" s="42">
        <v>35153.4</v>
      </c>
      <c r="R35" s="42">
        <v>742830</v>
      </c>
      <c r="S35" s="42">
        <v>738060.3</v>
      </c>
      <c r="T35" s="42">
        <v>4950.1000000000004</v>
      </c>
      <c r="U35" s="42">
        <v>3693.1</v>
      </c>
      <c r="V35" s="43">
        <v>8157.2</v>
      </c>
      <c r="W35" s="44" t="s">
        <v>79</v>
      </c>
      <c r="X35" s="43">
        <v>7996.8</v>
      </c>
      <c r="Y35" s="44">
        <v>7650.8</v>
      </c>
      <c r="Z35" s="44">
        <v>322.64999999999998</v>
      </c>
      <c r="AA35" s="46">
        <f t="shared" si="0"/>
        <v>88</v>
      </c>
      <c r="AB35" s="41">
        <v>5</v>
      </c>
      <c r="AC35" s="41">
        <v>63</v>
      </c>
      <c r="AD35" s="41">
        <v>20</v>
      </c>
      <c r="AE35" s="41">
        <v>187</v>
      </c>
      <c r="AF35" s="41">
        <v>187.6</v>
      </c>
      <c r="AG35" s="41">
        <v>135.80000000000001</v>
      </c>
      <c r="AH35" s="41">
        <v>139.30000000000001</v>
      </c>
      <c r="AI35" s="41">
        <v>104.3</v>
      </c>
      <c r="AJ35" s="41">
        <v>106.5</v>
      </c>
      <c r="AK35" s="47">
        <f t="shared" si="1"/>
        <v>160928.20000000001</v>
      </c>
      <c r="AL35" s="47">
        <f t="shared" si="1"/>
        <v>161426.61000000002</v>
      </c>
      <c r="AM35" s="42">
        <v>160928.20000000001</v>
      </c>
      <c r="AN35" s="42">
        <v>161426.61000000002</v>
      </c>
      <c r="AO35" s="42">
        <v>0</v>
      </c>
      <c r="AP35" s="42">
        <v>0</v>
      </c>
      <c r="AQ35" s="42">
        <v>0</v>
      </c>
      <c r="AR35" s="42">
        <v>0</v>
      </c>
      <c r="AS35" s="47">
        <f t="shared" si="2"/>
        <v>168821.26</v>
      </c>
      <c r="AT35" s="47">
        <f t="shared" si="2"/>
        <v>159873.61000000002</v>
      </c>
      <c r="AU35" s="42">
        <v>166492.76</v>
      </c>
      <c r="AV35" s="42">
        <v>157558.61000000002</v>
      </c>
      <c r="AW35" s="42">
        <v>2328.5</v>
      </c>
      <c r="AX35" s="42">
        <v>2315</v>
      </c>
      <c r="AY35" s="42">
        <v>0</v>
      </c>
      <c r="AZ35" s="42">
        <v>0</v>
      </c>
      <c r="BA35" s="47">
        <f t="shared" si="3"/>
        <v>0</v>
      </c>
      <c r="BB35" s="48">
        <v>0</v>
      </c>
      <c r="BC35" s="48">
        <v>0</v>
      </c>
      <c r="BD35" s="48">
        <v>0</v>
      </c>
      <c r="BE35" s="47">
        <f t="shared" si="4"/>
        <v>4950</v>
      </c>
      <c r="BF35" s="47">
        <f t="shared" si="4"/>
        <v>3692.6</v>
      </c>
      <c r="BG35" s="42">
        <v>4950</v>
      </c>
      <c r="BH35" s="42">
        <v>3692.6</v>
      </c>
      <c r="BI35" s="42">
        <v>0</v>
      </c>
      <c r="BJ35" s="42">
        <v>0</v>
      </c>
      <c r="BK35" s="42">
        <v>0</v>
      </c>
      <c r="BL35" s="42">
        <v>0</v>
      </c>
      <c r="BM35" s="42">
        <v>0</v>
      </c>
      <c r="BN35" s="42">
        <v>0</v>
      </c>
      <c r="BO35" s="47">
        <f t="shared" si="5"/>
        <v>131.30000000000001</v>
      </c>
      <c r="BP35" s="47">
        <f t="shared" si="5"/>
        <v>41.6</v>
      </c>
      <c r="BQ35" s="42">
        <v>26.3</v>
      </c>
      <c r="BR35" s="42">
        <v>0</v>
      </c>
      <c r="BS35" s="42">
        <v>78.7</v>
      </c>
      <c r="BT35" s="42">
        <v>15.3</v>
      </c>
      <c r="BU35" s="42">
        <v>26.3</v>
      </c>
      <c r="BV35" s="42">
        <v>26.3</v>
      </c>
      <c r="BW35" s="42">
        <v>9463.7999999999993</v>
      </c>
      <c r="BX35" s="49">
        <v>11016.80000000001</v>
      </c>
    </row>
    <row r="36" spans="1:76" s="10" customFormat="1" ht="54">
      <c r="A36" s="37">
        <v>21</v>
      </c>
      <c r="B36" s="38" t="s">
        <v>130</v>
      </c>
      <c r="C36" s="38" t="s">
        <v>131</v>
      </c>
      <c r="D36" s="39" t="s">
        <v>98</v>
      </c>
      <c r="E36" s="40" t="s">
        <v>82</v>
      </c>
      <c r="F36" s="40" t="s">
        <v>82</v>
      </c>
      <c r="G36" s="39" t="s">
        <v>78</v>
      </c>
      <c r="H36" s="41">
        <v>25529</v>
      </c>
      <c r="I36" s="41">
        <v>22414.799999999999</v>
      </c>
      <c r="J36" s="42">
        <v>1114917.7</v>
      </c>
      <c r="K36" s="42">
        <v>1116719.8999999999</v>
      </c>
      <c r="L36" s="42">
        <v>159.5</v>
      </c>
      <c r="M36" s="42">
        <v>134.19999999999999</v>
      </c>
      <c r="N36" s="42">
        <v>20751.3</v>
      </c>
      <c r="O36" s="42">
        <v>20660.099999999999</v>
      </c>
      <c r="P36" s="42">
        <v>33699</v>
      </c>
      <c r="Q36" s="42">
        <v>33699</v>
      </c>
      <c r="R36" s="42">
        <v>1116588.8</v>
      </c>
      <c r="S36" s="42">
        <v>1110636.2</v>
      </c>
      <c r="T36" s="42">
        <v>11069.7</v>
      </c>
      <c r="U36" s="42">
        <v>15593.8</v>
      </c>
      <c r="V36" s="43">
        <v>17055.150000000001</v>
      </c>
      <c r="W36" s="44" t="s">
        <v>79</v>
      </c>
      <c r="X36" s="43">
        <v>9622.48</v>
      </c>
      <c r="Y36" s="44">
        <v>8949.2000000000007</v>
      </c>
      <c r="Z36" s="44">
        <v>627.79999999999995</v>
      </c>
      <c r="AA36" s="46">
        <f t="shared" si="0"/>
        <v>88</v>
      </c>
      <c r="AB36" s="41">
        <v>5</v>
      </c>
      <c r="AC36" s="41">
        <v>63</v>
      </c>
      <c r="AD36" s="41">
        <v>20</v>
      </c>
      <c r="AE36" s="41">
        <v>198.9</v>
      </c>
      <c r="AF36" s="41">
        <v>213.5</v>
      </c>
      <c r="AG36" s="41">
        <v>146.19999999999999</v>
      </c>
      <c r="AH36" s="41">
        <v>127.6</v>
      </c>
      <c r="AI36" s="41">
        <v>109</v>
      </c>
      <c r="AJ36" s="41">
        <v>92.8</v>
      </c>
      <c r="AK36" s="47">
        <f t="shared" si="1"/>
        <v>162474.79999999999</v>
      </c>
      <c r="AL36" s="47">
        <f t="shared" si="1"/>
        <v>163911.94</v>
      </c>
      <c r="AM36" s="42">
        <v>162474.79999999999</v>
      </c>
      <c r="AN36" s="42">
        <v>163911.94</v>
      </c>
      <c r="AO36" s="42">
        <v>0</v>
      </c>
      <c r="AP36" s="42">
        <v>0</v>
      </c>
      <c r="AQ36" s="42">
        <v>0</v>
      </c>
      <c r="AR36" s="42">
        <v>0</v>
      </c>
      <c r="AS36" s="47">
        <f t="shared" si="2"/>
        <v>177685.57019999999</v>
      </c>
      <c r="AT36" s="47">
        <f t="shared" si="2"/>
        <v>162372.97139999998</v>
      </c>
      <c r="AU36" s="42">
        <v>166177.57019999999</v>
      </c>
      <c r="AV36" s="42">
        <v>152289.21</v>
      </c>
      <c r="AW36" s="42">
        <v>11508</v>
      </c>
      <c r="AX36" s="42">
        <v>10083.761399999999</v>
      </c>
      <c r="AY36" s="42">
        <v>0</v>
      </c>
      <c r="AZ36" s="42">
        <v>0</v>
      </c>
      <c r="BA36" s="47">
        <f t="shared" si="3"/>
        <v>0</v>
      </c>
      <c r="BB36" s="48">
        <v>0</v>
      </c>
      <c r="BC36" s="48">
        <v>0</v>
      </c>
      <c r="BD36" s="48">
        <v>0</v>
      </c>
      <c r="BE36" s="47">
        <f t="shared" si="4"/>
        <v>11069.7</v>
      </c>
      <c r="BF36" s="47">
        <f t="shared" si="4"/>
        <v>15593.9</v>
      </c>
      <c r="BG36" s="42">
        <v>11069.7</v>
      </c>
      <c r="BH36" s="42">
        <v>15593.9</v>
      </c>
      <c r="BI36" s="42">
        <v>0</v>
      </c>
      <c r="BJ36" s="42">
        <v>0</v>
      </c>
      <c r="BK36" s="42">
        <v>0</v>
      </c>
      <c r="BL36" s="42">
        <v>0</v>
      </c>
      <c r="BM36" s="42">
        <v>0</v>
      </c>
      <c r="BN36" s="42">
        <v>0</v>
      </c>
      <c r="BO36" s="47">
        <f t="shared" si="5"/>
        <v>2408.5</v>
      </c>
      <c r="BP36" s="47">
        <f t="shared" si="5"/>
        <v>482.79999999999995</v>
      </c>
      <c r="BQ36" s="42">
        <v>132</v>
      </c>
      <c r="BR36" s="42">
        <v>45.4</v>
      </c>
      <c r="BS36" s="42">
        <v>2276.5</v>
      </c>
      <c r="BT36" s="42">
        <v>437.4</v>
      </c>
      <c r="BU36" s="42">
        <v>0</v>
      </c>
      <c r="BV36" s="42">
        <v>0</v>
      </c>
      <c r="BW36" s="42">
        <v>17014.3</v>
      </c>
      <c r="BX36" s="49">
        <v>18553.26860000001</v>
      </c>
    </row>
    <row r="37" spans="1:76" s="10" customFormat="1" ht="54">
      <c r="A37" s="37">
        <v>22</v>
      </c>
      <c r="B37" s="38" t="s">
        <v>132</v>
      </c>
      <c r="C37" s="38" t="s">
        <v>133</v>
      </c>
      <c r="D37" s="39" t="s">
        <v>134</v>
      </c>
      <c r="E37" s="40" t="s">
        <v>82</v>
      </c>
      <c r="F37" s="40" t="s">
        <v>82</v>
      </c>
      <c r="G37" s="39" t="s">
        <v>78</v>
      </c>
      <c r="H37" s="42">
        <v>19910.599999999999</v>
      </c>
      <c r="I37" s="41">
        <v>20572.3</v>
      </c>
      <c r="J37" s="42">
        <v>960464.3</v>
      </c>
      <c r="K37" s="42">
        <v>956465.5</v>
      </c>
      <c r="L37" s="42">
        <v>177.1</v>
      </c>
      <c r="M37" s="42">
        <v>151.80000000000001</v>
      </c>
      <c r="N37" s="42">
        <v>23407.200000000001</v>
      </c>
      <c r="O37" s="42">
        <v>21423.5</v>
      </c>
      <c r="P37" s="42">
        <v>33698.699999999997</v>
      </c>
      <c r="Q37" s="42">
        <v>33698.699999999997</v>
      </c>
      <c r="R37" s="42">
        <v>954670.9</v>
      </c>
      <c r="S37" s="42">
        <v>943125.3</v>
      </c>
      <c r="T37" s="42">
        <v>15589.6</v>
      </c>
      <c r="U37" s="42">
        <v>21789.1</v>
      </c>
      <c r="V37" s="43">
        <v>21684</v>
      </c>
      <c r="W37" s="44" t="s">
        <v>79</v>
      </c>
      <c r="X37" s="43">
        <v>8492.2000000000007</v>
      </c>
      <c r="Y37" s="44" t="s">
        <v>135</v>
      </c>
      <c r="Z37" s="44">
        <v>291</v>
      </c>
      <c r="AA37" s="46">
        <f t="shared" si="0"/>
        <v>68</v>
      </c>
      <c r="AB37" s="41">
        <v>4</v>
      </c>
      <c r="AC37" s="41">
        <v>47</v>
      </c>
      <c r="AD37" s="41">
        <v>17</v>
      </c>
      <c r="AE37" s="41">
        <v>190.7</v>
      </c>
      <c r="AF37" s="41">
        <v>190.7</v>
      </c>
      <c r="AG37" s="41">
        <v>123</v>
      </c>
      <c r="AH37" s="41">
        <v>123</v>
      </c>
      <c r="AI37" s="41">
        <v>114.3</v>
      </c>
      <c r="AJ37" s="41">
        <v>114.3</v>
      </c>
      <c r="AK37" s="47">
        <f t="shared" si="1"/>
        <v>121352.4</v>
      </c>
      <c r="AL37" s="47">
        <f t="shared" si="1"/>
        <v>121368</v>
      </c>
      <c r="AM37" s="42">
        <v>121352.4</v>
      </c>
      <c r="AN37" s="42">
        <v>121368</v>
      </c>
      <c r="AO37" s="42">
        <v>0</v>
      </c>
      <c r="AP37" s="42">
        <v>0</v>
      </c>
      <c r="AQ37" s="42">
        <v>0</v>
      </c>
      <c r="AR37" s="42">
        <v>0</v>
      </c>
      <c r="AS37" s="47">
        <f t="shared" si="2"/>
        <v>141455.76</v>
      </c>
      <c r="AT37" s="47">
        <f t="shared" si="2"/>
        <v>123282.43000000001</v>
      </c>
      <c r="AU37" s="42">
        <v>130215.76</v>
      </c>
      <c r="AV37" s="42">
        <v>115099.31000000001</v>
      </c>
      <c r="AW37" s="42">
        <v>11240</v>
      </c>
      <c r="AX37" s="42">
        <v>8183.12</v>
      </c>
      <c r="AY37" s="42">
        <v>0</v>
      </c>
      <c r="AZ37" s="42">
        <v>0</v>
      </c>
      <c r="BA37" s="47">
        <f t="shared" si="3"/>
        <v>0</v>
      </c>
      <c r="BB37" s="48">
        <v>0</v>
      </c>
      <c r="BC37" s="48">
        <v>0</v>
      </c>
      <c r="BD37" s="48">
        <v>0</v>
      </c>
      <c r="BE37" s="47">
        <f t="shared" si="4"/>
        <v>15589.6</v>
      </c>
      <c r="BF37" s="47">
        <f t="shared" si="4"/>
        <v>21789.100000000002</v>
      </c>
      <c r="BG37" s="42">
        <v>15589.6</v>
      </c>
      <c r="BH37" s="42">
        <v>1341.2</v>
      </c>
      <c r="BI37" s="42">
        <v>0</v>
      </c>
      <c r="BJ37" s="42">
        <v>20447.900000000001</v>
      </c>
      <c r="BK37" s="42">
        <v>0</v>
      </c>
      <c r="BL37" s="42">
        <v>0</v>
      </c>
      <c r="BM37" s="42">
        <v>0</v>
      </c>
      <c r="BN37" s="42">
        <v>0</v>
      </c>
      <c r="BO37" s="47">
        <f t="shared" si="5"/>
        <v>93.4</v>
      </c>
      <c r="BP37" s="47">
        <f t="shared" si="5"/>
        <v>24.1</v>
      </c>
      <c r="BQ37" s="42">
        <v>0</v>
      </c>
      <c r="BR37" s="42">
        <v>0</v>
      </c>
      <c r="BS37" s="42">
        <v>93.4</v>
      </c>
      <c r="BT37" s="42">
        <v>24.1</v>
      </c>
      <c r="BU37" s="42">
        <v>0</v>
      </c>
      <c r="BV37" s="42">
        <v>0</v>
      </c>
      <c r="BW37" s="42">
        <v>23313.7</v>
      </c>
      <c r="BX37" s="49">
        <v>21399.269999999982</v>
      </c>
    </row>
    <row r="38" spans="1:76" s="10" customFormat="1" ht="67.5">
      <c r="A38" s="37">
        <v>23</v>
      </c>
      <c r="B38" s="38" t="s">
        <v>136</v>
      </c>
      <c r="C38" s="38"/>
      <c r="D38" s="39" t="s">
        <v>137</v>
      </c>
      <c r="E38" s="40" t="s">
        <v>82</v>
      </c>
      <c r="F38" s="40" t="s">
        <v>82</v>
      </c>
      <c r="G38" s="39" t="s">
        <v>78</v>
      </c>
      <c r="H38" s="41">
        <v>36660.1</v>
      </c>
      <c r="I38" s="41">
        <v>33116.400000000001</v>
      </c>
      <c r="J38" s="42">
        <v>99014.2</v>
      </c>
      <c r="K38" s="42">
        <v>97716.5</v>
      </c>
      <c r="L38" s="42">
        <v>139.69999999999999</v>
      </c>
      <c r="M38" s="42">
        <v>116.4</v>
      </c>
      <c r="N38" s="42">
        <v>3991.6</v>
      </c>
      <c r="O38" s="42">
        <v>6131.5</v>
      </c>
      <c r="P38" s="42">
        <v>3844.6</v>
      </c>
      <c r="Q38" s="42">
        <v>4169</v>
      </c>
      <c r="R38" s="42">
        <v>135171.5</v>
      </c>
      <c r="S38" s="42">
        <v>131020.7</v>
      </c>
      <c r="T38" s="42">
        <v>789.5</v>
      </c>
      <c r="U38" s="42">
        <v>1891.1</v>
      </c>
      <c r="V38" s="43">
        <v>7256</v>
      </c>
      <c r="W38" s="44" t="s">
        <v>78</v>
      </c>
      <c r="X38" s="43">
        <v>4111.8</v>
      </c>
      <c r="Y38" s="44">
        <v>4111.8</v>
      </c>
      <c r="Z38" s="44">
        <v>0</v>
      </c>
      <c r="AA38" s="46">
        <f t="shared" si="0"/>
        <v>42</v>
      </c>
      <c r="AB38" s="41">
        <v>2</v>
      </c>
      <c r="AC38" s="41">
        <v>25</v>
      </c>
      <c r="AD38" s="41">
        <v>15</v>
      </c>
      <c r="AE38" s="41">
        <v>211</v>
      </c>
      <c r="AF38" s="41">
        <v>211</v>
      </c>
      <c r="AG38" s="41">
        <v>141.19999999999999</v>
      </c>
      <c r="AH38" s="41">
        <v>141.19999999999999</v>
      </c>
      <c r="AI38" s="41">
        <v>101.9</v>
      </c>
      <c r="AJ38" s="41">
        <v>101.9</v>
      </c>
      <c r="AK38" s="47">
        <f t="shared" si="1"/>
        <v>77303.199999999997</v>
      </c>
      <c r="AL38" s="47">
        <f t="shared" si="1"/>
        <v>77353.2</v>
      </c>
      <c r="AM38" s="42">
        <v>77303.199999999997</v>
      </c>
      <c r="AN38" s="42">
        <v>77353.2</v>
      </c>
      <c r="AO38" s="42">
        <v>0</v>
      </c>
      <c r="AP38" s="42">
        <v>0</v>
      </c>
      <c r="AQ38" s="42">
        <v>0</v>
      </c>
      <c r="AR38" s="42">
        <v>0</v>
      </c>
      <c r="AS38" s="47">
        <f t="shared" si="2"/>
        <v>82066.45</v>
      </c>
      <c r="AT38" s="47">
        <f t="shared" si="2"/>
        <v>75190.489999999991</v>
      </c>
      <c r="AU38" s="42">
        <v>78666.45</v>
      </c>
      <c r="AV38" s="42">
        <v>75190.489999999991</v>
      </c>
      <c r="AW38" s="42">
        <v>3400</v>
      </c>
      <c r="AX38" s="42">
        <v>0</v>
      </c>
      <c r="AY38" s="42">
        <v>324.3</v>
      </c>
      <c r="AZ38" s="42">
        <v>0</v>
      </c>
      <c r="BA38" s="47">
        <f t="shared" si="3"/>
        <v>324.3</v>
      </c>
      <c r="BB38" s="48">
        <v>48.6</v>
      </c>
      <c r="BC38" s="48">
        <v>113.5</v>
      </c>
      <c r="BD38" s="48">
        <v>162.1</v>
      </c>
      <c r="BE38" s="47">
        <f t="shared" si="4"/>
        <v>789.4</v>
      </c>
      <c r="BF38" s="47">
        <f t="shared" si="4"/>
        <v>1891.1</v>
      </c>
      <c r="BG38" s="42">
        <v>789.4</v>
      </c>
      <c r="BH38" s="42">
        <v>1131.0999999999999</v>
      </c>
      <c r="BI38" s="42">
        <v>0</v>
      </c>
      <c r="BJ38" s="42">
        <v>760</v>
      </c>
      <c r="BK38" s="42">
        <v>0</v>
      </c>
      <c r="BL38" s="42">
        <v>0</v>
      </c>
      <c r="BM38" s="42">
        <v>0</v>
      </c>
      <c r="BN38" s="42">
        <v>0</v>
      </c>
      <c r="BO38" s="47">
        <f t="shared" si="5"/>
        <v>22.8</v>
      </c>
      <c r="BP38" s="47">
        <f t="shared" si="5"/>
        <v>0</v>
      </c>
      <c r="BQ38" s="42">
        <v>0</v>
      </c>
      <c r="BR38" s="42">
        <v>0</v>
      </c>
      <c r="BS38" s="42">
        <v>22.8</v>
      </c>
      <c r="BT38" s="42">
        <v>0</v>
      </c>
      <c r="BU38" s="42">
        <v>0</v>
      </c>
      <c r="BV38" s="42">
        <v>0</v>
      </c>
      <c r="BW38" s="42">
        <v>3579.8</v>
      </c>
      <c r="BX38" s="49">
        <v>5742.5100000000066</v>
      </c>
    </row>
    <row r="39" spans="1:76" s="10" customFormat="1" ht="67.5">
      <c r="A39" s="37">
        <v>24</v>
      </c>
      <c r="B39" s="38" t="s">
        <v>138</v>
      </c>
      <c r="C39" s="38" t="s">
        <v>139</v>
      </c>
      <c r="D39" s="39" t="s">
        <v>1032</v>
      </c>
      <c r="E39" s="40" t="s">
        <v>82</v>
      </c>
      <c r="F39" s="40" t="s">
        <v>82</v>
      </c>
      <c r="G39" s="39" t="s">
        <v>78</v>
      </c>
      <c r="H39" s="42">
        <v>16436.599999999999</v>
      </c>
      <c r="I39" s="41">
        <v>14062.3</v>
      </c>
      <c r="J39" s="42">
        <v>675137.5</v>
      </c>
      <c r="K39" s="42">
        <v>663640.6</v>
      </c>
      <c r="L39" s="42">
        <v>177.1</v>
      </c>
      <c r="M39" s="42">
        <v>151.69999999999999</v>
      </c>
      <c r="N39" s="42">
        <v>5318.7</v>
      </c>
      <c r="O39" s="42">
        <v>8206.2000000000007</v>
      </c>
      <c r="P39" s="42">
        <v>4579.2</v>
      </c>
      <c r="Q39" s="42">
        <v>4579.2</v>
      </c>
      <c r="R39" s="42">
        <v>686370.8</v>
      </c>
      <c r="S39" s="42">
        <v>674329.1</v>
      </c>
      <c r="T39" s="42">
        <v>6119.9</v>
      </c>
      <c r="U39" s="42">
        <v>7152.5</v>
      </c>
      <c r="V39" s="43">
        <v>5310</v>
      </c>
      <c r="W39" s="44" t="s">
        <v>79</v>
      </c>
      <c r="X39" s="43">
        <v>9402.2000000000007</v>
      </c>
      <c r="Y39" s="44">
        <v>5985.7</v>
      </c>
      <c r="Z39" s="44">
        <v>241.9</v>
      </c>
      <c r="AA39" s="46">
        <f t="shared" si="0"/>
        <v>60</v>
      </c>
      <c r="AB39" s="41">
        <v>3</v>
      </c>
      <c r="AC39" s="41">
        <v>44</v>
      </c>
      <c r="AD39" s="41">
        <v>13</v>
      </c>
      <c r="AE39" s="41">
        <v>171.7</v>
      </c>
      <c r="AF39" s="41">
        <v>208</v>
      </c>
      <c r="AG39" s="41">
        <v>172</v>
      </c>
      <c r="AH39" s="41">
        <v>96</v>
      </c>
      <c r="AI39" s="41">
        <v>103</v>
      </c>
      <c r="AJ39" s="41">
        <v>106</v>
      </c>
      <c r="AK39" s="47">
        <f t="shared" si="1"/>
        <v>93453.6</v>
      </c>
      <c r="AL39" s="47">
        <f t="shared" si="1"/>
        <v>94459.69</v>
      </c>
      <c r="AM39" s="42">
        <v>93453.6</v>
      </c>
      <c r="AN39" s="42">
        <v>94459.69</v>
      </c>
      <c r="AO39" s="42">
        <v>0</v>
      </c>
      <c r="AP39" s="42">
        <v>0</v>
      </c>
      <c r="AQ39" s="42">
        <v>0</v>
      </c>
      <c r="AR39" s="42">
        <v>0</v>
      </c>
      <c r="AS39" s="47">
        <f t="shared" si="2"/>
        <v>99439.97</v>
      </c>
      <c r="AT39" s="47">
        <f t="shared" si="2"/>
        <v>91324.2</v>
      </c>
      <c r="AU39" s="42">
        <v>98452.47</v>
      </c>
      <c r="AV39" s="42">
        <v>90336.7</v>
      </c>
      <c r="AW39" s="42">
        <v>987.5</v>
      </c>
      <c r="AX39" s="42">
        <v>987.5</v>
      </c>
      <c r="AY39" s="42">
        <v>0</v>
      </c>
      <c r="AZ39" s="42">
        <v>0</v>
      </c>
      <c r="BA39" s="47">
        <f t="shared" si="3"/>
        <v>0</v>
      </c>
      <c r="BB39" s="48">
        <v>0</v>
      </c>
      <c r="BC39" s="48">
        <v>0</v>
      </c>
      <c r="BD39" s="48">
        <v>0</v>
      </c>
      <c r="BE39" s="47">
        <f t="shared" si="4"/>
        <v>6119.9</v>
      </c>
      <c r="BF39" s="47">
        <f t="shared" si="4"/>
        <v>7152.5</v>
      </c>
      <c r="BG39" s="42">
        <v>6116.7</v>
      </c>
      <c r="BH39" s="42">
        <v>1122.4000000000001</v>
      </c>
      <c r="BI39" s="42">
        <v>3.2</v>
      </c>
      <c r="BJ39" s="42">
        <v>6030.1</v>
      </c>
      <c r="BK39" s="42">
        <v>0</v>
      </c>
      <c r="BL39" s="42">
        <v>0</v>
      </c>
      <c r="BM39" s="42">
        <v>0</v>
      </c>
      <c r="BN39" s="42">
        <v>0</v>
      </c>
      <c r="BO39" s="47">
        <f t="shared" si="5"/>
        <v>240.10000000000002</v>
      </c>
      <c r="BP39" s="47">
        <f t="shared" si="5"/>
        <v>18.100000000000001</v>
      </c>
      <c r="BQ39" s="42">
        <v>180.4</v>
      </c>
      <c r="BR39" s="42">
        <v>18.100000000000001</v>
      </c>
      <c r="BS39" s="42">
        <v>59.7</v>
      </c>
      <c r="BT39" s="42">
        <v>0</v>
      </c>
      <c r="BU39" s="42">
        <v>0</v>
      </c>
      <c r="BV39" s="42">
        <v>0</v>
      </c>
      <c r="BW39" s="42">
        <v>5012.8999999999996</v>
      </c>
      <c r="BX39" s="49">
        <v>8148.3900000000012</v>
      </c>
    </row>
    <row r="40" spans="1:76" s="10" customFormat="1" ht="54">
      <c r="A40" s="37">
        <v>25</v>
      </c>
      <c r="B40" s="38" t="s">
        <v>140</v>
      </c>
      <c r="C40" s="38" t="s">
        <v>141</v>
      </c>
      <c r="D40" s="39" t="s">
        <v>134</v>
      </c>
      <c r="E40" s="40" t="s">
        <v>82</v>
      </c>
      <c r="F40" s="40" t="s">
        <v>82</v>
      </c>
      <c r="G40" s="39" t="s">
        <v>78</v>
      </c>
      <c r="H40" s="41">
        <v>16130.7</v>
      </c>
      <c r="I40" s="41">
        <v>511342.3</v>
      </c>
      <c r="J40" s="42">
        <v>520327.7</v>
      </c>
      <c r="K40" s="42">
        <v>21022.799999999999</v>
      </c>
      <c r="L40" s="42">
        <v>177.2</v>
      </c>
      <c r="M40" s="42">
        <v>151.80000000000001</v>
      </c>
      <c r="N40" s="42">
        <v>4734.8</v>
      </c>
      <c r="O40" s="42">
        <v>5083.8</v>
      </c>
      <c r="P40" s="42">
        <v>17879.3</v>
      </c>
      <c r="Q40" s="42">
        <v>17879.3</v>
      </c>
      <c r="R40" s="42">
        <v>521391.4</v>
      </c>
      <c r="S40" s="42">
        <v>515414.1</v>
      </c>
      <c r="T40" s="42">
        <v>2099.6999999999998</v>
      </c>
      <c r="U40" s="42">
        <v>4307.3</v>
      </c>
      <c r="V40" s="43">
        <v>10918.65</v>
      </c>
      <c r="W40" s="44" t="s">
        <v>79</v>
      </c>
      <c r="X40" s="43">
        <v>10465</v>
      </c>
      <c r="Y40" s="44">
        <v>8842</v>
      </c>
      <c r="Z40" s="44">
        <v>0</v>
      </c>
      <c r="AA40" s="46">
        <f t="shared" si="0"/>
        <v>47</v>
      </c>
      <c r="AB40" s="41">
        <v>3</v>
      </c>
      <c r="AC40" s="41">
        <v>30</v>
      </c>
      <c r="AD40" s="41">
        <v>14</v>
      </c>
      <c r="AE40" s="41">
        <v>162.5</v>
      </c>
      <c r="AF40" s="41">
        <v>162.5</v>
      </c>
      <c r="AG40" s="41">
        <v>122.8</v>
      </c>
      <c r="AH40" s="41">
        <v>122.8</v>
      </c>
      <c r="AI40" s="41">
        <v>103.1</v>
      </c>
      <c r="AJ40" s="41">
        <v>103.1</v>
      </c>
      <c r="AK40" s="47">
        <f t="shared" si="1"/>
        <v>63214.2</v>
      </c>
      <c r="AL40" s="47">
        <f t="shared" si="1"/>
        <v>63643.199999999997</v>
      </c>
      <c r="AM40" s="42">
        <v>63214.2</v>
      </c>
      <c r="AN40" s="42">
        <v>63643.199999999997</v>
      </c>
      <c r="AO40" s="42">
        <v>0</v>
      </c>
      <c r="AP40" s="42">
        <v>0</v>
      </c>
      <c r="AQ40" s="42">
        <v>0</v>
      </c>
      <c r="AR40" s="42">
        <v>0</v>
      </c>
      <c r="AS40" s="47">
        <f t="shared" si="2"/>
        <v>65529.618000000002</v>
      </c>
      <c r="AT40" s="47">
        <f t="shared" si="2"/>
        <v>63208.867999999995</v>
      </c>
      <c r="AU40" s="42">
        <v>61582.8</v>
      </c>
      <c r="AV40" s="42">
        <v>59262.049999999996</v>
      </c>
      <c r="AW40" s="42">
        <v>3946.8180000000002</v>
      </c>
      <c r="AX40" s="42">
        <v>3946.8180000000002</v>
      </c>
      <c r="AY40" s="42">
        <v>0</v>
      </c>
      <c r="AZ40" s="42">
        <v>0</v>
      </c>
      <c r="BA40" s="47">
        <f t="shared" si="3"/>
        <v>0</v>
      </c>
      <c r="BB40" s="48">
        <v>0</v>
      </c>
      <c r="BC40" s="48">
        <v>0</v>
      </c>
      <c r="BD40" s="48">
        <v>0</v>
      </c>
      <c r="BE40" s="47">
        <f t="shared" si="4"/>
        <v>2099.6999999999998</v>
      </c>
      <c r="BF40" s="47">
        <f t="shared" si="4"/>
        <v>4307.3</v>
      </c>
      <c r="BG40" s="42">
        <v>2096.5</v>
      </c>
      <c r="BH40" s="42">
        <v>4146.3</v>
      </c>
      <c r="BI40" s="42">
        <v>3.2</v>
      </c>
      <c r="BJ40" s="42">
        <v>161</v>
      </c>
      <c r="BK40" s="42">
        <v>0</v>
      </c>
      <c r="BL40" s="42">
        <v>0</v>
      </c>
      <c r="BM40" s="42">
        <v>0</v>
      </c>
      <c r="BN40" s="42">
        <v>0</v>
      </c>
      <c r="BO40" s="47">
        <f t="shared" si="5"/>
        <v>175.8</v>
      </c>
      <c r="BP40" s="47">
        <f t="shared" si="5"/>
        <v>0</v>
      </c>
      <c r="BQ40" s="42">
        <v>102.4</v>
      </c>
      <c r="BR40" s="42">
        <v>0</v>
      </c>
      <c r="BS40" s="42">
        <v>73.400000000000006</v>
      </c>
      <c r="BT40" s="42">
        <v>0</v>
      </c>
      <c r="BU40" s="42">
        <v>0</v>
      </c>
      <c r="BV40" s="42">
        <v>0</v>
      </c>
      <c r="BW40" s="42">
        <v>4527.3</v>
      </c>
      <c r="BX40" s="49">
        <v>4961.6319999999978</v>
      </c>
    </row>
    <row r="41" spans="1:76" s="10" customFormat="1" ht="54">
      <c r="A41" s="37">
        <v>26</v>
      </c>
      <c r="B41" s="38" t="s">
        <v>142</v>
      </c>
      <c r="C41" s="38" t="s">
        <v>143</v>
      </c>
      <c r="D41" s="39" t="s">
        <v>95</v>
      </c>
      <c r="E41" s="40" t="s">
        <v>82</v>
      </c>
      <c r="F41" s="40" t="s">
        <v>82</v>
      </c>
      <c r="G41" s="39" t="s">
        <v>79</v>
      </c>
      <c r="H41" s="41">
        <v>7457.1</v>
      </c>
      <c r="I41" s="41">
        <v>6179.9</v>
      </c>
      <c r="J41" s="42">
        <v>122689.8</v>
      </c>
      <c r="K41" s="42">
        <v>120427.9</v>
      </c>
      <c r="L41" s="42">
        <v>177.1</v>
      </c>
      <c r="M41" s="42">
        <v>151.80000000000001</v>
      </c>
      <c r="N41" s="42">
        <v>3460.6</v>
      </c>
      <c r="O41" s="42">
        <v>2916.4</v>
      </c>
      <c r="P41" s="42">
        <v>3457.2</v>
      </c>
      <c r="Q41" s="42">
        <v>3457.2</v>
      </c>
      <c r="R41" s="42">
        <v>126244.5</v>
      </c>
      <c r="S41" s="42">
        <v>123400.7</v>
      </c>
      <c r="T41" s="42">
        <v>4082.9</v>
      </c>
      <c r="U41" s="42">
        <v>2818.1</v>
      </c>
      <c r="V41" s="43">
        <v>6552.6</v>
      </c>
      <c r="W41" s="44" t="s">
        <v>79</v>
      </c>
      <c r="X41" s="43">
        <v>4455.2</v>
      </c>
      <c r="Y41" s="44">
        <v>4455.2</v>
      </c>
      <c r="Z41" s="44">
        <v>0</v>
      </c>
      <c r="AA41" s="46">
        <f t="shared" si="0"/>
        <v>31</v>
      </c>
      <c r="AB41" s="41">
        <v>2</v>
      </c>
      <c r="AC41" s="41">
        <v>22</v>
      </c>
      <c r="AD41" s="41">
        <v>7</v>
      </c>
      <c r="AE41" s="41">
        <v>152.5</v>
      </c>
      <c r="AF41" s="41">
        <v>115</v>
      </c>
      <c r="AG41" s="41">
        <v>77.5</v>
      </c>
      <c r="AH41" s="41">
        <v>76.599999999999994</v>
      </c>
      <c r="AI41" s="41">
        <v>107.9</v>
      </c>
      <c r="AJ41" s="41">
        <v>108.1</v>
      </c>
      <c r="AK41" s="47">
        <f t="shared" si="1"/>
        <v>39715.1</v>
      </c>
      <c r="AL41" s="47">
        <f t="shared" si="1"/>
        <v>39715.1</v>
      </c>
      <c r="AM41" s="42">
        <v>39715.1</v>
      </c>
      <c r="AN41" s="42">
        <v>39715.1</v>
      </c>
      <c r="AO41" s="42">
        <v>0</v>
      </c>
      <c r="AP41" s="42">
        <v>0</v>
      </c>
      <c r="AQ41" s="42">
        <v>0</v>
      </c>
      <c r="AR41" s="42">
        <v>0</v>
      </c>
      <c r="AS41" s="47">
        <f t="shared" si="2"/>
        <v>42246.130000000005</v>
      </c>
      <c r="AT41" s="47">
        <f t="shared" si="2"/>
        <v>40259.29</v>
      </c>
      <c r="AU41" s="42">
        <v>42246.130000000005</v>
      </c>
      <c r="AV41" s="42">
        <v>40259.29</v>
      </c>
      <c r="AW41" s="42">
        <v>0</v>
      </c>
      <c r="AX41" s="42">
        <v>0</v>
      </c>
      <c r="AY41" s="42">
        <v>0</v>
      </c>
      <c r="AZ41" s="42">
        <v>0</v>
      </c>
      <c r="BA41" s="47">
        <f t="shared" si="3"/>
        <v>0</v>
      </c>
      <c r="BB41" s="48">
        <v>0</v>
      </c>
      <c r="BC41" s="48">
        <v>0</v>
      </c>
      <c r="BD41" s="48">
        <v>0</v>
      </c>
      <c r="BE41" s="47">
        <f t="shared" si="4"/>
        <v>4082.9</v>
      </c>
      <c r="BF41" s="47">
        <f t="shared" si="4"/>
        <v>2818.1</v>
      </c>
      <c r="BG41" s="42">
        <v>4082.9</v>
      </c>
      <c r="BH41" s="42">
        <v>1082.3</v>
      </c>
      <c r="BI41" s="42">
        <v>0</v>
      </c>
      <c r="BJ41" s="42">
        <v>1735.8</v>
      </c>
      <c r="BK41" s="42">
        <v>0</v>
      </c>
      <c r="BL41" s="42">
        <v>0</v>
      </c>
      <c r="BM41" s="42">
        <v>0</v>
      </c>
      <c r="BN41" s="42">
        <v>0</v>
      </c>
      <c r="BO41" s="47">
        <f t="shared" si="5"/>
        <v>0</v>
      </c>
      <c r="BP41" s="47">
        <f t="shared" si="5"/>
        <v>0</v>
      </c>
      <c r="BQ41" s="42">
        <v>0</v>
      </c>
      <c r="BR41" s="42">
        <v>0</v>
      </c>
      <c r="BS41" s="42">
        <v>0</v>
      </c>
      <c r="BT41" s="42">
        <v>0</v>
      </c>
      <c r="BU41" s="42">
        <v>0</v>
      </c>
      <c r="BV41" s="42">
        <v>0</v>
      </c>
      <c r="BW41" s="42">
        <v>3460.6</v>
      </c>
      <c r="BX41" s="49">
        <v>2916.380000000006</v>
      </c>
    </row>
    <row r="42" spans="1:76" s="10" customFormat="1" ht="54">
      <c r="A42" s="37">
        <v>27</v>
      </c>
      <c r="B42" s="38" t="s">
        <v>144</v>
      </c>
      <c r="C42" s="38" t="s">
        <v>145</v>
      </c>
      <c r="D42" s="39" t="s">
        <v>98</v>
      </c>
      <c r="E42" s="40" t="s">
        <v>82</v>
      </c>
      <c r="F42" s="40" t="s">
        <v>82</v>
      </c>
      <c r="G42" s="39" t="s">
        <v>78</v>
      </c>
      <c r="H42" s="41">
        <v>30185.7</v>
      </c>
      <c r="I42" s="41">
        <v>47566.8</v>
      </c>
      <c r="J42" s="42">
        <v>275125.90000000002</v>
      </c>
      <c r="K42" s="42">
        <v>272340.90000000002</v>
      </c>
      <c r="L42" s="42">
        <v>1147.0999999999999</v>
      </c>
      <c r="M42" s="42">
        <v>151.80000000000001</v>
      </c>
      <c r="N42" s="42">
        <v>12056.3</v>
      </c>
      <c r="O42" s="42">
        <v>12404.6</v>
      </c>
      <c r="P42" s="42">
        <v>42130.7</v>
      </c>
      <c r="Q42" s="42">
        <v>42130.700000000004</v>
      </c>
      <c r="R42" s="42">
        <v>275125.90000000002</v>
      </c>
      <c r="S42" s="42">
        <v>275125.90000000002</v>
      </c>
      <c r="T42" s="42">
        <v>1258.4000000000001</v>
      </c>
      <c r="U42" s="42">
        <v>15207.5</v>
      </c>
      <c r="V42" s="43">
        <v>3398</v>
      </c>
      <c r="W42" s="44" t="s">
        <v>79</v>
      </c>
      <c r="X42" s="43">
        <v>3241</v>
      </c>
      <c r="Y42" s="44">
        <v>2176</v>
      </c>
      <c r="Z42" s="44">
        <v>0</v>
      </c>
      <c r="AA42" s="46">
        <f t="shared" si="0"/>
        <v>95</v>
      </c>
      <c r="AB42" s="41">
        <v>5</v>
      </c>
      <c r="AC42" s="41">
        <v>67</v>
      </c>
      <c r="AD42" s="41">
        <v>23</v>
      </c>
      <c r="AE42" s="41">
        <v>187</v>
      </c>
      <c r="AF42" s="41">
        <v>185</v>
      </c>
      <c r="AG42" s="41">
        <v>125.8</v>
      </c>
      <c r="AH42" s="41">
        <v>124.1</v>
      </c>
      <c r="AI42" s="41">
        <v>133.30000000000001</v>
      </c>
      <c r="AJ42" s="41">
        <v>132.80000000000001</v>
      </c>
      <c r="AK42" s="47">
        <f t="shared" si="1"/>
        <v>173973.19999999998</v>
      </c>
      <c r="AL42" s="47">
        <f t="shared" si="1"/>
        <v>173807.75</v>
      </c>
      <c r="AM42" s="42">
        <v>173973.19999999998</v>
      </c>
      <c r="AN42" s="42">
        <v>173807.75</v>
      </c>
      <c r="AO42" s="42">
        <v>0</v>
      </c>
      <c r="AP42" s="42">
        <v>0</v>
      </c>
      <c r="AQ42" s="42">
        <v>0</v>
      </c>
      <c r="AR42" s="42">
        <v>0</v>
      </c>
      <c r="AS42" s="47">
        <f t="shared" si="2"/>
        <v>186022.49</v>
      </c>
      <c r="AT42" s="47">
        <f t="shared" si="2"/>
        <v>173870.11</v>
      </c>
      <c r="AU42" s="42">
        <v>163456.69</v>
      </c>
      <c r="AV42" s="42">
        <v>151304.34999999998</v>
      </c>
      <c r="AW42" s="42">
        <v>22565.8</v>
      </c>
      <c r="AX42" s="42">
        <v>22565.759999999998</v>
      </c>
      <c r="AY42" s="42">
        <v>0</v>
      </c>
      <c r="AZ42" s="42">
        <v>0</v>
      </c>
      <c r="BA42" s="47">
        <f t="shared" si="3"/>
        <v>0</v>
      </c>
      <c r="BB42" s="48">
        <v>0</v>
      </c>
      <c r="BC42" s="48">
        <v>0</v>
      </c>
      <c r="BD42" s="48">
        <v>0</v>
      </c>
      <c r="BE42" s="47">
        <f t="shared" si="4"/>
        <v>1258.4000000000001</v>
      </c>
      <c r="BF42" s="47">
        <f t="shared" si="4"/>
        <v>15207.3</v>
      </c>
      <c r="BG42" s="42">
        <v>1258.4000000000001</v>
      </c>
      <c r="BH42" s="42">
        <v>15207.3</v>
      </c>
      <c r="BI42" s="42">
        <v>0</v>
      </c>
      <c r="BJ42" s="42">
        <v>0</v>
      </c>
      <c r="BK42" s="42">
        <v>0</v>
      </c>
      <c r="BL42" s="42">
        <v>0</v>
      </c>
      <c r="BM42" s="42">
        <v>0</v>
      </c>
      <c r="BN42" s="42">
        <v>0</v>
      </c>
      <c r="BO42" s="47">
        <f t="shared" si="5"/>
        <v>7</v>
      </c>
      <c r="BP42" s="47">
        <f t="shared" si="5"/>
        <v>417.7</v>
      </c>
      <c r="BQ42" s="42">
        <v>0</v>
      </c>
      <c r="BR42" s="42">
        <v>417.7</v>
      </c>
      <c r="BS42" s="42">
        <v>7</v>
      </c>
      <c r="BT42" s="42">
        <v>0</v>
      </c>
      <c r="BU42" s="42">
        <v>0</v>
      </c>
      <c r="BV42" s="42">
        <v>0</v>
      </c>
      <c r="BW42" s="42">
        <v>12049.3</v>
      </c>
      <c r="BX42" s="49">
        <v>11986.890000000007</v>
      </c>
    </row>
    <row r="43" spans="1:76" s="10" customFormat="1" ht="54">
      <c r="A43" s="37">
        <v>28</v>
      </c>
      <c r="B43" s="38" t="s">
        <v>146</v>
      </c>
      <c r="C43" s="38" t="s">
        <v>147</v>
      </c>
      <c r="D43" s="39" t="s">
        <v>106</v>
      </c>
      <c r="E43" s="40" t="s">
        <v>82</v>
      </c>
      <c r="F43" s="40" t="s">
        <v>82</v>
      </c>
      <c r="G43" s="39" t="s">
        <v>78</v>
      </c>
      <c r="H43" s="41">
        <v>55303.5</v>
      </c>
      <c r="I43" s="41">
        <v>47347.9</v>
      </c>
      <c r="J43" s="42">
        <v>364017.4</v>
      </c>
      <c r="K43" s="42">
        <v>359894.8</v>
      </c>
      <c r="L43" s="42">
        <v>177.1</v>
      </c>
      <c r="M43" s="42">
        <v>151.80000000000001</v>
      </c>
      <c r="N43" s="42">
        <v>40163.9</v>
      </c>
      <c r="O43" s="42">
        <v>45547.8</v>
      </c>
      <c r="P43" s="42">
        <v>62853.4</v>
      </c>
      <c r="Q43" s="42">
        <v>62853.4</v>
      </c>
      <c r="R43" s="42">
        <v>378337</v>
      </c>
      <c r="S43" s="42">
        <v>369911.2</v>
      </c>
      <c r="T43" s="42">
        <v>18471.5</v>
      </c>
      <c r="U43" s="42">
        <v>20177.7</v>
      </c>
      <c r="V43" s="43">
        <v>5000</v>
      </c>
      <c r="W43" s="44" t="s">
        <v>79</v>
      </c>
      <c r="X43" s="43">
        <v>4968.6000000000004</v>
      </c>
      <c r="Y43" s="44">
        <v>5954.4</v>
      </c>
      <c r="Z43" s="44">
        <v>192.5</v>
      </c>
      <c r="AA43" s="46">
        <f t="shared" si="0"/>
        <v>78</v>
      </c>
      <c r="AB43" s="41">
        <v>4</v>
      </c>
      <c r="AC43" s="41">
        <v>58</v>
      </c>
      <c r="AD43" s="41">
        <v>16</v>
      </c>
      <c r="AE43" s="41">
        <v>194</v>
      </c>
      <c r="AF43" s="41">
        <v>194</v>
      </c>
      <c r="AG43" s="41">
        <v>151.80000000000001</v>
      </c>
      <c r="AH43" s="41">
        <v>151.80000000000001</v>
      </c>
      <c r="AI43" s="41">
        <v>110.2</v>
      </c>
      <c r="AJ43" s="41">
        <v>110.2</v>
      </c>
      <c r="AK43" s="47">
        <f t="shared" si="1"/>
        <v>160332.20000000001</v>
      </c>
      <c r="AL43" s="47">
        <f t="shared" si="1"/>
        <v>161617.20000000001</v>
      </c>
      <c r="AM43" s="42">
        <v>160332.20000000001</v>
      </c>
      <c r="AN43" s="42">
        <v>161617.20000000001</v>
      </c>
      <c r="AO43" s="42">
        <v>0</v>
      </c>
      <c r="AP43" s="42">
        <v>0</v>
      </c>
      <c r="AQ43" s="42">
        <v>0</v>
      </c>
      <c r="AR43" s="42">
        <v>0</v>
      </c>
      <c r="AS43" s="47">
        <f t="shared" si="2"/>
        <v>184226.90040000001</v>
      </c>
      <c r="AT43" s="47">
        <f t="shared" si="2"/>
        <v>156010.04399999999</v>
      </c>
      <c r="AU43" s="42">
        <v>173115.7004</v>
      </c>
      <c r="AV43" s="42">
        <v>154080.6</v>
      </c>
      <c r="AW43" s="42">
        <v>11111.2</v>
      </c>
      <c r="AX43" s="42">
        <v>1929.444</v>
      </c>
      <c r="AY43" s="42">
        <v>0</v>
      </c>
      <c r="AZ43" s="42">
        <v>0</v>
      </c>
      <c r="BA43" s="47">
        <f t="shared" si="3"/>
        <v>0</v>
      </c>
      <c r="BB43" s="48">
        <v>0</v>
      </c>
      <c r="BC43" s="48">
        <v>0</v>
      </c>
      <c r="BD43" s="48">
        <v>0</v>
      </c>
      <c r="BE43" s="47">
        <f t="shared" si="4"/>
        <v>18471.5</v>
      </c>
      <c r="BF43" s="47">
        <f t="shared" si="4"/>
        <v>20177.600000000002</v>
      </c>
      <c r="BG43" s="42">
        <v>18249.599999999999</v>
      </c>
      <c r="BH43" s="42">
        <v>2225.1999999999998</v>
      </c>
      <c r="BI43" s="42">
        <v>221.9</v>
      </c>
      <c r="BJ43" s="42">
        <v>17952.400000000001</v>
      </c>
      <c r="BK43" s="42">
        <v>0</v>
      </c>
      <c r="BL43" s="42">
        <v>0</v>
      </c>
      <c r="BM43" s="42">
        <v>0</v>
      </c>
      <c r="BN43" s="42">
        <v>0</v>
      </c>
      <c r="BO43" s="47">
        <f t="shared" si="5"/>
        <v>177.5</v>
      </c>
      <c r="BP43" s="47">
        <f t="shared" si="5"/>
        <v>186</v>
      </c>
      <c r="BQ43" s="42">
        <v>27.5</v>
      </c>
      <c r="BR43" s="42">
        <v>42</v>
      </c>
      <c r="BS43" s="42">
        <v>150</v>
      </c>
      <c r="BT43" s="42">
        <v>144</v>
      </c>
      <c r="BU43" s="42">
        <v>0</v>
      </c>
      <c r="BV43" s="42">
        <v>0</v>
      </c>
      <c r="BW43" s="42">
        <v>38180.6</v>
      </c>
      <c r="BX43" s="49">
        <v>43787.775999999991</v>
      </c>
    </row>
    <row r="44" spans="1:76" s="10" customFormat="1" ht="54">
      <c r="A44" s="37">
        <v>29</v>
      </c>
      <c r="B44" s="38" t="s">
        <v>148</v>
      </c>
      <c r="C44" s="38" t="s">
        <v>149</v>
      </c>
      <c r="D44" s="39" t="s">
        <v>150</v>
      </c>
      <c r="E44" s="40" t="s">
        <v>82</v>
      </c>
      <c r="F44" s="40" t="s">
        <v>82</v>
      </c>
      <c r="G44" s="39" t="s">
        <v>78</v>
      </c>
      <c r="H44" s="41">
        <v>2840.4</v>
      </c>
      <c r="I44" s="41">
        <v>2146.1</v>
      </c>
      <c r="J44" s="42">
        <v>327901.90000000002</v>
      </c>
      <c r="K44" s="42">
        <v>325157.5</v>
      </c>
      <c r="L44" s="42">
        <v>177.1</v>
      </c>
      <c r="M44" s="42">
        <v>151.80000000000001</v>
      </c>
      <c r="N44" s="42">
        <v>2013.3</v>
      </c>
      <c r="O44" s="42">
        <v>3972.4</v>
      </c>
      <c r="P44" s="42">
        <v>4129.5</v>
      </c>
      <c r="Q44" s="42">
        <v>5441.7</v>
      </c>
      <c r="R44" s="42">
        <v>328160.90000000002</v>
      </c>
      <c r="S44" s="42">
        <v>325379.40000000002</v>
      </c>
      <c r="T44" s="42">
        <v>642.29999999999995</v>
      </c>
      <c r="U44" s="42">
        <v>606.70000000000005</v>
      </c>
      <c r="V44" s="43">
        <v>34383</v>
      </c>
      <c r="W44" s="44" t="s">
        <v>78</v>
      </c>
      <c r="X44" s="43">
        <v>3827</v>
      </c>
      <c r="Y44" s="44">
        <v>3827</v>
      </c>
      <c r="Z44" s="44">
        <v>266</v>
      </c>
      <c r="AA44" s="46">
        <f t="shared" si="0"/>
        <v>42</v>
      </c>
      <c r="AB44" s="41">
        <v>3</v>
      </c>
      <c r="AC44" s="41">
        <v>26</v>
      </c>
      <c r="AD44" s="41">
        <v>13</v>
      </c>
      <c r="AE44" s="41">
        <v>176.7</v>
      </c>
      <c r="AF44" s="41">
        <v>176.7</v>
      </c>
      <c r="AG44" s="41">
        <v>125.3</v>
      </c>
      <c r="AH44" s="41">
        <v>125.3</v>
      </c>
      <c r="AI44" s="41">
        <v>104.9</v>
      </c>
      <c r="AJ44" s="41">
        <v>104.9</v>
      </c>
      <c r="AK44" s="47">
        <f t="shared" si="1"/>
        <v>52859.9</v>
      </c>
      <c r="AL44" s="47">
        <f t="shared" si="1"/>
        <v>52848.55</v>
      </c>
      <c r="AM44" s="42">
        <v>52859.9</v>
      </c>
      <c r="AN44" s="42">
        <v>52848.55</v>
      </c>
      <c r="AO44" s="42">
        <v>0</v>
      </c>
      <c r="AP44" s="42">
        <v>0</v>
      </c>
      <c r="AQ44" s="42">
        <v>0</v>
      </c>
      <c r="AR44" s="42">
        <v>0</v>
      </c>
      <c r="AS44" s="47">
        <f t="shared" si="2"/>
        <v>53447.619999999995</v>
      </c>
      <c r="AT44" s="47">
        <f t="shared" si="2"/>
        <v>50757.150000000009</v>
      </c>
      <c r="AU44" s="42">
        <v>53447.619999999995</v>
      </c>
      <c r="AV44" s="42">
        <v>50757.150000000009</v>
      </c>
      <c r="AW44" s="42">
        <v>0</v>
      </c>
      <c r="AX44" s="42">
        <v>0</v>
      </c>
      <c r="AY44" s="42">
        <v>1312.1</v>
      </c>
      <c r="AZ44" s="42">
        <v>0</v>
      </c>
      <c r="BA44" s="47">
        <f t="shared" si="3"/>
        <v>1312.1</v>
      </c>
      <c r="BB44" s="48">
        <v>196.8</v>
      </c>
      <c r="BC44" s="48">
        <v>459.2</v>
      </c>
      <c r="BD44" s="48">
        <v>656</v>
      </c>
      <c r="BE44" s="47">
        <f t="shared" si="4"/>
        <v>642.29999999999995</v>
      </c>
      <c r="BF44" s="47">
        <f t="shared" si="4"/>
        <v>606.70000000000005</v>
      </c>
      <c r="BG44" s="42">
        <v>641.29999999999995</v>
      </c>
      <c r="BH44" s="42">
        <v>606.70000000000005</v>
      </c>
      <c r="BI44" s="42">
        <v>1</v>
      </c>
      <c r="BJ44" s="42">
        <v>0</v>
      </c>
      <c r="BK44" s="42">
        <v>0</v>
      </c>
      <c r="BL44" s="42">
        <v>0</v>
      </c>
      <c r="BM44" s="42">
        <v>0</v>
      </c>
      <c r="BN44" s="42">
        <v>0</v>
      </c>
      <c r="BO44" s="47">
        <f t="shared" si="5"/>
        <v>158.10000000000002</v>
      </c>
      <c r="BP44" s="47">
        <f t="shared" si="5"/>
        <v>25.8</v>
      </c>
      <c r="BQ44" s="42">
        <v>103.9</v>
      </c>
      <c r="BR44" s="42">
        <v>0</v>
      </c>
      <c r="BS44" s="42">
        <v>54.2</v>
      </c>
      <c r="BT44" s="42">
        <v>25.8</v>
      </c>
      <c r="BU44" s="42">
        <v>0</v>
      </c>
      <c r="BV44" s="42">
        <v>0</v>
      </c>
      <c r="BW44" s="42">
        <v>1855.2</v>
      </c>
      <c r="BX44" s="49">
        <v>3946.5999999999976</v>
      </c>
    </row>
    <row r="45" spans="1:76" s="10" customFormat="1" ht="54">
      <c r="A45" s="37">
        <v>30</v>
      </c>
      <c r="B45" s="38" t="s">
        <v>151</v>
      </c>
      <c r="C45" s="38" t="s">
        <v>152</v>
      </c>
      <c r="D45" s="39" t="s">
        <v>153</v>
      </c>
      <c r="E45" s="40" t="s">
        <v>82</v>
      </c>
      <c r="F45" s="40" t="s">
        <v>82</v>
      </c>
      <c r="G45" s="39" t="s">
        <v>78</v>
      </c>
      <c r="H45" s="41">
        <v>15042.9</v>
      </c>
      <c r="I45" s="41">
        <v>12438.2</v>
      </c>
      <c r="J45" s="42">
        <v>256817</v>
      </c>
      <c r="K45" s="42">
        <v>254747.2</v>
      </c>
      <c r="L45" s="42">
        <v>168.7</v>
      </c>
      <c r="M45" s="42">
        <v>143.30000000000001</v>
      </c>
      <c r="N45" s="42">
        <v>3467.5</v>
      </c>
      <c r="O45" s="42">
        <v>5300.6</v>
      </c>
      <c r="P45" s="42">
        <v>22288</v>
      </c>
      <c r="Q45" s="42">
        <v>22169</v>
      </c>
      <c r="R45" s="42">
        <v>252426</v>
      </c>
      <c r="S45" s="42">
        <v>249886.7</v>
      </c>
      <c r="T45" s="42">
        <v>782.1</v>
      </c>
      <c r="U45" s="42">
        <v>573.6</v>
      </c>
      <c r="V45" s="43">
        <v>5454</v>
      </c>
      <c r="W45" s="44" t="s">
        <v>79</v>
      </c>
      <c r="X45" s="43">
        <v>2779.9</v>
      </c>
      <c r="Y45" s="44">
        <v>2779.9</v>
      </c>
      <c r="Z45" s="44"/>
      <c r="AA45" s="46">
        <f t="shared" si="0"/>
        <v>58</v>
      </c>
      <c r="AB45" s="41">
        <v>3</v>
      </c>
      <c r="AC45" s="41">
        <v>44</v>
      </c>
      <c r="AD45" s="41">
        <v>11</v>
      </c>
      <c r="AE45" s="41">
        <v>165</v>
      </c>
      <c r="AF45" s="41">
        <v>206.7</v>
      </c>
      <c r="AG45" s="41">
        <v>127.6</v>
      </c>
      <c r="AH45" s="41">
        <v>126</v>
      </c>
      <c r="AI45" s="41">
        <v>136.80000000000001</v>
      </c>
      <c r="AJ45" s="41">
        <v>133.6</v>
      </c>
      <c r="AK45" s="47">
        <f t="shared" si="1"/>
        <v>97631</v>
      </c>
      <c r="AL45" s="47">
        <f t="shared" si="1"/>
        <v>97598</v>
      </c>
      <c r="AM45" s="42">
        <v>97631</v>
      </c>
      <c r="AN45" s="42">
        <v>97598</v>
      </c>
      <c r="AO45" s="42">
        <v>0</v>
      </c>
      <c r="AP45" s="42">
        <v>0</v>
      </c>
      <c r="AQ45" s="42">
        <v>0</v>
      </c>
      <c r="AR45" s="42">
        <v>0</v>
      </c>
      <c r="AS45" s="47">
        <f t="shared" si="2"/>
        <v>101386.13</v>
      </c>
      <c r="AT45" s="47">
        <f t="shared" si="2"/>
        <v>95542.06</v>
      </c>
      <c r="AU45" s="42">
        <v>100900.13</v>
      </c>
      <c r="AV45" s="42">
        <v>95542.06</v>
      </c>
      <c r="AW45" s="42">
        <v>486</v>
      </c>
      <c r="AX45" s="42">
        <v>0</v>
      </c>
      <c r="AY45" s="42">
        <v>-119</v>
      </c>
      <c r="AZ45" s="42">
        <v>-119</v>
      </c>
      <c r="BA45" s="47">
        <f t="shared" si="3"/>
        <v>0</v>
      </c>
      <c r="BB45" s="48">
        <v>0</v>
      </c>
      <c r="BC45" s="48">
        <v>0</v>
      </c>
      <c r="BD45" s="48">
        <v>0</v>
      </c>
      <c r="BE45" s="47">
        <f t="shared" si="4"/>
        <v>782.1</v>
      </c>
      <c r="BF45" s="47">
        <f t="shared" si="4"/>
        <v>573.6</v>
      </c>
      <c r="BG45" s="42">
        <v>782.1</v>
      </c>
      <c r="BH45" s="42">
        <v>573.6</v>
      </c>
      <c r="BI45" s="42">
        <v>0</v>
      </c>
      <c r="BJ45" s="42">
        <v>0</v>
      </c>
      <c r="BK45" s="42">
        <v>0</v>
      </c>
      <c r="BL45" s="42">
        <v>0</v>
      </c>
      <c r="BM45" s="42">
        <v>0</v>
      </c>
      <c r="BN45" s="42">
        <v>0</v>
      </c>
      <c r="BO45" s="47">
        <f t="shared" si="5"/>
        <v>142.19999999999999</v>
      </c>
      <c r="BP45" s="47">
        <f t="shared" si="5"/>
        <v>0</v>
      </c>
      <c r="BQ45" s="42">
        <v>0</v>
      </c>
      <c r="BR45" s="42">
        <v>0</v>
      </c>
      <c r="BS45" s="42">
        <v>142.19999999999999</v>
      </c>
      <c r="BT45" s="42">
        <v>0</v>
      </c>
      <c r="BU45" s="42">
        <v>0</v>
      </c>
      <c r="BV45" s="42">
        <v>0</v>
      </c>
      <c r="BW45" s="42">
        <v>2986.1</v>
      </c>
      <c r="BX45" s="49">
        <v>5042.0400000000081</v>
      </c>
    </row>
    <row r="46" spans="1:76" s="10" customFormat="1" ht="54">
      <c r="A46" s="37">
        <v>31</v>
      </c>
      <c r="B46" s="38" t="s">
        <v>154</v>
      </c>
      <c r="C46" s="38" t="s">
        <v>155</v>
      </c>
      <c r="D46" s="39" t="s">
        <v>98</v>
      </c>
      <c r="E46" s="40" t="s">
        <v>82</v>
      </c>
      <c r="F46" s="40" t="s">
        <v>82</v>
      </c>
      <c r="G46" s="39" t="s">
        <v>79</v>
      </c>
      <c r="H46" s="41">
        <v>27483.1</v>
      </c>
      <c r="I46" s="41">
        <v>26879.1</v>
      </c>
      <c r="J46" s="42">
        <v>242695</v>
      </c>
      <c r="K46" s="42">
        <v>239465.3</v>
      </c>
      <c r="L46" s="42">
        <v>177.1</v>
      </c>
      <c r="M46" s="42">
        <v>151.80000000000001</v>
      </c>
      <c r="N46" s="42">
        <v>17770.900000000001</v>
      </c>
      <c r="O46" s="42">
        <v>16809.8</v>
      </c>
      <c r="P46" s="42">
        <v>38353.300000000003</v>
      </c>
      <c r="Q46" s="42">
        <v>38353.300000000003</v>
      </c>
      <c r="R46" s="42">
        <v>234809.5</v>
      </c>
      <c r="S46" s="42">
        <v>229597.5</v>
      </c>
      <c r="T46" s="42">
        <v>14963.3</v>
      </c>
      <c r="U46" s="42">
        <v>15355.2</v>
      </c>
      <c r="V46" s="43">
        <v>5134.8999999999996</v>
      </c>
      <c r="W46" s="44" t="s">
        <v>79</v>
      </c>
      <c r="X46" s="43">
        <v>4967.5</v>
      </c>
      <c r="Y46" s="44"/>
      <c r="Z46" s="44"/>
      <c r="AA46" s="46">
        <f t="shared" si="0"/>
        <v>74</v>
      </c>
      <c r="AB46" s="41">
        <v>4</v>
      </c>
      <c r="AC46" s="41">
        <v>57</v>
      </c>
      <c r="AD46" s="41">
        <v>13</v>
      </c>
      <c r="AE46" s="41">
        <v>166.3</v>
      </c>
      <c r="AF46" s="41">
        <v>203.7</v>
      </c>
      <c r="AG46" s="41">
        <v>158</v>
      </c>
      <c r="AH46" s="41">
        <v>156.5</v>
      </c>
      <c r="AI46" s="41">
        <v>136.1</v>
      </c>
      <c r="AJ46" s="41">
        <v>136.80000000000001</v>
      </c>
      <c r="AK46" s="47">
        <f t="shared" si="1"/>
        <v>155003.70000000001</v>
      </c>
      <c r="AL46" s="47">
        <f t="shared" si="1"/>
        <v>155003.70000000001</v>
      </c>
      <c r="AM46" s="42">
        <v>155003.70000000001</v>
      </c>
      <c r="AN46" s="42">
        <v>155003.70000000001</v>
      </c>
      <c r="AO46" s="42">
        <v>0</v>
      </c>
      <c r="AP46" s="42">
        <v>0</v>
      </c>
      <c r="AQ46" s="42">
        <v>0</v>
      </c>
      <c r="AR46" s="42">
        <v>0</v>
      </c>
      <c r="AS46" s="47">
        <f t="shared" si="2"/>
        <v>179437.6</v>
      </c>
      <c r="AT46" s="47">
        <f t="shared" si="2"/>
        <v>156198.16999999998</v>
      </c>
      <c r="AU46" s="42">
        <v>172937.60000000001</v>
      </c>
      <c r="AV46" s="42">
        <v>150825.16999999998</v>
      </c>
      <c r="AW46" s="42">
        <v>6500</v>
      </c>
      <c r="AX46" s="42">
        <v>5373</v>
      </c>
      <c r="AY46" s="42">
        <v>0</v>
      </c>
      <c r="AZ46" s="42">
        <v>0</v>
      </c>
      <c r="BA46" s="47">
        <f t="shared" si="3"/>
        <v>0</v>
      </c>
      <c r="BB46" s="48">
        <v>0</v>
      </c>
      <c r="BC46" s="48">
        <v>0</v>
      </c>
      <c r="BD46" s="48">
        <v>0</v>
      </c>
      <c r="BE46" s="47">
        <f t="shared" si="4"/>
        <v>14963.3</v>
      </c>
      <c r="BF46" s="47">
        <f t="shared" si="4"/>
        <v>15355.2</v>
      </c>
      <c r="BG46" s="42">
        <v>14963.3</v>
      </c>
      <c r="BH46" s="42">
        <v>15349.2</v>
      </c>
      <c r="BI46" s="42">
        <v>0</v>
      </c>
      <c r="BJ46" s="42">
        <v>6</v>
      </c>
      <c r="BK46" s="42">
        <v>0</v>
      </c>
      <c r="BL46" s="42">
        <v>0</v>
      </c>
      <c r="BM46" s="42">
        <v>0</v>
      </c>
      <c r="BN46" s="42">
        <v>0</v>
      </c>
      <c r="BO46" s="47">
        <f t="shared" si="5"/>
        <v>0</v>
      </c>
      <c r="BP46" s="47">
        <f t="shared" si="5"/>
        <v>0</v>
      </c>
      <c r="BQ46" s="42">
        <v>0</v>
      </c>
      <c r="BR46" s="42">
        <v>0</v>
      </c>
      <c r="BS46" s="42">
        <v>0</v>
      </c>
      <c r="BT46" s="42">
        <v>0</v>
      </c>
      <c r="BU46" s="42">
        <v>0</v>
      </c>
      <c r="BV46" s="42">
        <v>0</v>
      </c>
      <c r="BW46" s="42">
        <v>17450.5</v>
      </c>
      <c r="BX46" s="49">
        <v>16256.029999999986</v>
      </c>
    </row>
    <row r="47" spans="1:76" s="10" customFormat="1" ht="54">
      <c r="A47" s="37">
        <v>32</v>
      </c>
      <c r="B47" s="38" t="s">
        <v>156</v>
      </c>
      <c r="C47" s="38" t="s">
        <v>157</v>
      </c>
      <c r="D47" s="39" t="s">
        <v>158</v>
      </c>
      <c r="E47" s="40" t="s">
        <v>82</v>
      </c>
      <c r="F47" s="40" t="s">
        <v>82</v>
      </c>
      <c r="G47" s="39" t="s">
        <v>78</v>
      </c>
      <c r="H47" s="41">
        <v>15271.5</v>
      </c>
      <c r="I47" s="41">
        <v>11674.5</v>
      </c>
      <c r="J47" s="42">
        <v>280098.09999999998</v>
      </c>
      <c r="K47" s="42">
        <v>276607.90000000002</v>
      </c>
      <c r="L47" s="42">
        <v>177.1</v>
      </c>
      <c r="M47" s="42">
        <v>151.80000000000001</v>
      </c>
      <c r="N47" s="42">
        <v>20322</v>
      </c>
      <c r="O47" s="42">
        <v>14117.5</v>
      </c>
      <c r="P47" s="42">
        <v>33658.9</v>
      </c>
      <c r="Q47" s="42">
        <v>29632.1</v>
      </c>
      <c r="R47" s="42">
        <v>274961.09999999998</v>
      </c>
      <c r="S47" s="42">
        <v>271867.2</v>
      </c>
      <c r="T47" s="42">
        <v>7248.7</v>
      </c>
      <c r="U47" s="42">
        <v>1052.4000000000001</v>
      </c>
      <c r="V47" s="43">
        <v>4974.8</v>
      </c>
      <c r="W47" s="44" t="s">
        <v>79</v>
      </c>
      <c r="X47" s="43">
        <v>3447.6</v>
      </c>
      <c r="Y47" s="44">
        <v>3415.5</v>
      </c>
      <c r="Z47" s="44">
        <v>146.9</v>
      </c>
      <c r="AA47" s="46">
        <f t="shared" si="0"/>
        <v>78</v>
      </c>
      <c r="AB47" s="41">
        <v>5</v>
      </c>
      <c r="AC47" s="41">
        <v>61</v>
      </c>
      <c r="AD47" s="41">
        <v>12</v>
      </c>
      <c r="AE47" s="41">
        <v>189</v>
      </c>
      <c r="AF47" s="41">
        <v>172</v>
      </c>
      <c r="AG47" s="41">
        <v>132.6</v>
      </c>
      <c r="AH47" s="41">
        <v>152.80000000000001</v>
      </c>
      <c r="AI47" s="41">
        <v>103.8</v>
      </c>
      <c r="AJ47" s="41">
        <v>131.19999999999999</v>
      </c>
      <c r="AK47" s="47">
        <f t="shared" si="1"/>
        <v>148102.20000000001</v>
      </c>
      <c r="AL47" s="47">
        <f t="shared" si="1"/>
        <v>148622.55000000002</v>
      </c>
      <c r="AM47" s="42">
        <v>148102.20000000001</v>
      </c>
      <c r="AN47" s="42">
        <v>148442.55000000002</v>
      </c>
      <c r="AO47" s="42">
        <v>0</v>
      </c>
      <c r="AP47" s="42">
        <v>0</v>
      </c>
      <c r="AQ47" s="42">
        <v>0</v>
      </c>
      <c r="AR47" s="42">
        <v>180</v>
      </c>
      <c r="AS47" s="47">
        <f t="shared" si="2"/>
        <v>166394.75</v>
      </c>
      <c r="AT47" s="47">
        <f t="shared" si="2"/>
        <v>154852.64000000004</v>
      </c>
      <c r="AU47" s="42">
        <v>164414.75</v>
      </c>
      <c r="AV47" s="42">
        <v>152911.44000000003</v>
      </c>
      <c r="AW47" s="42">
        <v>1980</v>
      </c>
      <c r="AX47" s="42">
        <v>1941.2</v>
      </c>
      <c r="AY47" s="42">
        <v>-4026.8</v>
      </c>
      <c r="AZ47" s="42">
        <v>0</v>
      </c>
      <c r="BA47" s="47">
        <f t="shared" si="3"/>
        <v>-4026.8</v>
      </c>
      <c r="BB47" s="48">
        <v>0</v>
      </c>
      <c r="BC47" s="48">
        <v>0</v>
      </c>
      <c r="BD47" s="48">
        <v>0</v>
      </c>
      <c r="BE47" s="47">
        <f t="shared" si="4"/>
        <v>7248.7</v>
      </c>
      <c r="BF47" s="47">
        <f t="shared" si="4"/>
        <v>1052.2</v>
      </c>
      <c r="BG47" s="42">
        <v>7063.4</v>
      </c>
      <c r="BH47" s="42">
        <v>1052.2</v>
      </c>
      <c r="BI47" s="42">
        <v>185.3</v>
      </c>
      <c r="BJ47" s="42">
        <v>0</v>
      </c>
      <c r="BK47" s="42">
        <v>0</v>
      </c>
      <c r="BL47" s="42">
        <v>0</v>
      </c>
      <c r="BM47" s="42">
        <v>0</v>
      </c>
      <c r="BN47" s="42">
        <v>0</v>
      </c>
      <c r="BO47" s="47">
        <f t="shared" si="5"/>
        <v>34.799999999999997</v>
      </c>
      <c r="BP47" s="47">
        <f t="shared" si="5"/>
        <v>0</v>
      </c>
      <c r="BQ47" s="42">
        <v>34.799999999999997</v>
      </c>
      <c r="BR47" s="42">
        <v>0</v>
      </c>
      <c r="BS47" s="42">
        <v>0</v>
      </c>
      <c r="BT47" s="42">
        <v>0</v>
      </c>
      <c r="BU47" s="42">
        <v>0</v>
      </c>
      <c r="BV47" s="42">
        <v>0</v>
      </c>
      <c r="BW47" s="42">
        <v>20111.099999999999</v>
      </c>
      <c r="BX47" s="49">
        <v>13881.019999999993</v>
      </c>
    </row>
    <row r="48" spans="1:76" s="10" customFormat="1" ht="54">
      <c r="A48" s="37">
        <v>33</v>
      </c>
      <c r="B48" s="38" t="s">
        <v>159</v>
      </c>
      <c r="C48" s="38" t="s">
        <v>160</v>
      </c>
      <c r="D48" s="39" t="s">
        <v>161</v>
      </c>
      <c r="E48" s="40" t="s">
        <v>82</v>
      </c>
      <c r="F48" s="40" t="s">
        <v>82</v>
      </c>
      <c r="G48" s="39" t="s">
        <v>124</v>
      </c>
      <c r="H48" s="41">
        <v>17928.099999999999</v>
      </c>
      <c r="I48" s="41">
        <v>15522.9</v>
      </c>
      <c r="J48" s="42">
        <v>192549.5</v>
      </c>
      <c r="K48" s="42">
        <v>190715.4</v>
      </c>
      <c r="L48" s="42">
        <v>177.1</v>
      </c>
      <c r="M48" s="42">
        <v>177.1</v>
      </c>
      <c r="N48" s="42">
        <v>6474.6</v>
      </c>
      <c r="O48" s="42">
        <v>8626.1</v>
      </c>
      <c r="P48" s="42">
        <v>22506.799999999999</v>
      </c>
      <c r="Q48" s="42">
        <v>22544.5</v>
      </c>
      <c r="R48" s="42">
        <v>193921.6</v>
      </c>
      <c r="S48" s="42">
        <v>191599.6</v>
      </c>
      <c r="T48" s="42">
        <v>700.9</v>
      </c>
      <c r="U48" s="42">
        <v>897.4</v>
      </c>
      <c r="V48" s="43">
        <v>3522</v>
      </c>
      <c r="W48" s="44" t="s">
        <v>79</v>
      </c>
      <c r="X48" s="43">
        <v>4208</v>
      </c>
      <c r="Y48" s="44">
        <v>4208</v>
      </c>
      <c r="Z48" s="44">
        <v>0</v>
      </c>
      <c r="AA48" s="46">
        <f t="shared" si="0"/>
        <v>64</v>
      </c>
      <c r="AB48" s="41">
        <v>3</v>
      </c>
      <c r="AC48" s="41">
        <v>44</v>
      </c>
      <c r="AD48" s="41">
        <v>17</v>
      </c>
      <c r="AE48" s="41">
        <v>167</v>
      </c>
      <c r="AF48" s="41">
        <v>167</v>
      </c>
      <c r="AG48" s="41">
        <v>127.1</v>
      </c>
      <c r="AH48" s="41">
        <v>121.1</v>
      </c>
      <c r="AI48" s="41">
        <v>90.3</v>
      </c>
      <c r="AJ48" s="41">
        <v>90.3</v>
      </c>
      <c r="AK48" s="47">
        <f t="shared" ref="AK48:AL79" si="6">AM48+AO48+AQ48</f>
        <v>109836.895</v>
      </c>
      <c r="AL48" s="47">
        <f t="shared" si="6"/>
        <v>111255.74</v>
      </c>
      <c r="AM48" s="42">
        <v>108217.8</v>
      </c>
      <c r="AN48" s="42">
        <v>109756.96</v>
      </c>
      <c r="AO48" s="42">
        <v>1619.095</v>
      </c>
      <c r="AP48" s="42">
        <v>1498.78</v>
      </c>
      <c r="AQ48" s="42">
        <v>0</v>
      </c>
      <c r="AR48" s="42">
        <v>0</v>
      </c>
      <c r="AS48" s="47">
        <f t="shared" si="2"/>
        <v>123620</v>
      </c>
      <c r="AT48" s="47">
        <f t="shared" si="2"/>
        <v>106725.05</v>
      </c>
      <c r="AU48" s="42">
        <v>118028.8</v>
      </c>
      <c r="AV48" s="42">
        <v>105116.2</v>
      </c>
      <c r="AW48" s="42">
        <v>5591.2</v>
      </c>
      <c r="AX48" s="42">
        <v>1608.85</v>
      </c>
      <c r="AY48" s="42">
        <v>0</v>
      </c>
      <c r="AZ48" s="42">
        <v>0</v>
      </c>
      <c r="BA48" s="47">
        <f t="shared" si="3"/>
        <v>0</v>
      </c>
      <c r="BB48" s="48">
        <v>0</v>
      </c>
      <c r="BC48" s="48">
        <v>0</v>
      </c>
      <c r="BD48" s="48">
        <v>0</v>
      </c>
      <c r="BE48" s="47">
        <f t="shared" si="4"/>
        <v>700.9</v>
      </c>
      <c r="BF48" s="47">
        <f t="shared" si="4"/>
        <v>897.4</v>
      </c>
      <c r="BG48" s="42">
        <v>682</v>
      </c>
      <c r="BH48" s="42">
        <v>622.9</v>
      </c>
      <c r="BI48" s="42">
        <v>18.899999999999999</v>
      </c>
      <c r="BJ48" s="42">
        <v>274.5</v>
      </c>
      <c r="BK48" s="42">
        <v>0</v>
      </c>
      <c r="BL48" s="42">
        <v>0</v>
      </c>
      <c r="BM48" s="42">
        <v>0</v>
      </c>
      <c r="BN48" s="42">
        <v>0</v>
      </c>
      <c r="BO48" s="47">
        <f t="shared" si="5"/>
        <v>2846.3</v>
      </c>
      <c r="BP48" s="47">
        <f t="shared" si="5"/>
        <v>33.799999999999997</v>
      </c>
      <c r="BQ48" s="42">
        <v>753.5</v>
      </c>
      <c r="BR48" s="42">
        <v>33.799999999999997</v>
      </c>
      <c r="BS48" s="42">
        <v>2092.8000000000002</v>
      </c>
      <c r="BT48" s="42">
        <v>0</v>
      </c>
      <c r="BU48" s="42">
        <v>0</v>
      </c>
      <c r="BV48" s="42">
        <v>0</v>
      </c>
      <c r="BW48" s="42">
        <v>3525.8</v>
      </c>
      <c r="BX48" s="49">
        <v>8056.5899999999947</v>
      </c>
    </row>
    <row r="49" spans="1:76" s="10" customFormat="1" ht="54">
      <c r="A49" s="37">
        <v>34</v>
      </c>
      <c r="B49" s="38" t="s">
        <v>162</v>
      </c>
      <c r="C49" s="38" t="s">
        <v>163</v>
      </c>
      <c r="D49" s="39" t="s">
        <v>98</v>
      </c>
      <c r="E49" s="40" t="s">
        <v>82</v>
      </c>
      <c r="F49" s="40" t="s">
        <v>82</v>
      </c>
      <c r="G49" s="39" t="s">
        <v>78</v>
      </c>
      <c r="H49" s="41">
        <v>14330.8</v>
      </c>
      <c r="I49" s="41">
        <v>11956.2</v>
      </c>
      <c r="J49" s="42">
        <v>140970.6</v>
      </c>
      <c r="K49" s="42">
        <v>139881.60000000001</v>
      </c>
      <c r="L49" s="42">
        <v>177.1</v>
      </c>
      <c r="M49" s="42">
        <v>151.80000000000001</v>
      </c>
      <c r="N49" s="42">
        <v>3287.2</v>
      </c>
      <c r="O49" s="42">
        <v>5081.6000000000004</v>
      </c>
      <c r="P49" s="42">
        <v>14337.7</v>
      </c>
      <c r="Q49" s="42">
        <v>14336.9</v>
      </c>
      <c r="R49" s="42">
        <v>143712.4</v>
      </c>
      <c r="S49" s="42">
        <v>142134.70000000001</v>
      </c>
      <c r="T49" s="42">
        <v>715.6</v>
      </c>
      <c r="U49" s="42">
        <v>599.6</v>
      </c>
      <c r="V49" s="43">
        <v>3291.6</v>
      </c>
      <c r="W49" s="44" t="s">
        <v>79</v>
      </c>
      <c r="X49" s="43">
        <v>2687.9</v>
      </c>
      <c r="Y49" s="44">
        <v>2687.9</v>
      </c>
      <c r="Z49" s="44">
        <v>161</v>
      </c>
      <c r="AA49" s="46">
        <f t="shared" si="0"/>
        <v>72</v>
      </c>
      <c r="AB49" s="41">
        <v>5</v>
      </c>
      <c r="AC49" s="41">
        <v>53</v>
      </c>
      <c r="AD49" s="41">
        <v>14</v>
      </c>
      <c r="AE49" s="41">
        <v>146</v>
      </c>
      <c r="AF49" s="41">
        <v>146</v>
      </c>
      <c r="AG49" s="41">
        <v>129.5</v>
      </c>
      <c r="AH49" s="41">
        <v>129.5</v>
      </c>
      <c r="AI49" s="41">
        <v>103.1</v>
      </c>
      <c r="AJ49" s="41">
        <v>103.1</v>
      </c>
      <c r="AK49" s="47">
        <f t="shared" si="6"/>
        <v>116158.7</v>
      </c>
      <c r="AL49" s="47">
        <f t="shared" si="6"/>
        <v>116248.7</v>
      </c>
      <c r="AM49" s="42">
        <v>116158.7</v>
      </c>
      <c r="AN49" s="42">
        <v>116158.7</v>
      </c>
      <c r="AO49" s="42">
        <v>0</v>
      </c>
      <c r="AP49" s="42">
        <v>0</v>
      </c>
      <c r="AQ49" s="42">
        <v>0</v>
      </c>
      <c r="AR49" s="42">
        <v>90</v>
      </c>
      <c r="AS49" s="47">
        <f t="shared" si="2"/>
        <v>117008.8</v>
      </c>
      <c r="AT49" s="47">
        <f t="shared" si="2"/>
        <v>114619.13</v>
      </c>
      <c r="AU49" s="42">
        <v>116628.8</v>
      </c>
      <c r="AV49" s="42">
        <v>114239.13</v>
      </c>
      <c r="AW49" s="42">
        <v>380</v>
      </c>
      <c r="AX49" s="42">
        <v>380</v>
      </c>
      <c r="AY49" s="42">
        <v>-0.8</v>
      </c>
      <c r="AZ49" s="42">
        <v>0</v>
      </c>
      <c r="BA49" s="47">
        <f t="shared" si="3"/>
        <v>-0.8</v>
      </c>
      <c r="BB49" s="48">
        <v>0</v>
      </c>
      <c r="BC49" s="48">
        <v>0</v>
      </c>
      <c r="BD49" s="48">
        <v>0</v>
      </c>
      <c r="BE49" s="47">
        <f t="shared" si="4"/>
        <v>715.7</v>
      </c>
      <c r="BF49" s="47">
        <f t="shared" si="4"/>
        <v>599.6</v>
      </c>
      <c r="BG49" s="42">
        <v>715.6</v>
      </c>
      <c r="BH49" s="42">
        <v>599.6</v>
      </c>
      <c r="BI49" s="42">
        <v>0.1</v>
      </c>
      <c r="BJ49" s="42">
        <v>0</v>
      </c>
      <c r="BK49" s="42">
        <v>0</v>
      </c>
      <c r="BL49" s="42">
        <v>0</v>
      </c>
      <c r="BM49" s="42">
        <v>0</v>
      </c>
      <c r="BN49" s="42">
        <v>0</v>
      </c>
      <c r="BO49" s="47">
        <f t="shared" si="5"/>
        <v>9.4</v>
      </c>
      <c r="BP49" s="47">
        <f t="shared" si="5"/>
        <v>106</v>
      </c>
      <c r="BQ49" s="42">
        <v>3.4</v>
      </c>
      <c r="BR49" s="42">
        <v>46.4</v>
      </c>
      <c r="BS49" s="42">
        <v>6</v>
      </c>
      <c r="BT49" s="42">
        <v>59.6</v>
      </c>
      <c r="BU49" s="42">
        <v>0</v>
      </c>
      <c r="BV49" s="42">
        <v>0</v>
      </c>
      <c r="BW49" s="42">
        <v>3209.2</v>
      </c>
      <c r="BX49" s="49">
        <v>4838.7700000000023</v>
      </c>
    </row>
    <row r="50" spans="1:76" s="10" customFormat="1" ht="54">
      <c r="A50" s="37">
        <v>35</v>
      </c>
      <c r="B50" s="38" t="s">
        <v>164</v>
      </c>
      <c r="C50" s="38" t="s">
        <v>165</v>
      </c>
      <c r="D50" s="39" t="s">
        <v>166</v>
      </c>
      <c r="E50" s="40" t="s">
        <v>82</v>
      </c>
      <c r="F50" s="40" t="s">
        <v>82</v>
      </c>
      <c r="G50" s="39" t="s">
        <v>78</v>
      </c>
      <c r="H50" s="41">
        <v>17884.8</v>
      </c>
      <c r="I50" s="41">
        <v>14613.6</v>
      </c>
      <c r="J50" s="42">
        <v>349681.5</v>
      </c>
      <c r="K50" s="42">
        <v>346731.9</v>
      </c>
      <c r="L50" s="42">
        <v>229.4</v>
      </c>
      <c r="M50" s="42">
        <v>196.9</v>
      </c>
      <c r="N50" s="42">
        <v>5592.5</v>
      </c>
      <c r="O50" s="42">
        <v>11382.1</v>
      </c>
      <c r="P50" s="42">
        <v>20019.7</v>
      </c>
      <c r="Q50" s="42">
        <v>20019.7</v>
      </c>
      <c r="R50" s="42">
        <v>351690.9</v>
      </c>
      <c r="S50" s="42">
        <v>348863.7</v>
      </c>
      <c r="T50" s="42">
        <v>1677.6</v>
      </c>
      <c r="U50" s="42">
        <v>4041.1</v>
      </c>
      <c r="V50" s="43">
        <v>5147.2</v>
      </c>
      <c r="W50" s="44" t="s">
        <v>79</v>
      </c>
      <c r="X50" s="43">
        <v>4375.5</v>
      </c>
      <c r="Y50" s="44">
        <v>2857.6</v>
      </c>
      <c r="Z50" s="44">
        <v>1517.9</v>
      </c>
      <c r="AA50" s="46">
        <f t="shared" si="0"/>
        <v>41</v>
      </c>
      <c r="AB50" s="41">
        <v>2</v>
      </c>
      <c r="AC50" s="41">
        <v>24</v>
      </c>
      <c r="AD50" s="41">
        <v>15</v>
      </c>
      <c r="AE50" s="41">
        <v>167.5</v>
      </c>
      <c r="AF50" s="41">
        <v>194.9</v>
      </c>
      <c r="AG50" s="41">
        <v>134.5</v>
      </c>
      <c r="AH50" s="41">
        <v>134.30000000000001</v>
      </c>
      <c r="AI50" s="41">
        <v>102.9</v>
      </c>
      <c r="AJ50" s="41">
        <v>97.5</v>
      </c>
      <c r="AK50" s="47">
        <f t="shared" si="6"/>
        <v>75264.5</v>
      </c>
      <c r="AL50" s="47">
        <f t="shared" si="6"/>
        <v>75206.5</v>
      </c>
      <c r="AM50" s="42">
        <v>75132.5</v>
      </c>
      <c r="AN50" s="42">
        <v>75146.5</v>
      </c>
      <c r="AO50" s="42">
        <v>0</v>
      </c>
      <c r="AP50" s="42">
        <v>0</v>
      </c>
      <c r="AQ50" s="42">
        <v>132</v>
      </c>
      <c r="AR50" s="42">
        <v>60</v>
      </c>
      <c r="AS50" s="47">
        <f t="shared" si="2"/>
        <v>75192.5</v>
      </c>
      <c r="AT50" s="47">
        <f t="shared" si="2"/>
        <v>69397.790000000008</v>
      </c>
      <c r="AU50" s="42">
        <v>75192.5</v>
      </c>
      <c r="AV50" s="42">
        <v>69397.790000000008</v>
      </c>
      <c r="AW50" s="42">
        <v>0</v>
      </c>
      <c r="AX50" s="42">
        <v>0</v>
      </c>
      <c r="AY50" s="42">
        <v>0</v>
      </c>
      <c r="AZ50" s="42">
        <v>0</v>
      </c>
      <c r="BA50" s="47">
        <f t="shared" si="3"/>
        <v>0</v>
      </c>
      <c r="BB50" s="48">
        <v>0</v>
      </c>
      <c r="BC50" s="48">
        <v>0</v>
      </c>
      <c r="BD50" s="48">
        <v>0</v>
      </c>
      <c r="BE50" s="47">
        <f t="shared" si="4"/>
        <v>1677.6</v>
      </c>
      <c r="BF50" s="47">
        <f t="shared" si="4"/>
        <v>4041.2</v>
      </c>
      <c r="BG50" s="42">
        <v>936.7</v>
      </c>
      <c r="BH50" s="42">
        <v>1016.9</v>
      </c>
      <c r="BI50" s="42">
        <v>740.9</v>
      </c>
      <c r="BJ50" s="42">
        <v>1134.0999999999999</v>
      </c>
      <c r="BK50" s="42">
        <v>0</v>
      </c>
      <c r="BL50" s="42">
        <v>0</v>
      </c>
      <c r="BM50" s="42">
        <v>0</v>
      </c>
      <c r="BN50" s="42">
        <v>1890.2</v>
      </c>
      <c r="BO50" s="47">
        <f t="shared" si="5"/>
        <v>20</v>
      </c>
      <c r="BP50" s="47">
        <f t="shared" si="5"/>
        <v>0.9</v>
      </c>
      <c r="BQ50" s="42">
        <v>2.8</v>
      </c>
      <c r="BR50" s="42">
        <v>0</v>
      </c>
      <c r="BS50" s="42">
        <v>17.2</v>
      </c>
      <c r="BT50" s="42">
        <v>0.9</v>
      </c>
      <c r="BU50" s="42">
        <v>0</v>
      </c>
      <c r="BV50" s="42">
        <v>0</v>
      </c>
      <c r="BW50" s="42">
        <v>5572.5</v>
      </c>
      <c r="BX50" s="49">
        <v>11381.209999999997</v>
      </c>
    </row>
    <row r="51" spans="1:76" s="10" customFormat="1" ht="54">
      <c r="A51" s="37">
        <v>36</v>
      </c>
      <c r="B51" s="38" t="s">
        <v>167</v>
      </c>
      <c r="C51" s="38" t="s">
        <v>168</v>
      </c>
      <c r="D51" s="39" t="s">
        <v>169</v>
      </c>
      <c r="E51" s="40" t="s">
        <v>82</v>
      </c>
      <c r="F51" s="40" t="s">
        <v>82</v>
      </c>
      <c r="G51" s="39" t="s">
        <v>78</v>
      </c>
      <c r="H51" s="41">
        <v>8783.1</v>
      </c>
      <c r="I51" s="41">
        <v>8696.5</v>
      </c>
      <c r="J51" s="42">
        <v>252336.1</v>
      </c>
      <c r="K51" s="42">
        <v>250199.4</v>
      </c>
      <c r="L51" s="42">
        <v>168.7</v>
      </c>
      <c r="M51" s="42">
        <v>143.4</v>
      </c>
      <c r="N51" s="42">
        <v>4517.8</v>
      </c>
      <c r="O51" s="42">
        <v>9355.7000000000007</v>
      </c>
      <c r="P51" s="42">
        <v>11247.6</v>
      </c>
      <c r="Q51" s="42">
        <v>16565.599999999999</v>
      </c>
      <c r="R51" s="42">
        <v>253635.3</v>
      </c>
      <c r="S51" s="42">
        <v>251098.6</v>
      </c>
      <c r="T51" s="42">
        <v>922.8</v>
      </c>
      <c r="U51" s="42">
        <v>730.8</v>
      </c>
      <c r="V51" s="43">
        <v>4584</v>
      </c>
      <c r="W51" s="44" t="s">
        <v>79</v>
      </c>
      <c r="X51" s="43">
        <v>3414.1</v>
      </c>
      <c r="Y51" s="44">
        <v>3414.1</v>
      </c>
      <c r="Z51" s="44">
        <v>0</v>
      </c>
      <c r="AA51" s="46">
        <f t="shared" si="0"/>
        <v>94</v>
      </c>
      <c r="AB51" s="41">
        <v>8</v>
      </c>
      <c r="AC51" s="41">
        <v>74</v>
      </c>
      <c r="AD51" s="41">
        <v>12</v>
      </c>
      <c r="AE51" s="41">
        <v>163</v>
      </c>
      <c r="AF51" s="41">
        <v>163.4</v>
      </c>
      <c r="AG51" s="41">
        <v>130.4</v>
      </c>
      <c r="AH51" s="41">
        <v>124.5</v>
      </c>
      <c r="AI51" s="41">
        <v>104.6</v>
      </c>
      <c r="AJ51" s="41">
        <v>105.1</v>
      </c>
      <c r="AK51" s="47">
        <f t="shared" si="6"/>
        <v>187710.3</v>
      </c>
      <c r="AL51" s="47">
        <f t="shared" si="6"/>
        <v>186146.56</v>
      </c>
      <c r="AM51" s="42">
        <v>187710.3</v>
      </c>
      <c r="AN51" s="42">
        <v>186146.56</v>
      </c>
      <c r="AO51" s="42">
        <v>0</v>
      </c>
      <c r="AP51" s="42">
        <v>0</v>
      </c>
      <c r="AQ51" s="42">
        <v>0</v>
      </c>
      <c r="AR51" s="42">
        <v>0</v>
      </c>
      <c r="AS51" s="47">
        <f t="shared" si="2"/>
        <v>196450.8</v>
      </c>
      <c r="AT51" s="47">
        <f t="shared" si="2"/>
        <v>181109.67</v>
      </c>
      <c r="AU51" s="42">
        <v>193950.8</v>
      </c>
      <c r="AV51" s="42">
        <v>179267.17</v>
      </c>
      <c r="AW51" s="42">
        <v>2500</v>
      </c>
      <c r="AX51" s="42">
        <v>1842.5</v>
      </c>
      <c r="AY51" s="42">
        <v>5318</v>
      </c>
      <c r="AZ51" s="42">
        <v>0</v>
      </c>
      <c r="BA51" s="47">
        <f t="shared" si="3"/>
        <v>5318</v>
      </c>
      <c r="BB51" s="48">
        <v>797.7</v>
      </c>
      <c r="BC51" s="48">
        <v>1861.3</v>
      </c>
      <c r="BD51" s="48">
        <v>2659</v>
      </c>
      <c r="BE51" s="47">
        <f t="shared" si="4"/>
        <v>922.8</v>
      </c>
      <c r="BF51" s="47">
        <f t="shared" si="4"/>
        <v>730.8</v>
      </c>
      <c r="BG51" s="42">
        <v>910.8</v>
      </c>
      <c r="BH51" s="42">
        <v>705.4</v>
      </c>
      <c r="BI51" s="42">
        <v>12</v>
      </c>
      <c r="BJ51" s="42">
        <v>25.4</v>
      </c>
      <c r="BK51" s="42">
        <v>0</v>
      </c>
      <c r="BL51" s="42">
        <v>0</v>
      </c>
      <c r="BM51" s="42">
        <v>0</v>
      </c>
      <c r="BN51" s="42">
        <v>0</v>
      </c>
      <c r="BO51" s="47">
        <f t="shared" si="5"/>
        <v>4.8</v>
      </c>
      <c r="BP51" s="47">
        <f t="shared" si="5"/>
        <v>25</v>
      </c>
      <c r="BQ51" s="42">
        <v>0</v>
      </c>
      <c r="BR51" s="42">
        <v>25</v>
      </c>
      <c r="BS51" s="42">
        <v>4.8</v>
      </c>
      <c r="BT51" s="42">
        <v>0</v>
      </c>
      <c r="BU51" s="42">
        <v>0</v>
      </c>
      <c r="BV51" s="42">
        <v>0</v>
      </c>
      <c r="BW51" s="42">
        <v>4293.8</v>
      </c>
      <c r="BX51" s="49">
        <v>9330.6899999999769</v>
      </c>
    </row>
    <row r="52" spans="1:76" s="10" customFormat="1" ht="54">
      <c r="A52" s="37">
        <v>37</v>
      </c>
      <c r="B52" s="38" t="s">
        <v>170</v>
      </c>
      <c r="C52" s="38" t="s">
        <v>171</v>
      </c>
      <c r="D52" s="39" t="s">
        <v>172</v>
      </c>
      <c r="E52" s="40" t="s">
        <v>82</v>
      </c>
      <c r="F52" s="40" t="s">
        <v>82</v>
      </c>
      <c r="G52" s="39" t="s">
        <v>78</v>
      </c>
      <c r="H52" s="41">
        <v>37286.300000000003</v>
      </c>
      <c r="I52" s="41">
        <v>29254.1</v>
      </c>
      <c r="J52" s="42">
        <v>537133.4</v>
      </c>
      <c r="K52" s="42">
        <v>528310</v>
      </c>
      <c r="L52" s="42">
        <v>177.1</v>
      </c>
      <c r="M52" s="42">
        <v>151.80000000000001</v>
      </c>
      <c r="N52" s="42">
        <v>7870.6</v>
      </c>
      <c r="O52" s="42">
        <v>9580.4</v>
      </c>
      <c r="P52" s="42">
        <v>45182.7</v>
      </c>
      <c r="Q52" s="42">
        <v>43152.2</v>
      </c>
      <c r="R52" s="42">
        <v>534306.6</v>
      </c>
      <c r="S52" s="42">
        <v>522349.7</v>
      </c>
      <c r="T52" s="42">
        <v>2978</v>
      </c>
      <c r="U52" s="42">
        <v>1794.5</v>
      </c>
      <c r="V52" s="43">
        <v>13400</v>
      </c>
      <c r="W52" s="44" t="s">
        <v>79</v>
      </c>
      <c r="X52" s="43">
        <v>7598.3</v>
      </c>
      <c r="Y52" s="44">
        <v>7598.3</v>
      </c>
      <c r="Z52" s="44"/>
      <c r="AA52" s="46">
        <f t="shared" si="0"/>
        <v>115</v>
      </c>
      <c r="AB52" s="41">
        <v>6</v>
      </c>
      <c r="AC52" s="41">
        <v>93</v>
      </c>
      <c r="AD52" s="41">
        <v>16</v>
      </c>
      <c r="AE52" s="41">
        <v>165.4</v>
      </c>
      <c r="AF52" s="41">
        <v>170.4</v>
      </c>
      <c r="AG52" s="41">
        <v>127.7</v>
      </c>
      <c r="AH52" s="41">
        <v>128.4</v>
      </c>
      <c r="AI52" s="41">
        <v>100.1</v>
      </c>
      <c r="AJ52" s="41">
        <v>100.5</v>
      </c>
      <c r="AK52" s="47">
        <f t="shared" si="6"/>
        <v>185039.4</v>
      </c>
      <c r="AL52" s="47">
        <f t="shared" si="6"/>
        <v>185039.4</v>
      </c>
      <c r="AM52" s="42">
        <v>185039.4</v>
      </c>
      <c r="AN52" s="42">
        <v>185039.4</v>
      </c>
      <c r="AO52" s="42">
        <v>0</v>
      </c>
      <c r="AP52" s="42">
        <v>0</v>
      </c>
      <c r="AQ52" s="42">
        <v>0</v>
      </c>
      <c r="AR52" s="42">
        <v>0</v>
      </c>
      <c r="AS52" s="47">
        <f t="shared" si="2"/>
        <v>192698.89999999997</v>
      </c>
      <c r="AT52" s="47">
        <f t="shared" si="2"/>
        <v>183230.52</v>
      </c>
      <c r="AU52" s="42">
        <v>192698.89999999997</v>
      </c>
      <c r="AV52" s="42">
        <v>183230.52</v>
      </c>
      <c r="AW52" s="42">
        <v>0</v>
      </c>
      <c r="AX52" s="42">
        <v>0</v>
      </c>
      <c r="AY52" s="42">
        <v>-2029.5</v>
      </c>
      <c r="AZ52" s="42">
        <v>0</v>
      </c>
      <c r="BA52" s="47">
        <f t="shared" si="3"/>
        <v>-2029.5</v>
      </c>
      <c r="BB52" s="48">
        <v>0</v>
      </c>
      <c r="BC52" s="48">
        <v>0</v>
      </c>
      <c r="BD52" s="48">
        <v>0</v>
      </c>
      <c r="BE52" s="47">
        <f t="shared" si="4"/>
        <v>2978</v>
      </c>
      <c r="BF52" s="47">
        <f t="shared" si="4"/>
        <v>1794.4</v>
      </c>
      <c r="BG52" s="42">
        <v>2978</v>
      </c>
      <c r="BH52" s="42">
        <v>1794.4</v>
      </c>
      <c r="BI52" s="42">
        <v>0</v>
      </c>
      <c r="BJ52" s="42">
        <v>0</v>
      </c>
      <c r="BK52" s="42">
        <v>0</v>
      </c>
      <c r="BL52" s="42">
        <v>0</v>
      </c>
      <c r="BM52" s="42">
        <v>0</v>
      </c>
      <c r="BN52" s="42">
        <v>0</v>
      </c>
      <c r="BO52" s="47">
        <f t="shared" si="5"/>
        <v>123.1</v>
      </c>
      <c r="BP52" s="47">
        <f t="shared" si="5"/>
        <v>112</v>
      </c>
      <c r="BQ52" s="42">
        <v>111.1</v>
      </c>
      <c r="BR52" s="42">
        <v>111.1</v>
      </c>
      <c r="BS52" s="42">
        <v>12</v>
      </c>
      <c r="BT52" s="42">
        <v>0.9</v>
      </c>
      <c r="BU52" s="42">
        <v>0</v>
      </c>
      <c r="BV52" s="42">
        <v>0</v>
      </c>
      <c r="BW52" s="42">
        <v>7659.5</v>
      </c>
      <c r="BX52" s="49">
        <v>9468.3799999999901</v>
      </c>
    </row>
    <row r="53" spans="1:76" s="10" customFormat="1" ht="54">
      <c r="A53" s="37">
        <v>38</v>
      </c>
      <c r="B53" s="38" t="s">
        <v>173</v>
      </c>
      <c r="C53" s="38" t="s">
        <v>174</v>
      </c>
      <c r="D53" s="39" t="s">
        <v>175</v>
      </c>
      <c r="E53" s="40" t="s">
        <v>82</v>
      </c>
      <c r="F53" s="40" t="s">
        <v>82</v>
      </c>
      <c r="G53" s="39" t="s">
        <v>79</v>
      </c>
      <c r="H53" s="41">
        <v>7082</v>
      </c>
      <c r="I53" s="41">
        <v>6009.9</v>
      </c>
      <c r="J53" s="42">
        <v>280245.5</v>
      </c>
      <c r="K53" s="42">
        <v>277552.40000000002</v>
      </c>
      <c r="L53" s="42">
        <v>178.4</v>
      </c>
      <c r="M53" s="42">
        <v>153.5</v>
      </c>
      <c r="N53" s="42">
        <v>11271.6</v>
      </c>
      <c r="O53" s="42">
        <v>9627.7999999999993</v>
      </c>
      <c r="P53" s="42">
        <v>4370.6000000000004</v>
      </c>
      <c r="Q53" s="42">
        <v>2354.6</v>
      </c>
      <c r="R53" s="42">
        <v>285213.40000000002</v>
      </c>
      <c r="S53" s="42">
        <v>281796.2</v>
      </c>
      <c r="T53" s="42">
        <v>9193.5</v>
      </c>
      <c r="U53" s="42">
        <v>9192.7999999999993</v>
      </c>
      <c r="V53" s="43">
        <v>4726.5</v>
      </c>
      <c r="W53" s="44" t="s">
        <v>79</v>
      </c>
      <c r="X53" s="43">
        <v>3985.9</v>
      </c>
      <c r="Y53" s="44">
        <v>3985.9</v>
      </c>
      <c r="Z53" s="44">
        <v>0</v>
      </c>
      <c r="AA53" s="46">
        <f t="shared" si="0"/>
        <v>33</v>
      </c>
      <c r="AB53" s="41">
        <v>3</v>
      </c>
      <c r="AC53" s="41">
        <v>22</v>
      </c>
      <c r="AD53" s="41">
        <v>8</v>
      </c>
      <c r="AE53" s="41">
        <v>101.7</v>
      </c>
      <c r="AF53" s="41">
        <v>188.7</v>
      </c>
      <c r="AG53" s="41">
        <v>80.400000000000006</v>
      </c>
      <c r="AH53" s="41">
        <v>74.5</v>
      </c>
      <c r="AI53" s="41">
        <v>113.8</v>
      </c>
      <c r="AJ53" s="41">
        <v>144.80000000000001</v>
      </c>
      <c r="AK53" s="47">
        <f t="shared" si="6"/>
        <v>55328.5</v>
      </c>
      <c r="AL53" s="47">
        <f t="shared" si="6"/>
        <v>55328.5</v>
      </c>
      <c r="AM53" s="42">
        <v>55328.5</v>
      </c>
      <c r="AN53" s="42">
        <v>55328.5</v>
      </c>
      <c r="AO53" s="42">
        <v>0</v>
      </c>
      <c r="AP53" s="42">
        <v>0</v>
      </c>
      <c r="AQ53" s="42">
        <v>0</v>
      </c>
      <c r="AR53" s="42">
        <v>0</v>
      </c>
      <c r="AS53" s="47">
        <f t="shared" si="2"/>
        <v>65752.267800000001</v>
      </c>
      <c r="AT53" s="47">
        <f t="shared" si="2"/>
        <v>56972.229999999996</v>
      </c>
      <c r="AU53" s="42">
        <v>57696.377800000002</v>
      </c>
      <c r="AV53" s="42">
        <v>48918.34</v>
      </c>
      <c r="AW53" s="42">
        <v>8055.89</v>
      </c>
      <c r="AX53" s="42">
        <v>8053.89</v>
      </c>
      <c r="AY53" s="42">
        <v>-2016</v>
      </c>
      <c r="AZ53" s="42">
        <v>0</v>
      </c>
      <c r="BA53" s="47">
        <f t="shared" si="3"/>
        <v>-2016</v>
      </c>
      <c r="BB53" s="48">
        <v>0</v>
      </c>
      <c r="BC53" s="48">
        <v>0</v>
      </c>
      <c r="BD53" s="48">
        <v>0</v>
      </c>
      <c r="BE53" s="47">
        <f t="shared" si="4"/>
        <v>9193.5</v>
      </c>
      <c r="BF53" s="47">
        <f t="shared" si="4"/>
        <v>9192.7999999999993</v>
      </c>
      <c r="BG53" s="42">
        <v>9193.5</v>
      </c>
      <c r="BH53" s="42">
        <v>1360</v>
      </c>
      <c r="BI53" s="42">
        <v>0</v>
      </c>
      <c r="BJ53" s="42">
        <v>0</v>
      </c>
      <c r="BK53" s="42">
        <v>0</v>
      </c>
      <c r="BL53" s="42">
        <v>0</v>
      </c>
      <c r="BM53" s="42">
        <v>0</v>
      </c>
      <c r="BN53" s="42">
        <v>7832.8</v>
      </c>
      <c r="BO53" s="47">
        <f t="shared" si="5"/>
        <v>0</v>
      </c>
      <c r="BP53" s="47">
        <f t="shared" si="5"/>
        <v>0</v>
      </c>
      <c r="BQ53" s="42">
        <v>0</v>
      </c>
      <c r="BR53" s="42">
        <v>0</v>
      </c>
      <c r="BS53" s="42">
        <v>0</v>
      </c>
      <c r="BT53" s="42">
        <v>0</v>
      </c>
      <c r="BU53" s="42">
        <v>0</v>
      </c>
      <c r="BV53" s="42">
        <v>0</v>
      </c>
      <c r="BW53" s="42">
        <v>11271.6</v>
      </c>
      <c r="BX53" s="49">
        <v>9627.8699999999953</v>
      </c>
    </row>
    <row r="54" spans="1:76" s="10" customFormat="1" ht="54">
      <c r="A54" s="37">
        <v>39</v>
      </c>
      <c r="B54" s="38" t="s">
        <v>176</v>
      </c>
      <c r="C54" s="38" t="s">
        <v>177</v>
      </c>
      <c r="D54" s="39" t="s">
        <v>169</v>
      </c>
      <c r="E54" s="40" t="s">
        <v>82</v>
      </c>
      <c r="F54" s="40" t="s">
        <v>82</v>
      </c>
      <c r="G54" s="39" t="s">
        <v>124</v>
      </c>
      <c r="H54" s="41">
        <v>10460.299999999999</v>
      </c>
      <c r="I54" s="41">
        <v>7971.4</v>
      </c>
      <c r="J54" s="42">
        <v>283327</v>
      </c>
      <c r="K54" s="42">
        <v>280565.59999999998</v>
      </c>
      <c r="L54" s="42">
        <v>177.1</v>
      </c>
      <c r="M54" s="42">
        <v>151.80000000000001</v>
      </c>
      <c r="N54" s="42">
        <v>5473.2</v>
      </c>
      <c r="O54" s="42">
        <v>3689.8</v>
      </c>
      <c r="P54" s="42">
        <v>13452.1</v>
      </c>
      <c r="Q54" s="42">
        <v>11092.9</v>
      </c>
      <c r="R54" s="42">
        <v>283327</v>
      </c>
      <c r="S54" s="42">
        <v>280565.2</v>
      </c>
      <c r="T54" s="42">
        <v>2658.5</v>
      </c>
      <c r="U54" s="42">
        <v>720.5</v>
      </c>
      <c r="V54" s="43">
        <v>7808</v>
      </c>
      <c r="W54" s="44" t="s">
        <v>79</v>
      </c>
      <c r="X54" s="43">
        <v>3349.8</v>
      </c>
      <c r="Y54" s="44">
        <v>3967.9</v>
      </c>
      <c r="Z54" s="44" t="s">
        <v>178</v>
      </c>
      <c r="AA54" s="46">
        <f t="shared" si="0"/>
        <v>55</v>
      </c>
      <c r="AB54" s="41">
        <v>3</v>
      </c>
      <c r="AC54" s="41">
        <v>37</v>
      </c>
      <c r="AD54" s="41">
        <v>15</v>
      </c>
      <c r="AE54" s="41">
        <v>168.3</v>
      </c>
      <c r="AF54" s="41">
        <v>168.3</v>
      </c>
      <c r="AG54" s="41">
        <v>89.5</v>
      </c>
      <c r="AH54" s="41">
        <v>88.9</v>
      </c>
      <c r="AI54" s="41">
        <v>99.3</v>
      </c>
      <c r="AJ54" s="41">
        <v>99.6</v>
      </c>
      <c r="AK54" s="47">
        <f t="shared" si="6"/>
        <v>69420.899999999994</v>
      </c>
      <c r="AL54" s="47">
        <f t="shared" si="6"/>
        <v>73372.939999999988</v>
      </c>
      <c r="AM54" s="42">
        <v>69420.899999999994</v>
      </c>
      <c r="AN54" s="42">
        <v>71975.899999999994</v>
      </c>
      <c r="AO54" s="42">
        <v>0</v>
      </c>
      <c r="AP54" s="42">
        <v>1397.04</v>
      </c>
      <c r="AQ54" s="42">
        <v>0</v>
      </c>
      <c r="AR54" s="42">
        <v>0</v>
      </c>
      <c r="AS54" s="47">
        <f t="shared" si="2"/>
        <v>77159.805900000007</v>
      </c>
      <c r="AT54" s="47">
        <f t="shared" si="2"/>
        <v>73240.070000000007</v>
      </c>
      <c r="AU54" s="42">
        <v>75499.805900000007</v>
      </c>
      <c r="AV54" s="42">
        <v>73240.070000000007</v>
      </c>
      <c r="AW54" s="42">
        <v>1660</v>
      </c>
      <c r="AX54" s="42">
        <v>0</v>
      </c>
      <c r="AY54" s="42">
        <v>-2359.1999999999998</v>
      </c>
      <c r="AZ54" s="42">
        <v>0</v>
      </c>
      <c r="BA54" s="47">
        <f t="shared" si="3"/>
        <v>-2359.1999999999998</v>
      </c>
      <c r="BB54" s="48">
        <v>0</v>
      </c>
      <c r="BC54" s="48">
        <v>0</v>
      </c>
      <c r="BD54" s="48">
        <v>0</v>
      </c>
      <c r="BE54" s="47">
        <f t="shared" si="4"/>
        <v>2658.5</v>
      </c>
      <c r="BF54" s="47">
        <f t="shared" si="4"/>
        <v>720.5</v>
      </c>
      <c r="BG54" s="42">
        <v>2658.5</v>
      </c>
      <c r="BH54" s="42">
        <v>720.5</v>
      </c>
      <c r="BI54" s="42">
        <v>0</v>
      </c>
      <c r="BJ54" s="42">
        <v>0</v>
      </c>
      <c r="BK54" s="42">
        <v>0</v>
      </c>
      <c r="BL54" s="42">
        <v>0</v>
      </c>
      <c r="BM54" s="42">
        <v>0</v>
      </c>
      <c r="BN54" s="42">
        <v>0</v>
      </c>
      <c r="BO54" s="47">
        <f t="shared" si="5"/>
        <v>2038.5</v>
      </c>
      <c r="BP54" s="47">
        <f t="shared" si="5"/>
        <v>122.2</v>
      </c>
      <c r="BQ54" s="42">
        <v>547</v>
      </c>
      <c r="BR54" s="42">
        <v>0</v>
      </c>
      <c r="BS54" s="42">
        <v>1491.5</v>
      </c>
      <c r="BT54" s="42">
        <v>122.2</v>
      </c>
      <c r="BU54" s="42">
        <v>0</v>
      </c>
      <c r="BV54" s="42">
        <v>0</v>
      </c>
      <c r="BW54" s="42">
        <v>3434.7</v>
      </c>
      <c r="BX54" s="49">
        <v>3567.5700000000015</v>
      </c>
    </row>
    <row r="55" spans="1:76" s="10" customFormat="1" ht="54">
      <c r="A55" s="37">
        <v>40</v>
      </c>
      <c r="B55" s="38" t="s">
        <v>179</v>
      </c>
      <c r="C55" s="38" t="s">
        <v>180</v>
      </c>
      <c r="D55" s="39" t="s">
        <v>169</v>
      </c>
      <c r="E55" s="40" t="s">
        <v>82</v>
      </c>
      <c r="F55" s="40" t="s">
        <v>82</v>
      </c>
      <c r="G55" s="39" t="s">
        <v>124</v>
      </c>
      <c r="H55" s="41">
        <v>9386.7999999999993</v>
      </c>
      <c r="I55" s="41">
        <v>8620.1</v>
      </c>
      <c r="J55" s="42">
        <v>282674.90000000002</v>
      </c>
      <c r="K55" s="42">
        <v>279783.59999999998</v>
      </c>
      <c r="L55" s="42">
        <v>177.1</v>
      </c>
      <c r="M55" s="42">
        <v>151.80000000000001</v>
      </c>
      <c r="N55" s="42">
        <v>5182.6000000000004</v>
      </c>
      <c r="O55" s="42">
        <v>7107.2</v>
      </c>
      <c r="P55" s="42">
        <v>12834.5</v>
      </c>
      <c r="Q55" s="42">
        <v>12834.5</v>
      </c>
      <c r="R55" s="42">
        <v>282426.7</v>
      </c>
      <c r="S55" s="42">
        <v>279530.8</v>
      </c>
      <c r="T55" s="42">
        <v>2160.1999999999998</v>
      </c>
      <c r="U55" s="42">
        <v>3297.4</v>
      </c>
      <c r="V55" s="43">
        <v>1116</v>
      </c>
      <c r="W55" s="44" t="s">
        <v>79</v>
      </c>
      <c r="X55" s="43">
        <v>4176.3999999999996</v>
      </c>
      <c r="Y55" s="44">
        <v>4176.3999999999996</v>
      </c>
      <c r="Z55" s="44" t="s">
        <v>181</v>
      </c>
      <c r="AA55" s="46">
        <f t="shared" si="0"/>
        <v>59</v>
      </c>
      <c r="AB55" s="41">
        <v>4</v>
      </c>
      <c r="AC55" s="41">
        <v>43</v>
      </c>
      <c r="AD55" s="41">
        <v>12</v>
      </c>
      <c r="AE55" s="41">
        <v>161.19999999999999</v>
      </c>
      <c r="AF55" s="41">
        <v>154</v>
      </c>
      <c r="AG55" s="41">
        <v>122.7</v>
      </c>
      <c r="AH55" s="41">
        <v>196.8</v>
      </c>
      <c r="AI55" s="41">
        <v>106.6</v>
      </c>
      <c r="AJ55" s="41">
        <v>85.9</v>
      </c>
      <c r="AK55" s="47">
        <f t="shared" si="6"/>
        <v>88372.9</v>
      </c>
      <c r="AL55" s="47">
        <f t="shared" si="6"/>
        <v>93170.15</v>
      </c>
      <c r="AM55" s="42">
        <v>88372.9</v>
      </c>
      <c r="AN55" s="42">
        <v>88431.4</v>
      </c>
      <c r="AO55" s="42">
        <v>0</v>
      </c>
      <c r="AP55" s="42">
        <v>4738.75</v>
      </c>
      <c r="AQ55" s="42">
        <v>0</v>
      </c>
      <c r="AR55" s="42">
        <v>0</v>
      </c>
      <c r="AS55" s="47">
        <f t="shared" si="2"/>
        <v>94426.13</v>
      </c>
      <c r="AT55" s="47">
        <f t="shared" si="2"/>
        <v>90910.970000000016</v>
      </c>
      <c r="AU55" s="42">
        <v>93126.13</v>
      </c>
      <c r="AV55" s="42">
        <v>89633.37000000001</v>
      </c>
      <c r="AW55" s="42">
        <v>1300</v>
      </c>
      <c r="AX55" s="42">
        <v>1277.5999999999999</v>
      </c>
      <c r="AY55" s="42">
        <v>0</v>
      </c>
      <c r="AZ55" s="42">
        <v>0</v>
      </c>
      <c r="BA55" s="47">
        <f t="shared" si="3"/>
        <v>0</v>
      </c>
      <c r="BB55" s="48">
        <v>0</v>
      </c>
      <c r="BC55" s="48">
        <v>0</v>
      </c>
      <c r="BD55" s="48">
        <v>0</v>
      </c>
      <c r="BE55" s="47">
        <f t="shared" si="4"/>
        <v>2160.1999999999998</v>
      </c>
      <c r="BF55" s="47">
        <f t="shared" si="4"/>
        <v>3297.4</v>
      </c>
      <c r="BG55" s="42">
        <v>2160.1999999999998</v>
      </c>
      <c r="BH55" s="42">
        <v>1929.7</v>
      </c>
      <c r="BI55" s="42">
        <v>0</v>
      </c>
      <c r="BJ55" s="42">
        <v>1365.8</v>
      </c>
      <c r="BK55" s="42">
        <v>0</v>
      </c>
      <c r="BL55" s="42">
        <v>1.9</v>
      </c>
      <c r="BM55" s="42">
        <v>0</v>
      </c>
      <c r="BN55" s="42">
        <v>0</v>
      </c>
      <c r="BO55" s="47">
        <f t="shared" si="5"/>
        <v>641.20000000000005</v>
      </c>
      <c r="BP55" s="47">
        <f t="shared" si="5"/>
        <v>32</v>
      </c>
      <c r="BQ55" s="42">
        <v>525</v>
      </c>
      <c r="BR55" s="42">
        <v>0</v>
      </c>
      <c r="BS55" s="42">
        <v>116.2</v>
      </c>
      <c r="BT55" s="42">
        <v>32</v>
      </c>
      <c r="BU55" s="42">
        <v>0</v>
      </c>
      <c r="BV55" s="42">
        <v>0</v>
      </c>
      <c r="BW55" s="42">
        <v>4541.5</v>
      </c>
      <c r="BX55" s="49">
        <v>6800.6799999999885</v>
      </c>
    </row>
    <row r="56" spans="1:76" s="10" customFormat="1" ht="67.5">
      <c r="A56" s="37">
        <v>41</v>
      </c>
      <c r="B56" s="38" t="s">
        <v>182</v>
      </c>
      <c r="C56" s="38" t="s">
        <v>183</v>
      </c>
      <c r="D56" s="39" t="s">
        <v>184</v>
      </c>
      <c r="E56" s="40" t="s">
        <v>82</v>
      </c>
      <c r="F56" s="40" t="s">
        <v>82</v>
      </c>
      <c r="G56" s="39" t="s">
        <v>79</v>
      </c>
      <c r="H56" s="41">
        <v>23134.400000000001</v>
      </c>
      <c r="I56" s="41">
        <v>18263.599999999999</v>
      </c>
      <c r="J56" s="42">
        <v>1624955.1</v>
      </c>
      <c r="K56" s="42">
        <v>1611124</v>
      </c>
      <c r="L56" s="42">
        <v>220.5</v>
      </c>
      <c r="M56" s="42">
        <v>190.4</v>
      </c>
      <c r="N56" s="42">
        <v>17109.099999999999</v>
      </c>
      <c r="O56" s="42">
        <v>19531.3</v>
      </c>
      <c r="P56" s="42">
        <v>24947.3</v>
      </c>
      <c r="Q56" s="42">
        <v>24947.200000000001</v>
      </c>
      <c r="R56" s="42">
        <v>1629844.3</v>
      </c>
      <c r="S56" s="42">
        <v>1613800.9</v>
      </c>
      <c r="T56" s="42">
        <v>10627.5</v>
      </c>
      <c r="U56" s="42">
        <v>10361.200000000001</v>
      </c>
      <c r="V56" s="43">
        <v>21409</v>
      </c>
      <c r="W56" s="44" t="s">
        <v>79</v>
      </c>
      <c r="X56" s="43">
        <v>11069.9</v>
      </c>
      <c r="Y56" s="44">
        <v>10939.9</v>
      </c>
      <c r="Z56" s="44">
        <v>130</v>
      </c>
      <c r="AA56" s="46">
        <f t="shared" si="0"/>
        <v>56</v>
      </c>
      <c r="AB56" s="41">
        <v>5</v>
      </c>
      <c r="AC56" s="41">
        <v>41</v>
      </c>
      <c r="AD56" s="41">
        <v>10</v>
      </c>
      <c r="AE56" s="41">
        <v>146</v>
      </c>
      <c r="AF56" s="41">
        <v>140.1</v>
      </c>
      <c r="AG56" s="41">
        <v>166.2</v>
      </c>
      <c r="AH56" s="41">
        <v>122.6</v>
      </c>
      <c r="AI56" s="41">
        <v>156.1</v>
      </c>
      <c r="AJ56" s="41">
        <v>152.5</v>
      </c>
      <c r="AK56" s="47">
        <f t="shared" si="6"/>
        <v>126204.2</v>
      </c>
      <c r="AL56" s="47">
        <f t="shared" si="6"/>
        <v>126577.12999999999</v>
      </c>
      <c r="AM56" s="42">
        <v>126204.2</v>
      </c>
      <c r="AN56" s="42">
        <v>126427.12999999999</v>
      </c>
      <c r="AO56" s="42">
        <v>0</v>
      </c>
      <c r="AP56" s="42">
        <v>0</v>
      </c>
      <c r="AQ56" s="42">
        <v>0</v>
      </c>
      <c r="AR56" s="42">
        <v>150</v>
      </c>
      <c r="AS56" s="47">
        <f t="shared" si="2"/>
        <v>142732.59030000001</v>
      </c>
      <c r="AT56" s="47">
        <f t="shared" si="2"/>
        <v>124129.86</v>
      </c>
      <c r="AU56" s="42">
        <v>139832.59030000001</v>
      </c>
      <c r="AV56" s="42">
        <v>121794.62</v>
      </c>
      <c r="AW56" s="42">
        <v>2900</v>
      </c>
      <c r="AX56" s="42">
        <v>2335.2399999999998</v>
      </c>
      <c r="AY56" s="42">
        <v>0</v>
      </c>
      <c r="AZ56" s="42">
        <v>0</v>
      </c>
      <c r="BA56" s="47">
        <f t="shared" si="3"/>
        <v>0</v>
      </c>
      <c r="BB56" s="48">
        <v>0</v>
      </c>
      <c r="BC56" s="48">
        <v>0</v>
      </c>
      <c r="BD56" s="48">
        <v>0</v>
      </c>
      <c r="BE56" s="47">
        <f t="shared" si="4"/>
        <v>10627.5</v>
      </c>
      <c r="BF56" s="47">
        <f t="shared" si="4"/>
        <v>10361.299999999999</v>
      </c>
      <c r="BG56" s="42">
        <v>10609.3</v>
      </c>
      <c r="BH56" s="42">
        <v>10309.599999999999</v>
      </c>
      <c r="BI56" s="42">
        <v>18.2</v>
      </c>
      <c r="BJ56" s="42">
        <v>1.7</v>
      </c>
      <c r="BK56" s="42">
        <v>0</v>
      </c>
      <c r="BL56" s="42">
        <v>0</v>
      </c>
      <c r="BM56" s="42">
        <v>0</v>
      </c>
      <c r="BN56" s="42">
        <v>50</v>
      </c>
      <c r="BO56" s="47">
        <f t="shared" si="5"/>
        <v>0</v>
      </c>
      <c r="BP56" s="47">
        <f t="shared" si="5"/>
        <v>0</v>
      </c>
      <c r="BQ56" s="42">
        <v>0</v>
      </c>
      <c r="BR56" s="42">
        <v>0</v>
      </c>
      <c r="BS56" s="42">
        <v>0</v>
      </c>
      <c r="BT56" s="42">
        <v>0</v>
      </c>
      <c r="BU56" s="42">
        <v>0</v>
      </c>
      <c r="BV56" s="42">
        <v>0</v>
      </c>
      <c r="BW56" s="42">
        <v>17084.099999999999</v>
      </c>
      <c r="BX56" s="49">
        <v>19531.330000000002</v>
      </c>
    </row>
    <row r="57" spans="1:76" s="10" customFormat="1" ht="54">
      <c r="A57" s="37">
        <v>42</v>
      </c>
      <c r="B57" s="38" t="s">
        <v>185</v>
      </c>
      <c r="C57" s="38" t="s">
        <v>186</v>
      </c>
      <c r="D57" s="39" t="s">
        <v>187</v>
      </c>
      <c r="E57" s="40" t="s">
        <v>82</v>
      </c>
      <c r="F57" s="40" t="s">
        <v>82</v>
      </c>
      <c r="G57" s="39" t="s">
        <v>79</v>
      </c>
      <c r="H57" s="41">
        <v>27127</v>
      </c>
      <c r="I57" s="41">
        <v>25144.7</v>
      </c>
      <c r="J57" s="42">
        <v>1618382.5</v>
      </c>
      <c r="K57" s="42">
        <v>1624899.4</v>
      </c>
      <c r="L57" s="42">
        <v>177.1</v>
      </c>
      <c r="M57" s="42">
        <v>151.80000000000001</v>
      </c>
      <c r="N57" s="42">
        <v>19288.7</v>
      </c>
      <c r="O57" s="42">
        <v>9190.2000000000007</v>
      </c>
      <c r="P57" s="42">
        <v>42191.8</v>
      </c>
      <c r="Q57" s="42">
        <v>28531.8</v>
      </c>
      <c r="R57" s="42">
        <v>1606390.5</v>
      </c>
      <c r="S57" s="42">
        <v>1614250.3</v>
      </c>
      <c r="T57" s="42">
        <v>16393</v>
      </c>
      <c r="U57" s="42">
        <v>16604</v>
      </c>
      <c r="V57" s="43">
        <v>17423.099999999999</v>
      </c>
      <c r="W57" s="44" t="s">
        <v>79</v>
      </c>
      <c r="X57" s="43">
        <v>11427.41</v>
      </c>
      <c r="Y57" s="44">
        <v>11373.4</v>
      </c>
      <c r="Z57" s="44"/>
      <c r="AA57" s="46">
        <f t="shared" si="0"/>
        <v>80</v>
      </c>
      <c r="AB57" s="41">
        <v>6</v>
      </c>
      <c r="AC57" s="41">
        <v>62</v>
      </c>
      <c r="AD57" s="41">
        <v>12</v>
      </c>
      <c r="AE57" s="41">
        <v>188.2</v>
      </c>
      <c r="AF57" s="41">
        <v>196.7</v>
      </c>
      <c r="AG57" s="41">
        <v>127.2</v>
      </c>
      <c r="AH57" s="41">
        <v>119.5</v>
      </c>
      <c r="AI57" s="41">
        <v>136.80000000000001</v>
      </c>
      <c r="AJ57" s="41">
        <v>127.1</v>
      </c>
      <c r="AK57" s="47">
        <f t="shared" si="6"/>
        <v>146630.79999999999</v>
      </c>
      <c r="AL57" s="47">
        <f t="shared" si="6"/>
        <v>146838.81</v>
      </c>
      <c r="AM57" s="42">
        <v>146630.79999999999</v>
      </c>
      <c r="AN57" s="42">
        <v>146838.81</v>
      </c>
      <c r="AO57" s="42">
        <v>0</v>
      </c>
      <c r="AP57" s="42">
        <v>0</v>
      </c>
      <c r="AQ57" s="42">
        <v>0</v>
      </c>
      <c r="AR57" s="42">
        <v>0</v>
      </c>
      <c r="AS57" s="47">
        <f t="shared" si="2"/>
        <v>171155.87210000001</v>
      </c>
      <c r="AT57" s="47">
        <f t="shared" si="2"/>
        <v>155797.79000000004</v>
      </c>
      <c r="AU57" s="42">
        <v>145705.87210000001</v>
      </c>
      <c r="AV57" s="42">
        <v>138897.84000000003</v>
      </c>
      <c r="AW57" s="42">
        <v>25450</v>
      </c>
      <c r="AX57" s="42">
        <v>16899.95</v>
      </c>
      <c r="AY57" s="42">
        <v>-13660</v>
      </c>
      <c r="AZ57" s="42">
        <v>0</v>
      </c>
      <c r="BA57" s="47">
        <f t="shared" si="3"/>
        <v>-13660</v>
      </c>
      <c r="BB57" s="48">
        <v>0</v>
      </c>
      <c r="BC57" s="48">
        <v>0</v>
      </c>
      <c r="BD57" s="48">
        <v>0</v>
      </c>
      <c r="BE57" s="47">
        <f t="shared" si="4"/>
        <v>16393</v>
      </c>
      <c r="BF57" s="47">
        <f t="shared" si="4"/>
        <v>16604</v>
      </c>
      <c r="BG57" s="42">
        <v>16384.400000000001</v>
      </c>
      <c r="BH57" s="42">
        <v>2557.3000000000006</v>
      </c>
      <c r="BI57" s="42">
        <v>8.6</v>
      </c>
      <c r="BJ57" s="42">
        <v>14046.7</v>
      </c>
      <c r="BK57" s="42">
        <v>0</v>
      </c>
      <c r="BL57" s="42">
        <v>0</v>
      </c>
      <c r="BM57" s="42">
        <v>0</v>
      </c>
      <c r="BN57" s="42">
        <v>0</v>
      </c>
      <c r="BO57" s="47">
        <f t="shared" si="5"/>
        <v>1217.5</v>
      </c>
      <c r="BP57" s="47">
        <f t="shared" si="5"/>
        <v>78</v>
      </c>
      <c r="BQ57" s="42">
        <v>0</v>
      </c>
      <c r="BR57" s="42">
        <v>0</v>
      </c>
      <c r="BS57" s="42">
        <v>1217.5</v>
      </c>
      <c r="BT57" s="42">
        <v>78</v>
      </c>
      <c r="BU57" s="42">
        <v>0</v>
      </c>
      <c r="BV57" s="42">
        <v>0</v>
      </c>
      <c r="BW57" s="42">
        <v>18071.2</v>
      </c>
      <c r="BX57" s="49">
        <v>9112.2200000000084</v>
      </c>
    </row>
    <row r="58" spans="1:76" s="10" customFormat="1" ht="54">
      <c r="A58" s="37">
        <v>43</v>
      </c>
      <c r="B58" s="38" t="s">
        <v>188</v>
      </c>
      <c r="C58" s="38" t="s">
        <v>189</v>
      </c>
      <c r="D58" s="39" t="s">
        <v>187</v>
      </c>
      <c r="E58" s="40" t="s">
        <v>82</v>
      </c>
      <c r="F58" s="40" t="s">
        <v>82</v>
      </c>
      <c r="G58" s="39" t="s">
        <v>78</v>
      </c>
      <c r="H58" s="41">
        <v>27436.5</v>
      </c>
      <c r="I58" s="42">
        <v>24123.200000000001</v>
      </c>
      <c r="J58" s="42">
        <v>382965.1</v>
      </c>
      <c r="K58" s="42">
        <v>378265.8</v>
      </c>
      <c r="L58" s="42">
        <v>177.1</v>
      </c>
      <c r="M58" s="42">
        <v>151.80000000000001</v>
      </c>
      <c r="N58" s="42">
        <v>10459.1</v>
      </c>
      <c r="O58" s="42">
        <v>18558.400000000001</v>
      </c>
      <c r="P58" s="42">
        <v>31947</v>
      </c>
      <c r="Q58" s="42">
        <v>32958</v>
      </c>
      <c r="R58" s="42">
        <v>385881.9</v>
      </c>
      <c r="S58" s="42">
        <v>385881.9</v>
      </c>
      <c r="T58" s="42">
        <v>3208.9</v>
      </c>
      <c r="U58" s="42">
        <v>2259.3000000000002</v>
      </c>
      <c r="V58" s="43">
        <v>15351</v>
      </c>
      <c r="W58" s="44" t="s">
        <v>79</v>
      </c>
      <c r="X58" s="43">
        <v>12764.4</v>
      </c>
      <c r="Y58" s="44">
        <v>12764.4</v>
      </c>
      <c r="Z58" s="44">
        <v>0</v>
      </c>
      <c r="AA58" s="46">
        <f t="shared" si="0"/>
        <v>105</v>
      </c>
      <c r="AB58" s="41">
        <v>4</v>
      </c>
      <c r="AC58" s="41">
        <v>78</v>
      </c>
      <c r="AD58" s="41">
        <v>23</v>
      </c>
      <c r="AE58" s="41">
        <v>254.7</v>
      </c>
      <c r="AF58" s="41">
        <v>254.7</v>
      </c>
      <c r="AG58" s="41">
        <v>128.4</v>
      </c>
      <c r="AH58" s="41">
        <v>128.4</v>
      </c>
      <c r="AI58" s="41">
        <v>102.8</v>
      </c>
      <c r="AJ58" s="41">
        <v>102.8</v>
      </c>
      <c r="AK58" s="47">
        <f t="shared" si="6"/>
        <v>180865</v>
      </c>
      <c r="AL58" s="47">
        <f t="shared" si="6"/>
        <v>181233</v>
      </c>
      <c r="AM58" s="42">
        <v>180865</v>
      </c>
      <c r="AN58" s="42">
        <v>181233</v>
      </c>
      <c r="AO58" s="42">
        <v>0</v>
      </c>
      <c r="AP58" s="42">
        <v>0</v>
      </c>
      <c r="AQ58" s="42">
        <v>0</v>
      </c>
      <c r="AR58" s="42">
        <v>0</v>
      </c>
      <c r="AS58" s="47">
        <f t="shared" si="2"/>
        <v>194371.14840000001</v>
      </c>
      <c r="AT58" s="47">
        <f t="shared" si="2"/>
        <v>183588.6</v>
      </c>
      <c r="AU58" s="42">
        <v>192436.84840000002</v>
      </c>
      <c r="AV58" s="42">
        <v>181654.30000000002</v>
      </c>
      <c r="AW58" s="42">
        <v>1934.3</v>
      </c>
      <c r="AX58" s="42">
        <v>1934.3</v>
      </c>
      <c r="AY58" s="42">
        <v>1011</v>
      </c>
      <c r="AZ58" s="42">
        <v>0</v>
      </c>
      <c r="BA58" s="47">
        <f t="shared" si="3"/>
        <v>1011</v>
      </c>
      <c r="BB58" s="48">
        <v>0</v>
      </c>
      <c r="BC58" s="48">
        <v>0</v>
      </c>
      <c r="BD58" s="48">
        <v>0</v>
      </c>
      <c r="BE58" s="47">
        <f t="shared" si="4"/>
        <v>3208.9</v>
      </c>
      <c r="BF58" s="47">
        <f t="shared" si="4"/>
        <v>2259.3000000000002</v>
      </c>
      <c r="BG58" s="42">
        <v>3206.9</v>
      </c>
      <c r="BH58" s="42">
        <v>2259.3000000000002</v>
      </c>
      <c r="BI58" s="42">
        <v>2</v>
      </c>
      <c r="BJ58" s="42">
        <v>0</v>
      </c>
      <c r="BK58" s="42">
        <v>0</v>
      </c>
      <c r="BL58" s="42">
        <v>0</v>
      </c>
      <c r="BM58" s="42">
        <v>0</v>
      </c>
      <c r="BN58" s="42">
        <v>0</v>
      </c>
      <c r="BO58" s="47">
        <f t="shared" si="5"/>
        <v>467.6</v>
      </c>
      <c r="BP58" s="47">
        <f t="shared" si="5"/>
        <v>10857.9</v>
      </c>
      <c r="BQ58" s="42">
        <v>41</v>
      </c>
      <c r="BR58" s="42">
        <v>6.6</v>
      </c>
      <c r="BS58" s="42">
        <v>426.6</v>
      </c>
      <c r="BT58" s="42">
        <v>10851.3</v>
      </c>
      <c r="BU58" s="42">
        <v>0</v>
      </c>
      <c r="BV58" s="42">
        <v>0</v>
      </c>
      <c r="BW58" s="42">
        <v>9991.5</v>
      </c>
      <c r="BX58" s="49">
        <v>7635.889999999983</v>
      </c>
    </row>
    <row r="59" spans="1:76" s="10" customFormat="1" ht="54">
      <c r="A59" s="37">
        <v>44</v>
      </c>
      <c r="B59" s="38" t="s">
        <v>190</v>
      </c>
      <c r="C59" s="38" t="s">
        <v>191</v>
      </c>
      <c r="D59" s="39" t="s">
        <v>192</v>
      </c>
      <c r="E59" s="40" t="s">
        <v>82</v>
      </c>
      <c r="F59" s="40" t="s">
        <v>82</v>
      </c>
      <c r="G59" s="39" t="s">
        <v>78</v>
      </c>
      <c r="H59" s="41">
        <v>4443.8999999999996</v>
      </c>
      <c r="I59" s="42">
        <v>5546.9</v>
      </c>
      <c r="J59" s="42">
        <v>1492970.6</v>
      </c>
      <c r="K59" s="42">
        <v>1481493.6</v>
      </c>
      <c r="L59" s="42">
        <v>161.19999999999999</v>
      </c>
      <c r="M59" s="42">
        <v>135.9</v>
      </c>
      <c r="N59" s="42">
        <v>8710.1</v>
      </c>
      <c r="O59" s="42">
        <v>7544</v>
      </c>
      <c r="P59" s="42">
        <v>4824.2</v>
      </c>
      <c r="Q59" s="42">
        <v>4824.2</v>
      </c>
      <c r="R59" s="42">
        <v>1493506.4</v>
      </c>
      <c r="S59" s="42">
        <v>1483881</v>
      </c>
      <c r="T59" s="42">
        <v>7955.2</v>
      </c>
      <c r="U59" s="42">
        <v>6015.2</v>
      </c>
      <c r="V59" s="43">
        <v>17839.330000000002</v>
      </c>
      <c r="W59" s="44" t="s">
        <v>79</v>
      </c>
      <c r="X59" s="43">
        <v>11834.77</v>
      </c>
      <c r="Y59" s="44">
        <v>11834.97</v>
      </c>
      <c r="Z59" s="44"/>
      <c r="AA59" s="46">
        <f t="shared" si="0"/>
        <v>58</v>
      </c>
      <c r="AB59" s="41">
        <v>4</v>
      </c>
      <c r="AC59" s="41">
        <v>43</v>
      </c>
      <c r="AD59" s="41">
        <v>11</v>
      </c>
      <c r="AE59" s="41">
        <v>161.30000000000001</v>
      </c>
      <c r="AF59" s="41">
        <v>161.30000000000001</v>
      </c>
      <c r="AG59" s="41">
        <v>126.7</v>
      </c>
      <c r="AH59" s="41">
        <v>123.2</v>
      </c>
      <c r="AI59" s="41">
        <v>105.3</v>
      </c>
      <c r="AJ59" s="41">
        <v>105.3</v>
      </c>
      <c r="AK59" s="47">
        <f t="shared" si="6"/>
        <v>93991.3</v>
      </c>
      <c r="AL59" s="47">
        <f t="shared" si="6"/>
        <v>93991.3</v>
      </c>
      <c r="AM59" s="42">
        <v>93991.3</v>
      </c>
      <c r="AN59" s="42">
        <v>93991.3</v>
      </c>
      <c r="AO59" s="42">
        <v>0</v>
      </c>
      <c r="AP59" s="42">
        <v>0</v>
      </c>
      <c r="AQ59" s="42">
        <v>0</v>
      </c>
      <c r="AR59" s="42">
        <v>0</v>
      </c>
      <c r="AS59" s="47">
        <f t="shared" si="2"/>
        <v>101925.84</v>
      </c>
      <c r="AT59" s="47">
        <f t="shared" si="2"/>
        <v>94906.450000000012</v>
      </c>
      <c r="AU59" s="42">
        <v>101925.84</v>
      </c>
      <c r="AV59" s="42">
        <v>94906.450000000012</v>
      </c>
      <c r="AW59" s="42">
        <v>0</v>
      </c>
      <c r="AX59" s="42">
        <v>0</v>
      </c>
      <c r="AY59" s="42">
        <v>0</v>
      </c>
      <c r="AZ59" s="42">
        <v>0</v>
      </c>
      <c r="BA59" s="47">
        <f t="shared" si="3"/>
        <v>0</v>
      </c>
      <c r="BB59" s="48">
        <v>0</v>
      </c>
      <c r="BC59" s="48">
        <v>0</v>
      </c>
      <c r="BD59" s="48">
        <v>0</v>
      </c>
      <c r="BE59" s="47">
        <f t="shared" si="4"/>
        <v>7955.2</v>
      </c>
      <c r="BF59" s="47">
        <f t="shared" si="4"/>
        <v>6015.0999999999995</v>
      </c>
      <c r="BG59" s="42">
        <v>7955.2</v>
      </c>
      <c r="BH59" s="42">
        <v>1830.1</v>
      </c>
      <c r="BI59" s="42">
        <v>0</v>
      </c>
      <c r="BJ59" s="42">
        <v>2768.7</v>
      </c>
      <c r="BK59" s="42">
        <v>0</v>
      </c>
      <c r="BL59" s="42">
        <v>1416.3</v>
      </c>
      <c r="BM59" s="42">
        <v>0</v>
      </c>
      <c r="BN59" s="42">
        <v>0</v>
      </c>
      <c r="BO59" s="47">
        <f t="shared" si="5"/>
        <v>245.2</v>
      </c>
      <c r="BP59" s="47">
        <f t="shared" si="5"/>
        <v>18.100000000000001</v>
      </c>
      <c r="BQ59" s="42">
        <v>18.100000000000001</v>
      </c>
      <c r="BR59" s="42">
        <v>18.100000000000001</v>
      </c>
      <c r="BS59" s="42">
        <v>227.1</v>
      </c>
      <c r="BT59" s="42">
        <v>0</v>
      </c>
      <c r="BU59" s="42">
        <v>0</v>
      </c>
      <c r="BV59" s="42">
        <v>0</v>
      </c>
      <c r="BW59" s="42">
        <v>7934.5</v>
      </c>
      <c r="BX59" s="49">
        <v>7019.3599999999969</v>
      </c>
    </row>
    <row r="60" spans="1:76" s="10" customFormat="1" ht="54">
      <c r="A60" s="37">
        <v>45</v>
      </c>
      <c r="B60" s="38" t="s">
        <v>193</v>
      </c>
      <c r="C60" s="38" t="s">
        <v>194</v>
      </c>
      <c r="D60" s="39" t="s">
        <v>172</v>
      </c>
      <c r="E60" s="40" t="s">
        <v>82</v>
      </c>
      <c r="F60" s="40" t="s">
        <v>82</v>
      </c>
      <c r="G60" s="39" t="s">
        <v>79</v>
      </c>
      <c r="H60" s="41">
        <v>20279.2</v>
      </c>
      <c r="I60" s="41">
        <v>22869.5</v>
      </c>
      <c r="J60" s="42">
        <v>1340628.8999999999</v>
      </c>
      <c r="K60" s="42">
        <v>1334597.6000000001</v>
      </c>
      <c r="L60" s="42">
        <v>160.5</v>
      </c>
      <c r="M60" s="42">
        <v>135.19999999999999</v>
      </c>
      <c r="N60" s="42">
        <v>14422.4</v>
      </c>
      <c r="O60" s="42">
        <v>19791</v>
      </c>
      <c r="P60" s="42">
        <v>30727</v>
      </c>
      <c r="Q60" s="42">
        <v>30727</v>
      </c>
      <c r="R60" s="42">
        <v>1333810.1000000001</v>
      </c>
      <c r="S60" s="42">
        <v>1327778.8</v>
      </c>
      <c r="T60" s="42">
        <v>10953.9</v>
      </c>
      <c r="U60" s="42">
        <v>18887.5</v>
      </c>
      <c r="V60" s="43">
        <v>176134</v>
      </c>
      <c r="W60" s="44" t="s">
        <v>79</v>
      </c>
      <c r="X60" s="43">
        <v>8213.25</v>
      </c>
      <c r="Y60" s="44" t="s">
        <v>195</v>
      </c>
      <c r="Z60" s="44">
        <v>0</v>
      </c>
      <c r="AA60" s="46">
        <f t="shared" si="0"/>
        <v>109</v>
      </c>
      <c r="AB60" s="41">
        <v>6</v>
      </c>
      <c r="AC60" s="41">
        <v>81</v>
      </c>
      <c r="AD60" s="41">
        <v>22</v>
      </c>
      <c r="AE60" s="41">
        <v>187.5</v>
      </c>
      <c r="AF60" s="41">
        <v>187.5</v>
      </c>
      <c r="AG60" s="41">
        <v>132.30000000000001</v>
      </c>
      <c r="AH60" s="41">
        <v>132.30000000000001</v>
      </c>
      <c r="AI60" s="41">
        <v>118</v>
      </c>
      <c r="AJ60" s="41">
        <v>118</v>
      </c>
      <c r="AK60" s="47">
        <f t="shared" si="6"/>
        <v>193349.9</v>
      </c>
      <c r="AL60" s="47">
        <f t="shared" si="6"/>
        <v>193349.9</v>
      </c>
      <c r="AM60" s="42">
        <v>193349.9</v>
      </c>
      <c r="AN60" s="42">
        <v>193349.9</v>
      </c>
      <c r="AO60" s="42">
        <v>0</v>
      </c>
      <c r="AP60" s="42">
        <v>0</v>
      </c>
      <c r="AQ60" s="42">
        <v>0</v>
      </c>
      <c r="AR60" s="42">
        <v>0</v>
      </c>
      <c r="AS60" s="47">
        <f t="shared" si="2"/>
        <v>221381.09</v>
      </c>
      <c r="AT60" s="47">
        <f t="shared" si="2"/>
        <v>199424.62999999998</v>
      </c>
      <c r="AU60" s="42">
        <v>212484.69</v>
      </c>
      <c r="AV60" s="42">
        <v>192761.62999999998</v>
      </c>
      <c r="AW60" s="42">
        <v>8896.4</v>
      </c>
      <c r="AX60" s="42">
        <v>6663</v>
      </c>
      <c r="AY60" s="42">
        <v>0</v>
      </c>
      <c r="AZ60" s="42">
        <v>0</v>
      </c>
      <c r="BA60" s="47">
        <f t="shared" si="3"/>
        <v>0</v>
      </c>
      <c r="BB60" s="48">
        <v>0</v>
      </c>
      <c r="BC60" s="48">
        <v>0</v>
      </c>
      <c r="BD60" s="48">
        <v>0</v>
      </c>
      <c r="BE60" s="47">
        <f t="shared" si="4"/>
        <v>10953.9</v>
      </c>
      <c r="BF60" s="47">
        <f t="shared" si="4"/>
        <v>18887.5</v>
      </c>
      <c r="BG60" s="42">
        <v>10794.9</v>
      </c>
      <c r="BH60" s="42">
        <v>17942</v>
      </c>
      <c r="BI60" s="42">
        <v>159</v>
      </c>
      <c r="BJ60" s="42">
        <v>945.5</v>
      </c>
      <c r="BK60" s="42">
        <v>0</v>
      </c>
      <c r="BL60" s="42">
        <v>0</v>
      </c>
      <c r="BM60" s="42">
        <v>0</v>
      </c>
      <c r="BN60" s="42">
        <v>0</v>
      </c>
      <c r="BO60" s="47">
        <f t="shared" si="5"/>
        <v>935.4</v>
      </c>
      <c r="BP60" s="47">
        <f t="shared" si="5"/>
        <v>13022.3</v>
      </c>
      <c r="BQ60" s="42">
        <v>197.1</v>
      </c>
      <c r="BR60" s="42">
        <v>11820.5</v>
      </c>
      <c r="BS60" s="42">
        <v>738.3</v>
      </c>
      <c r="BT60" s="42">
        <v>1201.8</v>
      </c>
      <c r="BU60" s="42">
        <v>0</v>
      </c>
      <c r="BV60" s="42">
        <v>0</v>
      </c>
      <c r="BW60" s="42">
        <v>12843.5</v>
      </c>
      <c r="BX60" s="49">
        <v>6768.7699999999986</v>
      </c>
    </row>
    <row r="61" spans="1:76" s="10" customFormat="1" ht="54">
      <c r="A61" s="37">
        <v>46</v>
      </c>
      <c r="B61" s="38" t="s">
        <v>196</v>
      </c>
      <c r="C61" s="38" t="s">
        <v>197</v>
      </c>
      <c r="D61" s="39" t="s">
        <v>198</v>
      </c>
      <c r="E61" s="40" t="s">
        <v>82</v>
      </c>
      <c r="F61" s="40" t="s">
        <v>82</v>
      </c>
      <c r="G61" s="39" t="s">
        <v>79</v>
      </c>
      <c r="H61" s="41">
        <v>18954.099999999999</v>
      </c>
      <c r="I61" s="41">
        <v>13867.5</v>
      </c>
      <c r="J61" s="42">
        <v>250299.9</v>
      </c>
      <c r="K61" s="42">
        <v>250299.6</v>
      </c>
      <c r="L61" s="42">
        <v>177</v>
      </c>
      <c r="M61" s="42">
        <v>151.69999999999999</v>
      </c>
      <c r="N61" s="42">
        <v>16011.8</v>
      </c>
      <c r="O61" s="42">
        <v>11835.9</v>
      </c>
      <c r="P61" s="42">
        <v>32555.3</v>
      </c>
      <c r="Q61" s="42">
        <v>24792.6</v>
      </c>
      <c r="R61" s="42">
        <v>252054.6</v>
      </c>
      <c r="S61" s="42">
        <v>250212.5</v>
      </c>
      <c r="T61" s="42">
        <v>832.9</v>
      </c>
      <c r="U61" s="42">
        <v>1149.5999999999999</v>
      </c>
      <c r="V61" s="43">
        <v>57643</v>
      </c>
      <c r="W61" s="44" t="s">
        <v>78</v>
      </c>
      <c r="X61" s="43">
        <v>4524.6000000000004</v>
      </c>
      <c r="Y61" s="44">
        <v>0</v>
      </c>
      <c r="Z61" s="44">
        <v>0</v>
      </c>
      <c r="AA61" s="46">
        <f t="shared" si="0"/>
        <v>81</v>
      </c>
      <c r="AB61" s="41">
        <v>5</v>
      </c>
      <c r="AC61" s="41">
        <v>62</v>
      </c>
      <c r="AD61" s="41">
        <v>14</v>
      </c>
      <c r="AE61" s="41">
        <v>166.4</v>
      </c>
      <c r="AF61" s="41">
        <v>177.3</v>
      </c>
      <c r="AG61" s="41">
        <v>133.69999999999999</v>
      </c>
      <c r="AH61" s="41">
        <v>127.2</v>
      </c>
      <c r="AI61" s="41">
        <v>103</v>
      </c>
      <c r="AJ61" s="41">
        <v>102.7</v>
      </c>
      <c r="AK61" s="47">
        <f t="shared" si="6"/>
        <v>130363.09999999999</v>
      </c>
      <c r="AL61" s="47">
        <f t="shared" si="6"/>
        <v>130139.7</v>
      </c>
      <c r="AM61" s="42">
        <v>130251.4</v>
      </c>
      <c r="AN61" s="42">
        <v>130139.7</v>
      </c>
      <c r="AO61" s="42">
        <v>111.7</v>
      </c>
      <c r="AP61" s="42">
        <v>0</v>
      </c>
      <c r="AQ61" s="42">
        <v>0</v>
      </c>
      <c r="AR61" s="42">
        <v>0</v>
      </c>
      <c r="AS61" s="47">
        <f t="shared" si="2"/>
        <v>146151.46340000001</v>
      </c>
      <c r="AT61" s="47">
        <f t="shared" si="2"/>
        <v>134619.14000000001</v>
      </c>
      <c r="AU61" s="42">
        <v>146010.46340000001</v>
      </c>
      <c r="AV61" s="42">
        <v>134478.14000000001</v>
      </c>
      <c r="AW61" s="42">
        <v>141</v>
      </c>
      <c r="AX61" s="42">
        <v>141</v>
      </c>
      <c r="AY61" s="42">
        <v>-7762.7</v>
      </c>
      <c r="AZ61" s="42">
        <v>0</v>
      </c>
      <c r="BA61" s="47">
        <f t="shared" si="3"/>
        <v>-7762.7</v>
      </c>
      <c r="BB61" s="48">
        <v>0</v>
      </c>
      <c r="BC61" s="48">
        <v>0</v>
      </c>
      <c r="BD61" s="48">
        <v>0</v>
      </c>
      <c r="BE61" s="47">
        <f t="shared" si="4"/>
        <v>832.9</v>
      </c>
      <c r="BF61" s="47">
        <f t="shared" si="4"/>
        <v>1149.9000000000001</v>
      </c>
      <c r="BG61" s="42">
        <v>816.1</v>
      </c>
      <c r="BH61" s="42">
        <v>1149.9000000000001</v>
      </c>
      <c r="BI61" s="42">
        <v>16.8</v>
      </c>
      <c r="BJ61" s="42">
        <v>0</v>
      </c>
      <c r="BK61" s="42">
        <v>0</v>
      </c>
      <c r="BL61" s="42">
        <v>0</v>
      </c>
      <c r="BM61" s="42">
        <v>0</v>
      </c>
      <c r="BN61" s="42">
        <v>0</v>
      </c>
      <c r="BO61" s="47">
        <f t="shared" si="5"/>
        <v>111.7</v>
      </c>
      <c r="BP61" s="47">
        <f t="shared" si="5"/>
        <v>148.30000000000001</v>
      </c>
      <c r="BQ61" s="42">
        <v>111.7</v>
      </c>
      <c r="BR61" s="42">
        <v>111.7</v>
      </c>
      <c r="BS61" s="42">
        <v>0</v>
      </c>
      <c r="BT61" s="42">
        <v>10.9</v>
      </c>
      <c r="BU61" s="42">
        <v>0</v>
      </c>
      <c r="BV61" s="42">
        <v>25.7</v>
      </c>
      <c r="BW61" s="42">
        <v>15900.1</v>
      </c>
      <c r="BX61" s="49">
        <v>11420.610000000002</v>
      </c>
    </row>
    <row r="62" spans="1:76" s="10" customFormat="1" ht="54">
      <c r="A62" s="37">
        <v>47</v>
      </c>
      <c r="B62" s="38" t="s">
        <v>199</v>
      </c>
      <c r="C62" s="38" t="s">
        <v>200</v>
      </c>
      <c r="D62" s="39" t="s">
        <v>172</v>
      </c>
      <c r="E62" s="40" t="s">
        <v>82</v>
      </c>
      <c r="F62" s="40" t="s">
        <v>82</v>
      </c>
      <c r="G62" s="39" t="s">
        <v>79</v>
      </c>
      <c r="H62" s="41">
        <v>0</v>
      </c>
      <c r="I62" s="41">
        <v>658.2</v>
      </c>
      <c r="J62" s="42">
        <v>527469.69999999995</v>
      </c>
      <c r="K62" s="42">
        <v>493747.3</v>
      </c>
      <c r="L62" s="42">
        <v>177.1</v>
      </c>
      <c r="M62" s="42">
        <v>151.80000000000001</v>
      </c>
      <c r="N62" s="42">
        <v>18067.599999999999</v>
      </c>
      <c r="O62" s="42">
        <v>17137</v>
      </c>
      <c r="P62" s="42">
        <v>16516.5</v>
      </c>
      <c r="Q62" s="42">
        <v>16516.5</v>
      </c>
      <c r="R62" s="42">
        <v>527269.69999999995</v>
      </c>
      <c r="S62" s="42">
        <v>493547.4</v>
      </c>
      <c r="T62" s="42">
        <v>1928.2</v>
      </c>
      <c r="U62" s="42">
        <v>1630.4</v>
      </c>
      <c r="V62" s="43">
        <v>6430</v>
      </c>
      <c r="W62" s="44" t="s">
        <v>78</v>
      </c>
      <c r="X62" s="43">
        <v>3873.5</v>
      </c>
      <c r="Y62" s="44">
        <v>3873.5</v>
      </c>
      <c r="Z62" s="44">
        <v>0</v>
      </c>
      <c r="AA62" s="46">
        <f t="shared" si="0"/>
        <v>60</v>
      </c>
      <c r="AB62" s="41">
        <v>3</v>
      </c>
      <c r="AC62" s="41">
        <v>43</v>
      </c>
      <c r="AD62" s="41">
        <v>14</v>
      </c>
      <c r="AE62" s="41">
        <v>168.3</v>
      </c>
      <c r="AF62" s="41">
        <v>210.5</v>
      </c>
      <c r="AG62" s="41">
        <v>110.5</v>
      </c>
      <c r="AH62" s="41">
        <v>107.5</v>
      </c>
      <c r="AI62" s="41">
        <v>109.5</v>
      </c>
      <c r="AJ62" s="41">
        <v>105</v>
      </c>
      <c r="AK62" s="47">
        <f t="shared" si="6"/>
        <v>92806.799999999988</v>
      </c>
      <c r="AL62" s="47">
        <f t="shared" si="6"/>
        <v>92484.4</v>
      </c>
      <c r="AM62" s="42">
        <v>92645.599999999991</v>
      </c>
      <c r="AN62" s="42">
        <v>92484.4</v>
      </c>
      <c r="AO62" s="42">
        <v>161.19999999999999</v>
      </c>
      <c r="AP62" s="42">
        <v>0</v>
      </c>
      <c r="AQ62" s="42">
        <v>0</v>
      </c>
      <c r="AR62" s="42">
        <v>0</v>
      </c>
      <c r="AS62" s="47">
        <f t="shared" si="2"/>
        <v>110463.76</v>
      </c>
      <c r="AT62" s="47">
        <f t="shared" si="2"/>
        <v>93308.37</v>
      </c>
      <c r="AU62" s="42">
        <v>103613.75999999999</v>
      </c>
      <c r="AV62" s="42">
        <v>92650.17</v>
      </c>
      <c r="AW62" s="42">
        <v>6850</v>
      </c>
      <c r="AX62" s="42">
        <v>658.2</v>
      </c>
      <c r="AY62" s="42">
        <v>0</v>
      </c>
      <c r="AZ62" s="42">
        <v>0</v>
      </c>
      <c r="BA62" s="47">
        <f t="shared" si="3"/>
        <v>0</v>
      </c>
      <c r="BB62" s="48">
        <v>0</v>
      </c>
      <c r="BC62" s="48">
        <v>0</v>
      </c>
      <c r="BD62" s="48">
        <v>0</v>
      </c>
      <c r="BE62" s="47">
        <f t="shared" si="4"/>
        <v>1928.2</v>
      </c>
      <c r="BF62" s="47">
        <f t="shared" si="4"/>
        <v>1630.4</v>
      </c>
      <c r="BG62" s="42">
        <v>1928.2</v>
      </c>
      <c r="BH62" s="42">
        <v>600</v>
      </c>
      <c r="BI62" s="42">
        <v>0</v>
      </c>
      <c r="BJ62" s="42">
        <v>1030.4000000000001</v>
      </c>
      <c r="BK62" s="42">
        <v>0</v>
      </c>
      <c r="BL62" s="42">
        <v>0</v>
      </c>
      <c r="BM62" s="42">
        <v>0</v>
      </c>
      <c r="BN62" s="42">
        <v>0</v>
      </c>
      <c r="BO62" s="47">
        <f t="shared" si="5"/>
        <v>179.29999999999998</v>
      </c>
      <c r="BP62" s="47">
        <f t="shared" si="5"/>
        <v>142.80000000000001</v>
      </c>
      <c r="BQ62" s="42">
        <v>161.19999999999999</v>
      </c>
      <c r="BR62" s="42">
        <v>121.7</v>
      </c>
      <c r="BS62" s="42">
        <v>18.100000000000001</v>
      </c>
      <c r="BT62" s="42">
        <v>21.1</v>
      </c>
      <c r="BU62" s="42">
        <v>0</v>
      </c>
      <c r="BV62" s="42">
        <v>0</v>
      </c>
      <c r="BW62" s="42">
        <v>17818.2</v>
      </c>
      <c r="BX62" s="49">
        <v>16994.230000000007</v>
      </c>
    </row>
    <row r="63" spans="1:76" s="10" customFormat="1" ht="54">
      <c r="A63" s="37">
        <v>48</v>
      </c>
      <c r="B63" s="38" t="s">
        <v>201</v>
      </c>
      <c r="C63" s="38" t="s">
        <v>202</v>
      </c>
      <c r="D63" s="39" t="s">
        <v>203</v>
      </c>
      <c r="E63" s="40" t="s">
        <v>82</v>
      </c>
      <c r="F63" s="40" t="s">
        <v>82</v>
      </c>
      <c r="G63" s="39" t="s">
        <v>79</v>
      </c>
      <c r="H63" s="41">
        <v>1687.6</v>
      </c>
      <c r="I63" s="41">
        <v>3862</v>
      </c>
      <c r="J63" s="42">
        <v>237377</v>
      </c>
      <c r="K63" s="42">
        <v>234353.4</v>
      </c>
      <c r="L63" s="42">
        <v>177.1</v>
      </c>
      <c r="M63" s="42">
        <v>151.80000000000001</v>
      </c>
      <c r="N63" s="42">
        <v>6783.5</v>
      </c>
      <c r="O63" s="42">
        <v>11960.5</v>
      </c>
      <c r="P63" s="42">
        <v>3258.9</v>
      </c>
      <c r="Q63" s="42">
        <v>3263.4</v>
      </c>
      <c r="R63" s="42">
        <v>238533.8</v>
      </c>
      <c r="S63" s="42">
        <v>235992.1</v>
      </c>
      <c r="T63" s="42">
        <v>4232.3999999999996</v>
      </c>
      <c r="U63" s="42">
        <v>11072.3</v>
      </c>
      <c r="V63" s="43">
        <v>21314.1</v>
      </c>
      <c r="W63" s="44" t="s">
        <v>78</v>
      </c>
      <c r="X63" s="43">
        <v>2321.1</v>
      </c>
      <c r="Y63" s="44" t="s">
        <v>204</v>
      </c>
      <c r="Z63" s="44">
        <v>0</v>
      </c>
      <c r="AA63" s="46">
        <f t="shared" si="0"/>
        <v>30</v>
      </c>
      <c r="AB63" s="41">
        <v>3</v>
      </c>
      <c r="AC63" s="41">
        <v>17</v>
      </c>
      <c r="AD63" s="41">
        <v>10</v>
      </c>
      <c r="AE63" s="41" t="s">
        <v>205</v>
      </c>
      <c r="AF63" s="41" t="s">
        <v>205</v>
      </c>
      <c r="AG63" s="41">
        <v>111.1</v>
      </c>
      <c r="AH63" s="41" t="s">
        <v>206</v>
      </c>
      <c r="AI63" s="41">
        <v>104</v>
      </c>
      <c r="AJ63" s="41">
        <v>94.1</v>
      </c>
      <c r="AK63" s="47">
        <f t="shared" si="6"/>
        <v>48695</v>
      </c>
      <c r="AL63" s="47">
        <f t="shared" si="6"/>
        <v>48631.199999999997</v>
      </c>
      <c r="AM63" s="42">
        <v>48631.199999999997</v>
      </c>
      <c r="AN63" s="42">
        <v>48631.199999999997</v>
      </c>
      <c r="AO63" s="42">
        <v>63.8</v>
      </c>
      <c r="AP63" s="42">
        <v>0</v>
      </c>
      <c r="AQ63" s="42">
        <v>0</v>
      </c>
      <c r="AR63" s="42">
        <v>0</v>
      </c>
      <c r="AS63" s="47">
        <f t="shared" si="2"/>
        <v>55320.127</v>
      </c>
      <c r="AT63" s="47">
        <f t="shared" si="2"/>
        <v>43442.100000000006</v>
      </c>
      <c r="AU63" s="42">
        <v>53430.127</v>
      </c>
      <c r="AV63" s="42">
        <v>41552.300000000003</v>
      </c>
      <c r="AW63" s="42">
        <v>1890</v>
      </c>
      <c r="AX63" s="42">
        <v>1889.8</v>
      </c>
      <c r="AY63" s="42">
        <v>0</v>
      </c>
      <c r="AZ63" s="42">
        <v>0</v>
      </c>
      <c r="BA63" s="47">
        <f t="shared" si="3"/>
        <v>0</v>
      </c>
      <c r="BB63" s="48">
        <v>0</v>
      </c>
      <c r="BC63" s="48">
        <v>0</v>
      </c>
      <c r="BD63" s="48">
        <v>0</v>
      </c>
      <c r="BE63" s="47">
        <f t="shared" si="4"/>
        <v>4232.3999999999996</v>
      </c>
      <c r="BF63" s="47">
        <f t="shared" si="4"/>
        <v>11072.3</v>
      </c>
      <c r="BG63" s="42">
        <v>4229.3999999999996</v>
      </c>
      <c r="BH63" s="42">
        <v>11043.4</v>
      </c>
      <c r="BI63" s="42">
        <v>3</v>
      </c>
      <c r="BJ63" s="42">
        <v>28.9</v>
      </c>
      <c r="BK63" s="42">
        <v>0</v>
      </c>
      <c r="BL63" s="42">
        <v>0</v>
      </c>
      <c r="BM63" s="42">
        <v>0</v>
      </c>
      <c r="BN63" s="42">
        <v>0</v>
      </c>
      <c r="BO63" s="47">
        <f t="shared" si="5"/>
        <v>77.099999999999994</v>
      </c>
      <c r="BP63" s="47">
        <f t="shared" si="5"/>
        <v>99.1</v>
      </c>
      <c r="BQ63" s="42">
        <v>63.8</v>
      </c>
      <c r="BR63" s="42">
        <v>86.8</v>
      </c>
      <c r="BS63" s="42">
        <v>13.3</v>
      </c>
      <c r="BT63" s="42">
        <v>12.3</v>
      </c>
      <c r="BU63" s="42">
        <v>0</v>
      </c>
      <c r="BV63" s="42">
        <v>0</v>
      </c>
      <c r="BW63" s="42">
        <v>6614.5</v>
      </c>
      <c r="BX63" s="49">
        <v>11803.549999999997</v>
      </c>
    </row>
    <row r="64" spans="1:76" s="10" customFormat="1" ht="54">
      <c r="A64" s="37">
        <v>49</v>
      </c>
      <c r="B64" s="38" t="s">
        <v>207</v>
      </c>
      <c r="C64" s="38" t="s">
        <v>208</v>
      </c>
      <c r="D64" s="39" t="s">
        <v>209</v>
      </c>
      <c r="E64" s="40" t="s">
        <v>82</v>
      </c>
      <c r="F64" s="40" t="s">
        <v>82</v>
      </c>
      <c r="G64" s="39" t="s">
        <v>78</v>
      </c>
      <c r="H64" s="41">
        <v>10178.6</v>
      </c>
      <c r="I64" s="41">
        <v>10040.9</v>
      </c>
      <c r="J64" s="42">
        <v>1128293.8999999999</v>
      </c>
      <c r="K64" s="42">
        <v>1118329.6000000001</v>
      </c>
      <c r="L64" s="42">
        <v>177.1</v>
      </c>
      <c r="M64" s="42">
        <v>151.80000000000001</v>
      </c>
      <c r="N64" s="42">
        <v>18169.400000000001</v>
      </c>
      <c r="O64" s="42">
        <v>29394.6</v>
      </c>
      <c r="P64" s="42">
        <v>32443.4</v>
      </c>
      <c r="Q64" s="42">
        <v>32443.4</v>
      </c>
      <c r="R64" s="42">
        <v>1121737.1000000001</v>
      </c>
      <c r="S64" s="42">
        <v>1111018.3</v>
      </c>
      <c r="T64" s="42">
        <v>2638.5</v>
      </c>
      <c r="U64" s="42">
        <v>14455.2</v>
      </c>
      <c r="V64" s="43">
        <v>9598</v>
      </c>
      <c r="W64" s="44" t="s">
        <v>78</v>
      </c>
      <c r="X64" s="43">
        <v>7275.7999999999993</v>
      </c>
      <c r="Y64" s="44">
        <v>7275.8</v>
      </c>
      <c r="Z64" s="44">
        <v>0</v>
      </c>
      <c r="AA64" s="46">
        <f t="shared" si="0"/>
        <v>112</v>
      </c>
      <c r="AB64" s="41">
        <v>5</v>
      </c>
      <c r="AC64" s="41">
        <v>86</v>
      </c>
      <c r="AD64" s="41">
        <v>21</v>
      </c>
      <c r="AE64" s="41">
        <v>206.3</v>
      </c>
      <c r="AF64" s="41">
        <v>204.9</v>
      </c>
      <c r="AG64" s="41">
        <v>141.19999999999999</v>
      </c>
      <c r="AH64" s="41">
        <v>133.80000000000001</v>
      </c>
      <c r="AI64" s="41">
        <v>119.7</v>
      </c>
      <c r="AJ64" s="41">
        <v>94.3</v>
      </c>
      <c r="AK64" s="47">
        <f t="shared" si="6"/>
        <v>204874.9</v>
      </c>
      <c r="AL64" s="47">
        <f t="shared" si="6"/>
        <v>204874.9</v>
      </c>
      <c r="AM64" s="42">
        <v>204874.9</v>
      </c>
      <c r="AN64" s="42">
        <v>204874.9</v>
      </c>
      <c r="AO64" s="42">
        <v>0</v>
      </c>
      <c r="AP64" s="42">
        <v>0</v>
      </c>
      <c r="AQ64" s="42">
        <v>0</v>
      </c>
      <c r="AR64" s="42">
        <v>0</v>
      </c>
      <c r="AS64" s="47">
        <f t="shared" si="2"/>
        <v>222090.1</v>
      </c>
      <c r="AT64" s="47">
        <f t="shared" si="2"/>
        <v>193649.72</v>
      </c>
      <c r="AU64" s="42">
        <v>219498.1</v>
      </c>
      <c r="AV64" s="42">
        <v>191690.82</v>
      </c>
      <c r="AW64" s="42">
        <v>2592</v>
      </c>
      <c r="AX64" s="42">
        <v>1958.9</v>
      </c>
      <c r="AY64" s="42">
        <v>0</v>
      </c>
      <c r="AZ64" s="42">
        <v>0</v>
      </c>
      <c r="BA64" s="47">
        <f t="shared" si="3"/>
        <v>0</v>
      </c>
      <c r="BB64" s="48">
        <v>0</v>
      </c>
      <c r="BC64" s="48">
        <v>0</v>
      </c>
      <c r="BD64" s="48">
        <v>0</v>
      </c>
      <c r="BE64" s="47">
        <f t="shared" si="4"/>
        <v>2638.5</v>
      </c>
      <c r="BF64" s="47">
        <f t="shared" si="4"/>
        <v>14455.3</v>
      </c>
      <c r="BG64" s="42">
        <v>2638.5</v>
      </c>
      <c r="BH64" s="42">
        <v>2067.5</v>
      </c>
      <c r="BI64" s="42">
        <v>0</v>
      </c>
      <c r="BJ64" s="42">
        <v>12387.8</v>
      </c>
      <c r="BK64" s="42">
        <v>0</v>
      </c>
      <c r="BL64" s="42">
        <v>0</v>
      </c>
      <c r="BM64" s="42">
        <v>0</v>
      </c>
      <c r="BN64" s="42">
        <v>0</v>
      </c>
      <c r="BO64" s="47">
        <f t="shared" si="5"/>
        <v>39</v>
      </c>
      <c r="BP64" s="47">
        <f t="shared" si="5"/>
        <v>39</v>
      </c>
      <c r="BQ64" s="42">
        <v>2.5</v>
      </c>
      <c r="BR64" s="42">
        <v>2.5</v>
      </c>
      <c r="BS64" s="42">
        <v>36.5</v>
      </c>
      <c r="BT64" s="42">
        <v>36.5</v>
      </c>
      <c r="BU64" s="42">
        <v>0</v>
      </c>
      <c r="BV64" s="42">
        <v>0</v>
      </c>
      <c r="BW64" s="42">
        <v>17212.7</v>
      </c>
      <c r="BX64" s="49">
        <v>28437.87999999999</v>
      </c>
    </row>
    <row r="65" spans="1:76" s="10" customFormat="1" ht="54">
      <c r="A65" s="37">
        <v>50</v>
      </c>
      <c r="B65" s="38" t="s">
        <v>210</v>
      </c>
      <c r="C65" s="38" t="s">
        <v>211</v>
      </c>
      <c r="D65" s="39" t="s">
        <v>212</v>
      </c>
      <c r="E65" s="40" t="s">
        <v>82</v>
      </c>
      <c r="F65" s="40" t="s">
        <v>82</v>
      </c>
      <c r="G65" s="39" t="s">
        <v>79</v>
      </c>
      <c r="H65" s="41">
        <v>7509</v>
      </c>
      <c r="I65" s="41">
        <v>7443</v>
      </c>
      <c r="J65" s="42">
        <v>639173</v>
      </c>
      <c r="K65" s="42">
        <v>633488.1</v>
      </c>
      <c r="L65" s="42">
        <v>177.1</v>
      </c>
      <c r="M65" s="42">
        <v>151.80000000000001</v>
      </c>
      <c r="N65" s="42">
        <v>26431.9</v>
      </c>
      <c r="O65" s="42">
        <v>26473.1</v>
      </c>
      <c r="P65" s="42">
        <v>24736.3</v>
      </c>
      <c r="Q65" s="42">
        <v>24434.799999999999</v>
      </c>
      <c r="R65" s="42">
        <v>631512.5</v>
      </c>
      <c r="S65" s="42">
        <v>625735.5</v>
      </c>
      <c r="T65" s="42">
        <v>17042.2</v>
      </c>
      <c r="U65" s="42">
        <v>17385.7</v>
      </c>
      <c r="V65" s="43">
        <v>7643</v>
      </c>
      <c r="W65" s="44" t="s">
        <v>78</v>
      </c>
      <c r="X65" s="43">
        <v>5035.6000000000004</v>
      </c>
      <c r="Y65" s="44">
        <v>5035.6000000000004</v>
      </c>
      <c r="Z65" s="44">
        <v>0</v>
      </c>
      <c r="AA65" s="46">
        <f t="shared" si="0"/>
        <v>71</v>
      </c>
      <c r="AB65" s="41">
        <v>5</v>
      </c>
      <c r="AC65" s="41">
        <v>49</v>
      </c>
      <c r="AD65" s="41">
        <v>17</v>
      </c>
      <c r="AE65" s="41">
        <v>197.1</v>
      </c>
      <c r="AF65" s="41">
        <v>227.9</v>
      </c>
      <c r="AG65" s="41">
        <v>113.4</v>
      </c>
      <c r="AH65" s="41">
        <v>113.6</v>
      </c>
      <c r="AI65" s="41">
        <v>121.3</v>
      </c>
      <c r="AJ65" s="41">
        <v>106.2</v>
      </c>
      <c r="AK65" s="47">
        <f t="shared" si="6"/>
        <v>119822.1</v>
      </c>
      <c r="AL65" s="47">
        <f t="shared" si="6"/>
        <v>119822.1</v>
      </c>
      <c r="AM65" s="42">
        <v>119822.1</v>
      </c>
      <c r="AN65" s="42">
        <v>119822.1</v>
      </c>
      <c r="AO65" s="42">
        <v>0</v>
      </c>
      <c r="AP65" s="42">
        <v>0</v>
      </c>
      <c r="AQ65" s="42">
        <v>0</v>
      </c>
      <c r="AR65" s="42">
        <v>0</v>
      </c>
      <c r="AS65" s="47">
        <f t="shared" si="2"/>
        <v>145973.84</v>
      </c>
      <c r="AT65" s="47">
        <f t="shared" si="2"/>
        <v>119780.87</v>
      </c>
      <c r="AU65" s="42">
        <v>144377.84</v>
      </c>
      <c r="AV65" s="42">
        <v>118200.37</v>
      </c>
      <c r="AW65" s="42">
        <v>1596</v>
      </c>
      <c r="AX65" s="42">
        <v>1580.5</v>
      </c>
      <c r="AY65" s="42">
        <v>-301.60000000000002</v>
      </c>
      <c r="AZ65" s="42">
        <v>0</v>
      </c>
      <c r="BA65" s="47">
        <f t="shared" si="3"/>
        <v>-301.60000000000002</v>
      </c>
      <c r="BB65" s="48">
        <v>0</v>
      </c>
      <c r="BC65" s="48">
        <v>0</v>
      </c>
      <c r="BD65" s="48">
        <v>0</v>
      </c>
      <c r="BE65" s="47">
        <f t="shared" si="4"/>
        <v>17042.2</v>
      </c>
      <c r="BF65" s="47">
        <f t="shared" si="4"/>
        <v>17385.7</v>
      </c>
      <c r="BG65" s="42">
        <v>17042.2</v>
      </c>
      <c r="BH65" s="42">
        <v>1730.3</v>
      </c>
      <c r="BI65" s="42">
        <v>0</v>
      </c>
      <c r="BJ65" s="42">
        <v>15655.4</v>
      </c>
      <c r="BK65" s="42">
        <v>0</v>
      </c>
      <c r="BL65" s="42">
        <v>0</v>
      </c>
      <c r="BM65" s="42">
        <v>0</v>
      </c>
      <c r="BN65" s="42">
        <v>0</v>
      </c>
      <c r="BO65" s="47">
        <f t="shared" si="5"/>
        <v>50.7</v>
      </c>
      <c r="BP65" s="47">
        <f t="shared" si="5"/>
        <v>50.7</v>
      </c>
      <c r="BQ65" s="42">
        <v>45.6</v>
      </c>
      <c r="BR65" s="42">
        <v>45.6</v>
      </c>
      <c r="BS65" s="42">
        <v>5.0999999999999996</v>
      </c>
      <c r="BT65" s="42">
        <v>5.0999999999999996</v>
      </c>
      <c r="BU65" s="42">
        <v>0</v>
      </c>
      <c r="BV65" s="42">
        <v>0</v>
      </c>
      <c r="BW65" s="42">
        <v>26106.1</v>
      </c>
      <c r="BX65" s="49">
        <v>26147.329999999984</v>
      </c>
    </row>
    <row r="66" spans="1:76" s="10" customFormat="1" ht="67.5">
      <c r="A66" s="37">
        <v>51</v>
      </c>
      <c r="B66" s="38" t="s">
        <v>213</v>
      </c>
      <c r="C66" s="38" t="s">
        <v>214</v>
      </c>
      <c r="D66" s="39" t="s">
        <v>215</v>
      </c>
      <c r="E66" s="40" t="s">
        <v>82</v>
      </c>
      <c r="F66" s="40" t="s">
        <v>82</v>
      </c>
      <c r="G66" s="39" t="s">
        <v>79</v>
      </c>
      <c r="H66" s="41">
        <v>7300.3</v>
      </c>
      <c r="I66" s="41">
        <v>8338.7000000000007</v>
      </c>
      <c r="J66" s="42">
        <v>366880.2</v>
      </c>
      <c r="K66" s="42">
        <v>363945.5</v>
      </c>
      <c r="L66" s="42">
        <v>177.1</v>
      </c>
      <c r="M66" s="42">
        <v>151.80000000000001</v>
      </c>
      <c r="N66" s="42">
        <v>7318</v>
      </c>
      <c r="O66" s="42">
        <v>5479</v>
      </c>
      <c r="P66" s="42">
        <v>11113.4</v>
      </c>
      <c r="Q66" s="42">
        <v>11113.5</v>
      </c>
      <c r="R66" s="42">
        <v>367118.1</v>
      </c>
      <c r="S66" s="42">
        <v>364649.4</v>
      </c>
      <c r="T66" s="42">
        <v>3444.1</v>
      </c>
      <c r="U66" s="42">
        <v>2152.1</v>
      </c>
      <c r="V66" s="43">
        <v>9035</v>
      </c>
      <c r="W66" s="44" t="s">
        <v>78</v>
      </c>
      <c r="X66" s="43">
        <v>3726.9</v>
      </c>
      <c r="Y66" s="44"/>
      <c r="Z66" s="44">
        <v>50.1</v>
      </c>
      <c r="AA66" s="46">
        <f t="shared" si="0"/>
        <v>61</v>
      </c>
      <c r="AB66" s="41">
        <v>4</v>
      </c>
      <c r="AC66" s="41">
        <v>40</v>
      </c>
      <c r="AD66" s="41">
        <v>17</v>
      </c>
      <c r="AE66" s="41">
        <v>163.69999999999999</v>
      </c>
      <c r="AF66" s="41">
        <v>163.69999999999999</v>
      </c>
      <c r="AG66" s="41">
        <v>138</v>
      </c>
      <c r="AH66" s="41">
        <v>138</v>
      </c>
      <c r="AI66" s="41">
        <v>108.3</v>
      </c>
      <c r="AJ66" s="41">
        <v>108.3</v>
      </c>
      <c r="AK66" s="47">
        <f t="shared" si="6"/>
        <v>97614</v>
      </c>
      <c r="AL66" s="47">
        <f t="shared" si="6"/>
        <v>97665.2</v>
      </c>
      <c r="AM66" s="42">
        <v>97614</v>
      </c>
      <c r="AN66" s="42">
        <v>97665.2</v>
      </c>
      <c r="AO66" s="42">
        <v>0</v>
      </c>
      <c r="AP66" s="42">
        <v>0</v>
      </c>
      <c r="AQ66" s="42">
        <v>0</v>
      </c>
      <c r="AR66" s="42">
        <v>0</v>
      </c>
      <c r="AS66" s="47">
        <f t="shared" si="2"/>
        <v>104690.16</v>
      </c>
      <c r="AT66" s="47">
        <f t="shared" si="2"/>
        <v>99232.410000000018</v>
      </c>
      <c r="AU66" s="42">
        <v>102738.16</v>
      </c>
      <c r="AV66" s="42">
        <v>97280.410000000018</v>
      </c>
      <c r="AW66" s="42">
        <v>1952</v>
      </c>
      <c r="AX66" s="42">
        <v>1952</v>
      </c>
      <c r="AY66" s="42">
        <v>0</v>
      </c>
      <c r="AZ66" s="42">
        <v>0</v>
      </c>
      <c r="BA66" s="47">
        <f t="shared" si="3"/>
        <v>0</v>
      </c>
      <c r="BB66" s="48">
        <v>0</v>
      </c>
      <c r="BC66" s="48">
        <v>0</v>
      </c>
      <c r="BD66" s="48">
        <v>0</v>
      </c>
      <c r="BE66" s="47">
        <f t="shared" si="4"/>
        <v>3444.1</v>
      </c>
      <c r="BF66" s="47">
        <f t="shared" si="4"/>
        <v>2152.3000000000002</v>
      </c>
      <c r="BG66" s="42">
        <v>3444.1</v>
      </c>
      <c r="BH66" s="42">
        <v>1076.8</v>
      </c>
      <c r="BI66" s="42">
        <v>0</v>
      </c>
      <c r="BJ66" s="42">
        <v>1075.5</v>
      </c>
      <c r="BK66" s="42">
        <v>0</v>
      </c>
      <c r="BL66" s="42">
        <v>0</v>
      </c>
      <c r="BM66" s="42">
        <v>0</v>
      </c>
      <c r="BN66" s="42">
        <v>0</v>
      </c>
      <c r="BO66" s="47">
        <f t="shared" si="5"/>
        <v>329</v>
      </c>
      <c r="BP66" s="47">
        <f t="shared" si="5"/>
        <v>57.3</v>
      </c>
      <c r="BQ66" s="42">
        <v>198.1</v>
      </c>
      <c r="BR66" s="42">
        <v>36</v>
      </c>
      <c r="BS66" s="42">
        <v>130.9</v>
      </c>
      <c r="BT66" s="42">
        <v>21.3</v>
      </c>
      <c r="BU66" s="42">
        <v>0</v>
      </c>
      <c r="BV66" s="42">
        <v>0</v>
      </c>
      <c r="BW66" s="42">
        <v>6989</v>
      </c>
      <c r="BX66" s="49">
        <v>5421.78999999999</v>
      </c>
    </row>
    <row r="67" spans="1:76" s="10" customFormat="1" ht="54">
      <c r="A67" s="37">
        <v>52</v>
      </c>
      <c r="B67" s="38" t="s">
        <v>216</v>
      </c>
      <c r="C67" s="38" t="s">
        <v>217</v>
      </c>
      <c r="D67" s="39" t="s">
        <v>218</v>
      </c>
      <c r="E67" s="40" t="s">
        <v>82</v>
      </c>
      <c r="F67" s="40" t="s">
        <v>82</v>
      </c>
      <c r="G67" s="39" t="s">
        <v>1030</v>
      </c>
      <c r="H67" s="41">
        <v>7127.2</v>
      </c>
      <c r="I67" s="41">
        <v>9100.6</v>
      </c>
      <c r="J67" s="42">
        <v>625136.1</v>
      </c>
      <c r="K67" s="42">
        <v>619453.69999999995</v>
      </c>
      <c r="L67" s="42">
        <v>177</v>
      </c>
      <c r="M67" s="42">
        <v>151.69999999999999</v>
      </c>
      <c r="N67" s="42">
        <v>4672.2</v>
      </c>
      <c r="O67" s="42">
        <v>5922.6</v>
      </c>
      <c r="P67" s="42">
        <v>7687.5</v>
      </c>
      <c r="Q67" s="42">
        <v>7687.5</v>
      </c>
      <c r="R67" s="42">
        <v>626588.4</v>
      </c>
      <c r="S67" s="42">
        <v>623272.9</v>
      </c>
      <c r="T67" s="42">
        <v>2836.6</v>
      </c>
      <c r="U67" s="42">
        <v>3668.2</v>
      </c>
      <c r="V67" s="43">
        <v>5184.6000000000004</v>
      </c>
      <c r="W67" s="44" t="s">
        <v>78</v>
      </c>
      <c r="X67" s="43">
        <v>4877.3999999999996</v>
      </c>
      <c r="Y67" s="44">
        <v>4877.3599999999997</v>
      </c>
      <c r="Z67" s="44">
        <v>0</v>
      </c>
      <c r="AA67" s="46">
        <f t="shared" si="0"/>
        <v>36</v>
      </c>
      <c r="AB67" s="41">
        <v>3</v>
      </c>
      <c r="AC67" s="41">
        <v>22</v>
      </c>
      <c r="AD67" s="41">
        <v>11</v>
      </c>
      <c r="AE67" s="41">
        <v>152.5</v>
      </c>
      <c r="AF67" s="41">
        <v>142.4</v>
      </c>
      <c r="AG67" s="41">
        <v>114.9</v>
      </c>
      <c r="AH67" s="41">
        <v>101.5</v>
      </c>
      <c r="AI67" s="41">
        <v>101.1</v>
      </c>
      <c r="AJ67" s="41">
        <v>93.2</v>
      </c>
      <c r="AK67" s="47">
        <f t="shared" si="6"/>
        <v>43042.700000000004</v>
      </c>
      <c r="AL67" s="47">
        <f t="shared" si="6"/>
        <v>42941.030000000006</v>
      </c>
      <c r="AM67" s="42">
        <v>37970.700000000004</v>
      </c>
      <c r="AN67" s="42">
        <v>37869.060000000005</v>
      </c>
      <c r="AO67" s="42">
        <v>5072</v>
      </c>
      <c r="AP67" s="42">
        <v>5071.97</v>
      </c>
      <c r="AQ67" s="42">
        <v>0</v>
      </c>
      <c r="AR67" s="42">
        <v>0</v>
      </c>
      <c r="AS67" s="47">
        <f t="shared" si="2"/>
        <v>47576.17</v>
      </c>
      <c r="AT67" s="47">
        <f t="shared" si="2"/>
        <v>43030.049999999996</v>
      </c>
      <c r="AU67" s="42">
        <v>47576.17</v>
      </c>
      <c r="AV67" s="42">
        <v>43030.049999999996</v>
      </c>
      <c r="AW67" s="42">
        <v>0</v>
      </c>
      <c r="AX67" s="42">
        <v>0</v>
      </c>
      <c r="AY67" s="42">
        <v>0</v>
      </c>
      <c r="AZ67" s="42">
        <v>0</v>
      </c>
      <c r="BA67" s="47">
        <f t="shared" si="3"/>
        <v>0</v>
      </c>
      <c r="BB67" s="48">
        <v>0</v>
      </c>
      <c r="BC67" s="48">
        <v>0</v>
      </c>
      <c r="BD67" s="48">
        <v>0</v>
      </c>
      <c r="BE67" s="47">
        <f t="shared" si="4"/>
        <v>2836.6</v>
      </c>
      <c r="BF67" s="47">
        <f t="shared" si="4"/>
        <v>3668.2</v>
      </c>
      <c r="BG67" s="42">
        <v>2831.6</v>
      </c>
      <c r="BH67" s="42">
        <v>1320.7</v>
      </c>
      <c r="BI67" s="42">
        <v>5</v>
      </c>
      <c r="BJ67" s="42">
        <v>2347.5</v>
      </c>
      <c r="BK67" s="42">
        <v>0</v>
      </c>
      <c r="BL67" s="42">
        <v>0</v>
      </c>
      <c r="BM67" s="42">
        <v>0</v>
      </c>
      <c r="BN67" s="42">
        <v>0</v>
      </c>
      <c r="BO67" s="47">
        <f t="shared" si="5"/>
        <v>118.7</v>
      </c>
      <c r="BP67" s="47">
        <f t="shared" si="5"/>
        <v>1455.1</v>
      </c>
      <c r="BQ67" s="42">
        <v>89.5</v>
      </c>
      <c r="BR67" s="42">
        <v>1127.5</v>
      </c>
      <c r="BS67" s="42">
        <v>29.2</v>
      </c>
      <c r="BT67" s="42">
        <v>238.5</v>
      </c>
      <c r="BU67" s="42">
        <v>0</v>
      </c>
      <c r="BV67" s="42">
        <v>89.1</v>
      </c>
      <c r="BW67" s="42">
        <v>4533.3</v>
      </c>
      <c r="BX67" s="49">
        <v>4444.2800000000034</v>
      </c>
    </row>
    <row r="68" spans="1:76" s="10" customFormat="1" ht="67.5">
      <c r="A68" s="37">
        <v>53</v>
      </c>
      <c r="B68" s="38" t="s">
        <v>219</v>
      </c>
      <c r="C68" s="38" t="s">
        <v>220</v>
      </c>
      <c r="D68" s="39" t="s">
        <v>221</v>
      </c>
      <c r="E68" s="40" t="s">
        <v>82</v>
      </c>
      <c r="F68" s="40" t="s">
        <v>82</v>
      </c>
      <c r="G68" s="39" t="s">
        <v>78</v>
      </c>
      <c r="H68" s="41">
        <v>11640.4</v>
      </c>
      <c r="I68" s="41">
        <v>10465.6</v>
      </c>
      <c r="J68" s="42">
        <v>692054.4</v>
      </c>
      <c r="K68" s="42">
        <v>689518.9</v>
      </c>
      <c r="L68" s="42">
        <v>177</v>
      </c>
      <c r="M68" s="42">
        <v>151.69999999999999</v>
      </c>
      <c r="N68" s="42">
        <v>8130.3</v>
      </c>
      <c r="O68" s="42">
        <v>6857.8</v>
      </c>
      <c r="P68" s="42">
        <v>13717</v>
      </c>
      <c r="Q68" s="42">
        <v>13717.1</v>
      </c>
      <c r="R68" s="42">
        <v>692841.6</v>
      </c>
      <c r="S68" s="42">
        <v>684685</v>
      </c>
      <c r="T68" s="42">
        <v>5443.5</v>
      </c>
      <c r="U68" s="42">
        <v>8591.9</v>
      </c>
      <c r="V68" s="43">
        <v>3560</v>
      </c>
      <c r="W68" s="44" t="s">
        <v>78</v>
      </c>
      <c r="X68" s="43">
        <v>4391.13</v>
      </c>
      <c r="Y68" s="44">
        <v>4391.13</v>
      </c>
      <c r="Z68" s="44">
        <v>451.4</v>
      </c>
      <c r="AA68" s="46">
        <f t="shared" si="0"/>
        <v>86</v>
      </c>
      <c r="AB68" s="41">
        <v>5</v>
      </c>
      <c r="AC68" s="41">
        <v>68</v>
      </c>
      <c r="AD68" s="41">
        <v>13</v>
      </c>
      <c r="AE68" s="41">
        <v>195.9</v>
      </c>
      <c r="AF68" s="41">
        <v>210.2</v>
      </c>
      <c r="AG68" s="41">
        <v>118.7</v>
      </c>
      <c r="AH68" s="41">
        <v>116.8</v>
      </c>
      <c r="AI68" s="41">
        <v>115.8</v>
      </c>
      <c r="AJ68" s="41">
        <v>113</v>
      </c>
      <c r="AK68" s="47">
        <f t="shared" si="6"/>
        <v>143296.4</v>
      </c>
      <c r="AL68" s="47">
        <f t="shared" si="6"/>
        <v>143254.39999999999</v>
      </c>
      <c r="AM68" s="42">
        <v>143176.4</v>
      </c>
      <c r="AN68" s="42">
        <v>143134.39999999999</v>
      </c>
      <c r="AO68" s="42">
        <v>0</v>
      </c>
      <c r="AP68" s="42">
        <v>0</v>
      </c>
      <c r="AQ68" s="42">
        <v>120</v>
      </c>
      <c r="AR68" s="42">
        <v>120</v>
      </c>
      <c r="AS68" s="47">
        <f t="shared" si="2"/>
        <v>151342.94380000001</v>
      </c>
      <c r="AT68" s="47">
        <f t="shared" si="2"/>
        <v>144442.87</v>
      </c>
      <c r="AU68" s="42">
        <v>144818.94380000001</v>
      </c>
      <c r="AV68" s="42">
        <v>138800.87</v>
      </c>
      <c r="AW68" s="42">
        <v>6524</v>
      </c>
      <c r="AX68" s="42">
        <v>5642</v>
      </c>
      <c r="AY68" s="42">
        <v>0</v>
      </c>
      <c r="AZ68" s="42">
        <v>0</v>
      </c>
      <c r="BA68" s="47">
        <f t="shared" si="3"/>
        <v>0</v>
      </c>
      <c r="BB68" s="48">
        <v>0</v>
      </c>
      <c r="BC68" s="48">
        <v>0</v>
      </c>
      <c r="BD68" s="48">
        <v>0</v>
      </c>
      <c r="BE68" s="47">
        <f t="shared" si="4"/>
        <v>5443.5</v>
      </c>
      <c r="BF68" s="47">
        <f t="shared" si="4"/>
        <v>8592</v>
      </c>
      <c r="BG68" s="42">
        <v>5405.5</v>
      </c>
      <c r="BH68" s="42">
        <v>8592</v>
      </c>
      <c r="BI68" s="42">
        <v>38</v>
      </c>
      <c r="BJ68" s="42">
        <v>0</v>
      </c>
      <c r="BK68" s="42">
        <v>0</v>
      </c>
      <c r="BL68" s="42">
        <v>0</v>
      </c>
      <c r="BM68" s="42">
        <v>0</v>
      </c>
      <c r="BN68" s="42">
        <v>0</v>
      </c>
      <c r="BO68" s="47">
        <f t="shared" si="5"/>
        <v>83.8</v>
      </c>
      <c r="BP68" s="47">
        <f t="shared" si="5"/>
        <v>72</v>
      </c>
      <c r="BQ68" s="42">
        <v>42</v>
      </c>
      <c r="BR68" s="42">
        <v>42</v>
      </c>
      <c r="BS68" s="42">
        <v>41.8</v>
      </c>
      <c r="BT68" s="42">
        <v>30</v>
      </c>
      <c r="BU68" s="42">
        <v>0</v>
      </c>
      <c r="BV68" s="42">
        <v>0</v>
      </c>
      <c r="BW68" s="42">
        <v>8046.5</v>
      </c>
      <c r="BX68" s="49">
        <v>6858.0599999999868</v>
      </c>
    </row>
    <row r="69" spans="1:76" s="10" customFormat="1" ht="54">
      <c r="A69" s="37">
        <v>54</v>
      </c>
      <c r="B69" s="38" t="s">
        <v>222</v>
      </c>
      <c r="C69" s="38" t="s">
        <v>223</v>
      </c>
      <c r="D69" s="39" t="s">
        <v>172</v>
      </c>
      <c r="E69" s="40" t="s">
        <v>82</v>
      </c>
      <c r="F69" s="40" t="s">
        <v>82</v>
      </c>
      <c r="G69" s="39" t="s">
        <v>79</v>
      </c>
      <c r="H69" s="41">
        <v>0</v>
      </c>
      <c r="I69" s="41">
        <v>0</v>
      </c>
      <c r="J69" s="42">
        <v>248092.79999999999</v>
      </c>
      <c r="K69" s="42">
        <v>242541.1</v>
      </c>
      <c r="L69" s="42">
        <v>177.1</v>
      </c>
      <c r="M69" s="42">
        <v>151.80000000000001</v>
      </c>
      <c r="N69" s="42">
        <v>18720.599999999999</v>
      </c>
      <c r="O69" s="42">
        <v>9313.2999999999993</v>
      </c>
      <c r="P69" s="42">
        <v>11887.1</v>
      </c>
      <c r="Q69" s="42">
        <v>11613.7</v>
      </c>
      <c r="R69" s="42">
        <v>241855.1</v>
      </c>
      <c r="S69" s="42">
        <v>227297.6</v>
      </c>
      <c r="T69" s="42">
        <v>13248.3</v>
      </c>
      <c r="U69" s="42">
        <v>13094.9</v>
      </c>
      <c r="V69" s="43">
        <v>9024</v>
      </c>
      <c r="W69" s="44" t="s">
        <v>78</v>
      </c>
      <c r="X69" s="43">
        <v>4088.3</v>
      </c>
      <c r="Y69" s="44">
        <v>4088.3</v>
      </c>
      <c r="Z69" s="44">
        <v>0</v>
      </c>
      <c r="AA69" s="46">
        <f t="shared" si="0"/>
        <v>54</v>
      </c>
      <c r="AB69" s="41">
        <v>3</v>
      </c>
      <c r="AC69" s="41">
        <v>38</v>
      </c>
      <c r="AD69" s="41">
        <v>13</v>
      </c>
      <c r="AE69" s="41">
        <v>165</v>
      </c>
      <c r="AF69" s="41">
        <v>195.5</v>
      </c>
      <c r="AG69" s="41">
        <v>106</v>
      </c>
      <c r="AH69" s="41">
        <v>96.6</v>
      </c>
      <c r="AI69" s="41">
        <v>99.1</v>
      </c>
      <c r="AJ69" s="41">
        <v>105.4</v>
      </c>
      <c r="AK69" s="47">
        <f t="shared" si="6"/>
        <v>78797.899999999994</v>
      </c>
      <c r="AL69" s="47">
        <f t="shared" si="6"/>
        <v>78738.12999999999</v>
      </c>
      <c r="AM69" s="42">
        <v>78797.899999999994</v>
      </c>
      <c r="AN69" s="42">
        <v>78738.12999999999</v>
      </c>
      <c r="AO69" s="42">
        <v>0</v>
      </c>
      <c r="AP69" s="42">
        <v>0</v>
      </c>
      <c r="AQ69" s="42">
        <v>0</v>
      </c>
      <c r="AR69" s="42">
        <v>0</v>
      </c>
      <c r="AS69" s="47">
        <f t="shared" si="2"/>
        <v>96855.278000000006</v>
      </c>
      <c r="AT69" s="47">
        <f t="shared" si="2"/>
        <v>87986.115199999986</v>
      </c>
      <c r="AU69" s="42">
        <v>86599.278000000006</v>
      </c>
      <c r="AV69" s="42">
        <v>78513.51999999999</v>
      </c>
      <c r="AW69" s="42">
        <v>10256</v>
      </c>
      <c r="AX69" s="42">
        <v>9472.5951999999997</v>
      </c>
      <c r="AY69" s="42">
        <v>-273.3</v>
      </c>
      <c r="AZ69" s="42">
        <v>0</v>
      </c>
      <c r="BA69" s="47">
        <f t="shared" si="3"/>
        <v>-273.3</v>
      </c>
      <c r="BB69" s="48">
        <v>0</v>
      </c>
      <c r="BC69" s="48">
        <v>0</v>
      </c>
      <c r="BD69" s="48">
        <v>0</v>
      </c>
      <c r="BE69" s="47">
        <f t="shared" si="4"/>
        <v>13248.3</v>
      </c>
      <c r="BF69" s="47">
        <f t="shared" si="4"/>
        <v>13094.9</v>
      </c>
      <c r="BG69" s="42">
        <v>13248.3</v>
      </c>
      <c r="BH69" s="42">
        <v>1106.4000000000001</v>
      </c>
      <c r="BI69" s="42">
        <v>0</v>
      </c>
      <c r="BJ69" s="42">
        <v>11988.5</v>
      </c>
      <c r="BK69" s="42">
        <v>0</v>
      </c>
      <c r="BL69" s="42">
        <v>0</v>
      </c>
      <c r="BM69" s="42">
        <v>0</v>
      </c>
      <c r="BN69" s="42">
        <v>0</v>
      </c>
      <c r="BO69" s="47">
        <f t="shared" si="5"/>
        <v>168.4</v>
      </c>
      <c r="BP69" s="47">
        <f t="shared" si="5"/>
        <v>177.6</v>
      </c>
      <c r="BQ69" s="42">
        <v>101.4</v>
      </c>
      <c r="BR69" s="42">
        <v>129.69999999999999</v>
      </c>
      <c r="BS69" s="42">
        <v>67</v>
      </c>
      <c r="BT69" s="42">
        <v>47.9</v>
      </c>
      <c r="BU69" s="42">
        <v>0</v>
      </c>
      <c r="BV69" s="42">
        <v>0</v>
      </c>
      <c r="BW69" s="42">
        <v>18057.3</v>
      </c>
      <c r="BX69" s="49">
        <v>8809.3248000000021</v>
      </c>
    </row>
    <row r="70" spans="1:76" s="10" customFormat="1" ht="54">
      <c r="A70" s="37">
        <v>55</v>
      </c>
      <c r="B70" s="38" t="s">
        <v>224</v>
      </c>
      <c r="C70" s="38" t="s">
        <v>225</v>
      </c>
      <c r="D70" s="39" t="s">
        <v>212</v>
      </c>
      <c r="E70" s="40" t="s">
        <v>82</v>
      </c>
      <c r="F70" s="40" t="s">
        <v>82</v>
      </c>
      <c r="G70" s="39" t="s">
        <v>79</v>
      </c>
      <c r="H70" s="41">
        <v>1551.5</v>
      </c>
      <c r="I70" s="41">
        <v>1187.4000000000001</v>
      </c>
      <c r="J70" s="42">
        <v>529081.4</v>
      </c>
      <c r="K70" s="42">
        <v>524070.95</v>
      </c>
      <c r="L70" s="42">
        <v>170.3</v>
      </c>
      <c r="M70" s="42">
        <v>142.6</v>
      </c>
      <c r="N70" s="42">
        <v>1605.7</v>
      </c>
      <c r="O70" s="42">
        <v>2730.73</v>
      </c>
      <c r="P70" s="42">
        <v>2470.9</v>
      </c>
      <c r="Q70" s="42">
        <v>2470.86</v>
      </c>
      <c r="R70" s="42">
        <v>529122.80000000005</v>
      </c>
      <c r="S70" s="42">
        <v>524070.95</v>
      </c>
      <c r="T70" s="42">
        <v>815.2</v>
      </c>
      <c r="U70" s="42">
        <v>1589.87</v>
      </c>
      <c r="V70" s="43">
        <v>7381</v>
      </c>
      <c r="W70" s="44" t="s">
        <v>78</v>
      </c>
      <c r="X70" s="43">
        <v>5801.85</v>
      </c>
      <c r="Y70" s="44">
        <v>2900</v>
      </c>
      <c r="Z70" s="44">
        <v>0</v>
      </c>
      <c r="AA70" s="46">
        <f t="shared" si="0"/>
        <v>40</v>
      </c>
      <c r="AB70" s="41">
        <v>3</v>
      </c>
      <c r="AC70" s="41">
        <v>27</v>
      </c>
      <c r="AD70" s="41">
        <v>10</v>
      </c>
      <c r="AE70" s="41">
        <v>177.7</v>
      </c>
      <c r="AF70" s="41">
        <v>178</v>
      </c>
      <c r="AG70" s="41">
        <v>93</v>
      </c>
      <c r="AH70" s="41">
        <v>98</v>
      </c>
      <c r="AI70" s="41">
        <v>115</v>
      </c>
      <c r="AJ70" s="41">
        <v>120</v>
      </c>
      <c r="AK70" s="47">
        <f t="shared" si="6"/>
        <v>61131.8</v>
      </c>
      <c r="AL70" s="47">
        <f t="shared" si="6"/>
        <v>61169.8</v>
      </c>
      <c r="AM70" s="42">
        <v>61131.8</v>
      </c>
      <c r="AN70" s="42">
        <v>61169.8</v>
      </c>
      <c r="AO70" s="42">
        <v>0</v>
      </c>
      <c r="AP70" s="42">
        <v>0</v>
      </c>
      <c r="AQ70" s="42">
        <v>0</v>
      </c>
      <c r="AR70" s="42">
        <v>0</v>
      </c>
      <c r="AS70" s="47">
        <f t="shared" si="2"/>
        <v>61359.420000000006</v>
      </c>
      <c r="AT70" s="47">
        <f t="shared" si="2"/>
        <v>59997.579999999994</v>
      </c>
      <c r="AU70" s="42">
        <v>61359.420000000006</v>
      </c>
      <c r="AV70" s="42">
        <v>59997.579999999994</v>
      </c>
      <c r="AW70" s="42">
        <v>0</v>
      </c>
      <c r="AX70" s="42">
        <v>0</v>
      </c>
      <c r="AY70" s="42">
        <v>0</v>
      </c>
      <c r="AZ70" s="42">
        <v>0</v>
      </c>
      <c r="BA70" s="47">
        <f t="shared" si="3"/>
        <v>0</v>
      </c>
      <c r="BB70" s="48">
        <v>0</v>
      </c>
      <c r="BC70" s="48">
        <v>0</v>
      </c>
      <c r="BD70" s="48">
        <v>0</v>
      </c>
      <c r="BE70" s="47">
        <f t="shared" si="4"/>
        <v>815.2</v>
      </c>
      <c r="BF70" s="47">
        <f t="shared" si="4"/>
        <v>1589.7550000000001</v>
      </c>
      <c r="BG70" s="42">
        <v>815.2</v>
      </c>
      <c r="BH70" s="42">
        <v>574.255</v>
      </c>
      <c r="BI70" s="42">
        <v>0</v>
      </c>
      <c r="BJ70" s="42">
        <v>1015.5</v>
      </c>
      <c r="BK70" s="42">
        <v>0</v>
      </c>
      <c r="BL70" s="42">
        <v>0</v>
      </c>
      <c r="BM70" s="42">
        <v>0</v>
      </c>
      <c r="BN70" s="42">
        <v>0</v>
      </c>
      <c r="BO70" s="47">
        <f t="shared" si="5"/>
        <v>125.4</v>
      </c>
      <c r="BP70" s="47">
        <f t="shared" si="5"/>
        <v>115.94999999999999</v>
      </c>
      <c r="BQ70" s="42">
        <v>119.5</v>
      </c>
      <c r="BR70" s="42">
        <v>114.6</v>
      </c>
      <c r="BS70" s="42">
        <v>5.9</v>
      </c>
      <c r="BT70" s="42">
        <v>1.35</v>
      </c>
      <c r="BU70" s="42">
        <v>0</v>
      </c>
      <c r="BV70" s="42">
        <v>0</v>
      </c>
      <c r="BW70" s="42">
        <v>1442.6</v>
      </c>
      <c r="BX70" s="49">
        <v>2614.77</v>
      </c>
    </row>
    <row r="71" spans="1:76" s="10" customFormat="1" ht="54">
      <c r="A71" s="37">
        <v>56</v>
      </c>
      <c r="B71" s="38" t="s">
        <v>226</v>
      </c>
      <c r="C71" s="38" t="s">
        <v>227</v>
      </c>
      <c r="D71" s="39" t="s">
        <v>172</v>
      </c>
      <c r="E71" s="40" t="s">
        <v>82</v>
      </c>
      <c r="F71" s="40" t="s">
        <v>82</v>
      </c>
      <c r="G71" s="39" t="s">
        <v>79</v>
      </c>
      <c r="H71" s="41">
        <v>2091.9</v>
      </c>
      <c r="I71" s="41">
        <v>1894.9</v>
      </c>
      <c r="J71" s="42">
        <v>323057.7</v>
      </c>
      <c r="K71" s="42">
        <v>320487.2</v>
      </c>
      <c r="L71" s="42">
        <v>177.1</v>
      </c>
      <c r="M71" s="42">
        <v>151.80000000000001</v>
      </c>
      <c r="N71" s="42">
        <v>1453.7</v>
      </c>
      <c r="O71" s="42">
        <v>995</v>
      </c>
      <c r="P71" s="42">
        <v>2680.9</v>
      </c>
      <c r="Q71" s="42">
        <v>2580.6999999999998</v>
      </c>
      <c r="R71" s="42">
        <v>323073.3</v>
      </c>
      <c r="S71" s="42">
        <v>320487.2</v>
      </c>
      <c r="T71" s="42">
        <v>1026.2</v>
      </c>
      <c r="U71" s="42">
        <v>461</v>
      </c>
      <c r="V71" s="43">
        <v>6838.2</v>
      </c>
      <c r="W71" s="44" t="s">
        <v>78</v>
      </c>
      <c r="X71" s="43">
        <v>5163.8999999999996</v>
      </c>
      <c r="Y71" s="44">
        <v>5155.3999999999996</v>
      </c>
      <c r="Z71" s="44"/>
      <c r="AA71" s="46">
        <f t="shared" si="0"/>
        <v>32</v>
      </c>
      <c r="AB71" s="41">
        <v>2</v>
      </c>
      <c r="AC71" s="41">
        <v>19</v>
      </c>
      <c r="AD71" s="41">
        <v>11</v>
      </c>
      <c r="AE71" s="41">
        <v>115</v>
      </c>
      <c r="AF71" s="41">
        <v>115</v>
      </c>
      <c r="AG71" s="41">
        <v>92.1</v>
      </c>
      <c r="AH71" s="41">
        <v>92.1</v>
      </c>
      <c r="AI71" s="41">
        <v>90.4</v>
      </c>
      <c r="AJ71" s="41">
        <v>90.4</v>
      </c>
      <c r="AK71" s="47">
        <f t="shared" si="6"/>
        <v>39059.699999999997</v>
      </c>
      <c r="AL71" s="47">
        <f t="shared" si="6"/>
        <v>39059.699999999997</v>
      </c>
      <c r="AM71" s="42">
        <v>39059.699999999997</v>
      </c>
      <c r="AN71" s="42">
        <v>39059.699999999997</v>
      </c>
      <c r="AO71" s="42">
        <v>0</v>
      </c>
      <c r="AP71" s="42">
        <v>0</v>
      </c>
      <c r="AQ71" s="42">
        <v>0</v>
      </c>
      <c r="AR71" s="42">
        <v>0</v>
      </c>
      <c r="AS71" s="47">
        <f t="shared" si="2"/>
        <v>40265.275100000006</v>
      </c>
      <c r="AT71" s="47">
        <f t="shared" si="2"/>
        <v>39629.300000000003</v>
      </c>
      <c r="AU71" s="42">
        <v>40055.275100000006</v>
      </c>
      <c r="AV71" s="42">
        <v>39419.300000000003</v>
      </c>
      <c r="AW71" s="42">
        <v>210</v>
      </c>
      <c r="AX71" s="42">
        <v>210</v>
      </c>
      <c r="AY71" s="42">
        <v>-100</v>
      </c>
      <c r="AZ71" s="42">
        <v>0</v>
      </c>
      <c r="BA71" s="47">
        <f t="shared" si="3"/>
        <v>-100</v>
      </c>
      <c r="BB71" s="48">
        <v>0</v>
      </c>
      <c r="BC71" s="48">
        <v>0</v>
      </c>
      <c r="BD71" s="48">
        <v>0</v>
      </c>
      <c r="BE71" s="47">
        <f t="shared" si="4"/>
        <v>1026.2</v>
      </c>
      <c r="BF71" s="47">
        <f t="shared" si="4"/>
        <v>461.1</v>
      </c>
      <c r="BG71" s="42">
        <v>1026.2</v>
      </c>
      <c r="BH71" s="42">
        <v>461.1</v>
      </c>
      <c r="BI71" s="42">
        <v>0</v>
      </c>
      <c r="BJ71" s="42">
        <v>0</v>
      </c>
      <c r="BK71" s="42">
        <v>0</v>
      </c>
      <c r="BL71" s="42">
        <v>0</v>
      </c>
      <c r="BM71" s="42">
        <v>0</v>
      </c>
      <c r="BN71" s="42">
        <v>0</v>
      </c>
      <c r="BO71" s="47">
        <f t="shared" si="5"/>
        <v>248.10000000000002</v>
      </c>
      <c r="BP71" s="47">
        <f t="shared" si="5"/>
        <v>359</v>
      </c>
      <c r="BQ71" s="42">
        <v>45.8</v>
      </c>
      <c r="BR71" s="42">
        <v>93</v>
      </c>
      <c r="BS71" s="42">
        <v>202.3</v>
      </c>
      <c r="BT71" s="42">
        <v>266</v>
      </c>
      <c r="BU71" s="42">
        <v>0</v>
      </c>
      <c r="BV71" s="42">
        <v>0</v>
      </c>
      <c r="BW71" s="42">
        <v>1205.5999999999999</v>
      </c>
      <c r="BX71" s="49">
        <v>636.00000000000102</v>
      </c>
    </row>
    <row r="72" spans="1:76" s="10" customFormat="1" ht="67.5">
      <c r="A72" s="37">
        <v>57</v>
      </c>
      <c r="B72" s="38" t="s">
        <v>228</v>
      </c>
      <c r="C72" s="38" t="s">
        <v>229</v>
      </c>
      <c r="D72" s="39" t="s">
        <v>230</v>
      </c>
      <c r="E72" s="40" t="s">
        <v>82</v>
      </c>
      <c r="F72" s="40" t="s">
        <v>82</v>
      </c>
      <c r="G72" s="39" t="s">
        <v>79</v>
      </c>
      <c r="H72" s="41">
        <v>3685.1</v>
      </c>
      <c r="I72" s="41">
        <v>3439.9</v>
      </c>
      <c r="J72" s="42">
        <v>132727</v>
      </c>
      <c r="K72" s="42">
        <v>132234.9</v>
      </c>
      <c r="L72" s="42">
        <v>177.1</v>
      </c>
      <c r="M72" s="42">
        <v>151.80000000000001</v>
      </c>
      <c r="N72" s="42">
        <v>1259.7</v>
      </c>
      <c r="O72" s="42">
        <v>2425.3000000000002</v>
      </c>
      <c r="P72" s="42">
        <v>3570.3</v>
      </c>
      <c r="Q72" s="42">
        <v>3570.3</v>
      </c>
      <c r="R72" s="42">
        <v>133981.79999999999</v>
      </c>
      <c r="S72" s="42">
        <v>133401.1</v>
      </c>
      <c r="T72" s="42">
        <v>296.8</v>
      </c>
      <c r="U72" s="42">
        <v>1280.5</v>
      </c>
      <c r="V72" s="43">
        <v>13105</v>
      </c>
      <c r="W72" s="44" t="s">
        <v>78</v>
      </c>
      <c r="X72" s="43">
        <v>1013.7</v>
      </c>
      <c r="Y72" s="44">
        <v>1013.7</v>
      </c>
      <c r="Z72" s="44">
        <v>0</v>
      </c>
      <c r="AA72" s="46">
        <f t="shared" si="0"/>
        <v>33</v>
      </c>
      <c r="AB72" s="41">
        <v>3</v>
      </c>
      <c r="AC72" s="41">
        <v>19</v>
      </c>
      <c r="AD72" s="41">
        <v>11</v>
      </c>
      <c r="AE72" s="41">
        <v>118.3</v>
      </c>
      <c r="AF72" s="41">
        <v>118.3</v>
      </c>
      <c r="AG72" s="41">
        <v>119.5</v>
      </c>
      <c r="AH72" s="41">
        <v>105.1</v>
      </c>
      <c r="AI72" s="41">
        <v>90.1</v>
      </c>
      <c r="AJ72" s="41">
        <v>90.1</v>
      </c>
      <c r="AK72" s="47">
        <f t="shared" si="6"/>
        <v>44485.7</v>
      </c>
      <c r="AL72" s="47">
        <f t="shared" si="6"/>
        <v>44485.7</v>
      </c>
      <c r="AM72" s="42">
        <v>44485.7</v>
      </c>
      <c r="AN72" s="42">
        <v>44485.7</v>
      </c>
      <c r="AO72" s="42">
        <v>0</v>
      </c>
      <c r="AP72" s="42">
        <v>0</v>
      </c>
      <c r="AQ72" s="42">
        <v>0</v>
      </c>
      <c r="AR72" s="42">
        <v>0</v>
      </c>
      <c r="AS72" s="47">
        <f t="shared" si="2"/>
        <v>44708.306200000006</v>
      </c>
      <c r="AT72" s="47">
        <f t="shared" si="2"/>
        <v>43316.88</v>
      </c>
      <c r="AU72" s="42">
        <v>44138.306200000006</v>
      </c>
      <c r="AV72" s="42">
        <v>43052.38</v>
      </c>
      <c r="AW72" s="42">
        <v>570</v>
      </c>
      <c r="AX72" s="42">
        <v>264.5</v>
      </c>
      <c r="AY72" s="42">
        <v>0</v>
      </c>
      <c r="AZ72" s="42">
        <v>0</v>
      </c>
      <c r="BA72" s="47">
        <f t="shared" si="3"/>
        <v>0</v>
      </c>
      <c r="BB72" s="48">
        <v>0</v>
      </c>
      <c r="BC72" s="48">
        <v>0</v>
      </c>
      <c r="BD72" s="48">
        <v>0</v>
      </c>
      <c r="BE72" s="47">
        <f t="shared" si="4"/>
        <v>296.8</v>
      </c>
      <c r="BF72" s="47">
        <f t="shared" si="4"/>
        <v>1280.5</v>
      </c>
      <c r="BG72" s="42">
        <v>296.8</v>
      </c>
      <c r="BH72" s="42">
        <v>1280.5</v>
      </c>
      <c r="BI72" s="42">
        <v>0</v>
      </c>
      <c r="BJ72" s="42">
        <v>0</v>
      </c>
      <c r="BK72" s="42">
        <v>0</v>
      </c>
      <c r="BL72" s="42">
        <v>0</v>
      </c>
      <c r="BM72" s="42">
        <v>0</v>
      </c>
      <c r="BN72" s="42">
        <v>0</v>
      </c>
      <c r="BO72" s="47">
        <f t="shared" si="5"/>
        <v>55</v>
      </c>
      <c r="BP72" s="47">
        <f t="shared" si="5"/>
        <v>51.8</v>
      </c>
      <c r="BQ72" s="42">
        <v>38.5</v>
      </c>
      <c r="BR72" s="42">
        <v>51.8</v>
      </c>
      <c r="BS72" s="42">
        <v>16.5</v>
      </c>
      <c r="BT72" s="42">
        <v>0</v>
      </c>
      <c r="BU72" s="42">
        <v>0</v>
      </c>
      <c r="BV72" s="42">
        <v>0</v>
      </c>
      <c r="BW72" s="42">
        <v>1204.7</v>
      </c>
      <c r="BX72" s="49">
        <v>2373.4800000000032</v>
      </c>
    </row>
    <row r="73" spans="1:76" s="10" customFormat="1" ht="67.5">
      <c r="A73" s="37">
        <v>58</v>
      </c>
      <c r="B73" s="38" t="s">
        <v>231</v>
      </c>
      <c r="C73" s="38" t="s">
        <v>232</v>
      </c>
      <c r="D73" s="39" t="s">
        <v>233</v>
      </c>
      <c r="E73" s="40" t="s">
        <v>82</v>
      </c>
      <c r="F73" s="40" t="s">
        <v>82</v>
      </c>
      <c r="G73" s="39" t="s">
        <v>79</v>
      </c>
      <c r="H73" s="41">
        <v>4368.5</v>
      </c>
      <c r="I73" s="41">
        <v>4238.5</v>
      </c>
      <c r="J73" s="42">
        <v>69716</v>
      </c>
      <c r="K73" s="42">
        <v>69158</v>
      </c>
      <c r="L73" s="42">
        <v>177.1</v>
      </c>
      <c r="M73" s="42">
        <v>151.80000000000001</v>
      </c>
      <c r="N73" s="42">
        <v>1530.5</v>
      </c>
      <c r="O73" s="42">
        <v>2033.6</v>
      </c>
      <c r="P73" s="42">
        <v>5459.1</v>
      </c>
      <c r="Q73" s="42">
        <v>5384</v>
      </c>
      <c r="R73" s="42">
        <v>69829.5</v>
      </c>
      <c r="S73" s="42">
        <v>69668.2</v>
      </c>
      <c r="T73" s="42">
        <v>503.5</v>
      </c>
      <c r="U73" s="42">
        <v>529.70000000000005</v>
      </c>
      <c r="V73" s="43">
        <v>12525.8</v>
      </c>
      <c r="W73" s="44" t="s">
        <v>78</v>
      </c>
      <c r="X73" s="43">
        <v>1278.7</v>
      </c>
      <c r="Y73" s="44">
        <v>1261</v>
      </c>
      <c r="Z73" s="44">
        <v>91.7</v>
      </c>
      <c r="AA73" s="46">
        <f t="shared" si="0"/>
        <v>41</v>
      </c>
      <c r="AB73" s="41">
        <v>3</v>
      </c>
      <c r="AC73" s="41">
        <v>28</v>
      </c>
      <c r="AD73" s="41">
        <v>10</v>
      </c>
      <c r="AE73" s="41">
        <v>168</v>
      </c>
      <c r="AF73" s="41">
        <v>168</v>
      </c>
      <c r="AG73" s="41">
        <v>119.2</v>
      </c>
      <c r="AH73" s="41">
        <v>119.3</v>
      </c>
      <c r="AI73" s="41">
        <v>105.2</v>
      </c>
      <c r="AJ73" s="41">
        <v>105.1</v>
      </c>
      <c r="AK73" s="47">
        <f t="shared" si="6"/>
        <v>56978.7</v>
      </c>
      <c r="AL73" s="47">
        <f t="shared" si="6"/>
        <v>56978.7</v>
      </c>
      <c r="AM73" s="42">
        <v>56978.7</v>
      </c>
      <c r="AN73" s="42">
        <v>56978.7</v>
      </c>
      <c r="AO73" s="42">
        <v>0</v>
      </c>
      <c r="AP73" s="42">
        <v>0</v>
      </c>
      <c r="AQ73" s="42">
        <v>0</v>
      </c>
      <c r="AR73" s="42">
        <v>0</v>
      </c>
      <c r="AS73" s="47">
        <f t="shared" si="2"/>
        <v>58453.096400000009</v>
      </c>
      <c r="AT73" s="47">
        <f t="shared" si="2"/>
        <v>56464.17</v>
      </c>
      <c r="AU73" s="42">
        <v>58253.096400000009</v>
      </c>
      <c r="AV73" s="42">
        <v>56264.17</v>
      </c>
      <c r="AW73" s="42">
        <v>200</v>
      </c>
      <c r="AX73" s="42">
        <v>200</v>
      </c>
      <c r="AY73" s="42">
        <v>-75.099999999999994</v>
      </c>
      <c r="AZ73" s="42">
        <v>0</v>
      </c>
      <c r="BA73" s="47">
        <f t="shared" si="3"/>
        <v>-75.099999999999994</v>
      </c>
      <c r="BB73" s="48">
        <v>0</v>
      </c>
      <c r="BC73" s="48">
        <v>0</v>
      </c>
      <c r="BD73" s="48">
        <v>0</v>
      </c>
      <c r="BE73" s="47">
        <f t="shared" si="4"/>
        <v>503.5</v>
      </c>
      <c r="BF73" s="47">
        <f t="shared" si="4"/>
        <v>529.70000000000005</v>
      </c>
      <c r="BG73" s="42">
        <v>494.5</v>
      </c>
      <c r="BH73" s="42">
        <v>383</v>
      </c>
      <c r="BI73" s="42">
        <v>9</v>
      </c>
      <c r="BJ73" s="42">
        <v>146.69999999999999</v>
      </c>
      <c r="BK73" s="42">
        <v>0</v>
      </c>
      <c r="BL73" s="42">
        <v>0</v>
      </c>
      <c r="BM73" s="42">
        <v>0</v>
      </c>
      <c r="BN73" s="42">
        <v>0</v>
      </c>
      <c r="BO73" s="47">
        <f t="shared" si="5"/>
        <v>45.1</v>
      </c>
      <c r="BP73" s="47">
        <f t="shared" si="5"/>
        <v>44.6</v>
      </c>
      <c r="BQ73" s="42">
        <v>45.1</v>
      </c>
      <c r="BR73" s="42">
        <v>44.6</v>
      </c>
      <c r="BS73" s="42">
        <v>0</v>
      </c>
      <c r="BT73" s="42">
        <v>0</v>
      </c>
      <c r="BU73" s="42">
        <v>0</v>
      </c>
      <c r="BV73" s="42">
        <v>0</v>
      </c>
      <c r="BW73" s="42">
        <v>1474.4</v>
      </c>
      <c r="BX73" s="49">
        <v>1988.9300000000071</v>
      </c>
    </row>
    <row r="74" spans="1:76" s="10" customFormat="1" ht="54">
      <c r="A74" s="37">
        <v>59</v>
      </c>
      <c r="B74" s="38" t="s">
        <v>234</v>
      </c>
      <c r="C74" s="38" t="s">
        <v>235</v>
      </c>
      <c r="D74" s="39" t="s">
        <v>198</v>
      </c>
      <c r="E74" s="40" t="s">
        <v>82</v>
      </c>
      <c r="F74" s="40" t="s">
        <v>82</v>
      </c>
      <c r="G74" s="39" t="s">
        <v>79</v>
      </c>
      <c r="H74" s="41">
        <v>7328.2</v>
      </c>
      <c r="I74" s="41">
        <v>5918.1</v>
      </c>
      <c r="J74" s="42">
        <v>590223.69999999995</v>
      </c>
      <c r="K74" s="42">
        <v>585418.4</v>
      </c>
      <c r="L74" s="42">
        <v>177.1</v>
      </c>
      <c r="M74" s="42">
        <v>151.80000000000001</v>
      </c>
      <c r="N74" s="42">
        <v>5616.7</v>
      </c>
      <c r="O74" s="42">
        <v>6745.0999999999995</v>
      </c>
      <c r="P74" s="42">
        <v>10072.1</v>
      </c>
      <c r="Q74" s="42">
        <v>10072.1</v>
      </c>
      <c r="R74" s="42">
        <v>591391.1</v>
      </c>
      <c r="S74" s="42">
        <v>586384.19999999995</v>
      </c>
      <c r="T74" s="42">
        <v>1882.5</v>
      </c>
      <c r="U74" s="42">
        <v>1777.1</v>
      </c>
      <c r="V74" s="43">
        <v>4898</v>
      </c>
      <c r="W74" s="44" t="s">
        <v>78</v>
      </c>
      <c r="X74" s="43">
        <v>3182.8</v>
      </c>
      <c r="Y74" s="44">
        <v>3182.8</v>
      </c>
      <c r="Z74" s="44"/>
      <c r="AA74" s="46">
        <f t="shared" si="0"/>
        <v>48</v>
      </c>
      <c r="AB74" s="41">
        <v>3</v>
      </c>
      <c r="AC74" s="41">
        <v>32</v>
      </c>
      <c r="AD74" s="41">
        <v>13</v>
      </c>
      <c r="AE74" s="41">
        <v>166.6</v>
      </c>
      <c r="AF74" s="41">
        <v>166.6</v>
      </c>
      <c r="AG74" s="41">
        <v>92.6</v>
      </c>
      <c r="AH74" s="41">
        <v>91.8</v>
      </c>
      <c r="AI74" s="41">
        <v>107.9</v>
      </c>
      <c r="AJ74" s="41">
        <v>94</v>
      </c>
      <c r="AK74" s="47">
        <f t="shared" si="6"/>
        <v>62555.8</v>
      </c>
      <c r="AL74" s="47">
        <f t="shared" si="6"/>
        <v>62555.8</v>
      </c>
      <c r="AM74" s="42">
        <v>62555.8</v>
      </c>
      <c r="AN74" s="42">
        <v>62555.8</v>
      </c>
      <c r="AO74" s="42">
        <v>0</v>
      </c>
      <c r="AP74" s="42">
        <v>0</v>
      </c>
      <c r="AQ74" s="42">
        <v>0</v>
      </c>
      <c r="AR74" s="42">
        <v>0</v>
      </c>
      <c r="AS74" s="47">
        <f t="shared" si="2"/>
        <v>67055.043699999995</v>
      </c>
      <c r="AT74" s="47">
        <f t="shared" si="2"/>
        <v>61378.39</v>
      </c>
      <c r="AU74" s="42">
        <v>67055.043699999995</v>
      </c>
      <c r="AV74" s="42">
        <v>61378.39</v>
      </c>
      <c r="AW74" s="42">
        <v>0</v>
      </c>
      <c r="AX74" s="42">
        <v>0</v>
      </c>
      <c r="AY74" s="42">
        <v>0</v>
      </c>
      <c r="AZ74" s="42">
        <v>0</v>
      </c>
      <c r="BA74" s="47">
        <f t="shared" si="3"/>
        <v>0</v>
      </c>
      <c r="BB74" s="48">
        <v>0</v>
      </c>
      <c r="BC74" s="48">
        <v>0</v>
      </c>
      <c r="BD74" s="48">
        <v>0</v>
      </c>
      <c r="BE74" s="47">
        <f t="shared" si="4"/>
        <v>1882.5</v>
      </c>
      <c r="BF74" s="47">
        <f t="shared" si="4"/>
        <v>1777</v>
      </c>
      <c r="BG74" s="42">
        <v>1882.5</v>
      </c>
      <c r="BH74" s="42">
        <v>677.2</v>
      </c>
      <c r="BI74" s="42">
        <v>0</v>
      </c>
      <c r="BJ74" s="42">
        <v>1099.8</v>
      </c>
      <c r="BK74" s="42">
        <v>0</v>
      </c>
      <c r="BL74" s="42">
        <v>0</v>
      </c>
      <c r="BM74" s="42">
        <v>0</v>
      </c>
      <c r="BN74" s="42">
        <v>0</v>
      </c>
      <c r="BO74" s="47">
        <f t="shared" si="5"/>
        <v>178.7</v>
      </c>
      <c r="BP74" s="47">
        <f t="shared" si="5"/>
        <v>173.1</v>
      </c>
      <c r="BQ74" s="42">
        <v>161</v>
      </c>
      <c r="BR74" s="42">
        <v>161</v>
      </c>
      <c r="BS74" s="42">
        <v>17.7</v>
      </c>
      <c r="BT74" s="42">
        <v>12.1</v>
      </c>
      <c r="BU74" s="42">
        <v>0</v>
      </c>
      <c r="BV74" s="42">
        <v>0</v>
      </c>
      <c r="BW74" s="42">
        <v>4338.2</v>
      </c>
      <c r="BX74" s="49">
        <v>5515.609999999996</v>
      </c>
    </row>
    <row r="75" spans="1:76" s="10" customFormat="1" ht="54">
      <c r="A75" s="37">
        <v>60</v>
      </c>
      <c r="B75" s="38" t="s">
        <v>236</v>
      </c>
      <c r="C75" s="38" t="s">
        <v>237</v>
      </c>
      <c r="D75" s="39" t="s">
        <v>153</v>
      </c>
      <c r="E75" s="40" t="s">
        <v>82</v>
      </c>
      <c r="F75" s="40" t="s">
        <v>82</v>
      </c>
      <c r="G75" s="39" t="s">
        <v>79</v>
      </c>
      <c r="H75" s="41">
        <v>3488.3</v>
      </c>
      <c r="I75" s="41">
        <v>6069.2</v>
      </c>
      <c r="J75" s="42">
        <v>543766.80000000005</v>
      </c>
      <c r="K75" s="42">
        <v>541325</v>
      </c>
      <c r="L75" s="42">
        <v>188.9</v>
      </c>
      <c r="M75" s="42">
        <v>161.9</v>
      </c>
      <c r="N75" s="42">
        <v>5421.4</v>
      </c>
      <c r="O75" s="42">
        <v>7859.3</v>
      </c>
      <c r="P75" s="42">
        <v>7405.1</v>
      </c>
      <c r="Q75" s="42">
        <v>7405.1</v>
      </c>
      <c r="R75" s="42">
        <v>536632.6</v>
      </c>
      <c r="S75" s="42">
        <v>535047.19999999995</v>
      </c>
      <c r="T75" s="42">
        <v>8827.7000000000007</v>
      </c>
      <c r="U75" s="42">
        <v>12963.1</v>
      </c>
      <c r="V75" s="43">
        <v>10056.299999999999</v>
      </c>
      <c r="W75" s="44" t="s">
        <v>78</v>
      </c>
      <c r="X75" s="43">
        <v>5479.58</v>
      </c>
      <c r="Y75" s="44">
        <v>5199.78</v>
      </c>
      <c r="Z75" s="44">
        <v>130.4</v>
      </c>
      <c r="AA75" s="46">
        <f t="shared" si="0"/>
        <v>62</v>
      </c>
      <c r="AB75" s="41">
        <v>4</v>
      </c>
      <c r="AC75" s="41">
        <v>40</v>
      </c>
      <c r="AD75" s="41">
        <v>18</v>
      </c>
      <c r="AE75" s="41">
        <v>165.7</v>
      </c>
      <c r="AF75" s="41">
        <v>175.1</v>
      </c>
      <c r="AG75" s="41">
        <v>117.8</v>
      </c>
      <c r="AH75" s="41">
        <v>118</v>
      </c>
      <c r="AI75" s="41">
        <v>104.9</v>
      </c>
      <c r="AJ75" s="41">
        <v>89.4</v>
      </c>
      <c r="AK75" s="47">
        <f t="shared" si="6"/>
        <v>98729.3</v>
      </c>
      <c r="AL75" s="47">
        <f t="shared" si="6"/>
        <v>98831.3</v>
      </c>
      <c r="AM75" s="42">
        <v>98729.3</v>
      </c>
      <c r="AN75" s="42">
        <v>98831.3</v>
      </c>
      <c r="AO75" s="42">
        <v>0</v>
      </c>
      <c r="AP75" s="42">
        <v>0</v>
      </c>
      <c r="AQ75" s="42">
        <v>0</v>
      </c>
      <c r="AR75" s="42">
        <v>0</v>
      </c>
      <c r="AS75" s="47">
        <f t="shared" si="2"/>
        <v>104105.20670000001</v>
      </c>
      <c r="AT75" s="47">
        <f t="shared" si="2"/>
        <v>96904.524999999994</v>
      </c>
      <c r="AU75" s="42">
        <v>101845.60170000001</v>
      </c>
      <c r="AV75" s="42">
        <v>94644.92</v>
      </c>
      <c r="AW75" s="42">
        <v>2259.605</v>
      </c>
      <c r="AX75" s="42">
        <v>2259.605</v>
      </c>
      <c r="AY75" s="42">
        <v>0</v>
      </c>
      <c r="AZ75" s="42">
        <v>0</v>
      </c>
      <c r="BA75" s="47">
        <f t="shared" si="3"/>
        <v>0</v>
      </c>
      <c r="BB75" s="48">
        <v>0</v>
      </c>
      <c r="BC75" s="48">
        <v>0</v>
      </c>
      <c r="BD75" s="48">
        <v>0</v>
      </c>
      <c r="BE75" s="47">
        <f t="shared" si="4"/>
        <v>8827.6999999999989</v>
      </c>
      <c r="BF75" s="47">
        <f t="shared" si="4"/>
        <v>12963</v>
      </c>
      <c r="BG75" s="42">
        <v>8815.7999999999993</v>
      </c>
      <c r="BH75" s="42">
        <v>12963</v>
      </c>
      <c r="BI75" s="42">
        <v>11.9</v>
      </c>
      <c r="BJ75" s="42">
        <v>0</v>
      </c>
      <c r="BK75" s="42">
        <v>0</v>
      </c>
      <c r="BL75" s="42">
        <v>0</v>
      </c>
      <c r="BM75" s="42">
        <v>0</v>
      </c>
      <c r="BN75" s="42">
        <v>0</v>
      </c>
      <c r="BO75" s="47">
        <f t="shared" si="5"/>
        <v>78.599999999999994</v>
      </c>
      <c r="BP75" s="47">
        <f t="shared" si="5"/>
        <v>130.6</v>
      </c>
      <c r="BQ75" s="42">
        <v>78.599999999999994</v>
      </c>
      <c r="BR75" s="42">
        <v>78.599999999999994</v>
      </c>
      <c r="BS75" s="42">
        <v>0</v>
      </c>
      <c r="BT75" s="42">
        <v>52</v>
      </c>
      <c r="BU75" s="42">
        <v>0</v>
      </c>
      <c r="BV75" s="42">
        <v>0</v>
      </c>
      <c r="BW75" s="42">
        <v>5147.5</v>
      </c>
      <c r="BX75" s="49">
        <v>7074.3050000000076</v>
      </c>
    </row>
    <row r="76" spans="1:76" s="10" customFormat="1" ht="54">
      <c r="A76" s="37">
        <v>61</v>
      </c>
      <c r="B76" s="38" t="s">
        <v>238</v>
      </c>
      <c r="C76" s="38" t="s">
        <v>239</v>
      </c>
      <c r="D76" s="39" t="s">
        <v>240</v>
      </c>
      <c r="E76" s="40" t="s">
        <v>82</v>
      </c>
      <c r="F76" s="40" t="s">
        <v>82</v>
      </c>
      <c r="G76" s="39" t="s">
        <v>78</v>
      </c>
      <c r="H76" s="41">
        <v>11533</v>
      </c>
      <c r="I76" s="41">
        <v>12880.7</v>
      </c>
      <c r="J76" s="42">
        <v>764904.7</v>
      </c>
      <c r="K76" s="42">
        <v>764931.9</v>
      </c>
      <c r="L76" s="42">
        <v>177.1</v>
      </c>
      <c r="M76" s="42">
        <v>151.80000000000001</v>
      </c>
      <c r="N76" s="42">
        <v>17665.7</v>
      </c>
      <c r="O76" s="42">
        <v>10018.6</v>
      </c>
      <c r="P76" s="42">
        <v>8625.5</v>
      </c>
      <c r="Q76" s="42">
        <v>8628.5</v>
      </c>
      <c r="R76" s="42">
        <v>771700</v>
      </c>
      <c r="S76" s="42">
        <v>766596.6</v>
      </c>
      <c r="T76" s="42">
        <v>13955</v>
      </c>
      <c r="U76" s="42">
        <v>12757.9</v>
      </c>
      <c r="V76" s="43">
        <v>21009.9</v>
      </c>
      <c r="W76" s="44" t="s">
        <v>78</v>
      </c>
      <c r="X76" s="43">
        <v>6878</v>
      </c>
      <c r="Y76" s="44" t="s">
        <v>241</v>
      </c>
      <c r="Z76" s="44">
        <v>0</v>
      </c>
      <c r="AA76" s="46">
        <f t="shared" si="0"/>
        <v>107</v>
      </c>
      <c r="AB76" s="41">
        <v>5</v>
      </c>
      <c r="AC76" s="41">
        <v>83</v>
      </c>
      <c r="AD76" s="41">
        <v>19</v>
      </c>
      <c r="AE76" s="41" t="s">
        <v>242</v>
      </c>
      <c r="AF76" s="41" t="s">
        <v>242</v>
      </c>
      <c r="AG76" s="41">
        <v>117.8</v>
      </c>
      <c r="AH76" s="41" t="s">
        <v>243</v>
      </c>
      <c r="AI76" s="41">
        <v>129.4</v>
      </c>
      <c r="AJ76" s="41">
        <v>107.9</v>
      </c>
      <c r="AK76" s="47">
        <f t="shared" si="6"/>
        <v>197761.80000000002</v>
      </c>
      <c r="AL76" s="47">
        <f t="shared" si="6"/>
        <v>197637.1</v>
      </c>
      <c r="AM76" s="42">
        <v>197701.80000000002</v>
      </c>
      <c r="AN76" s="42">
        <v>197577.1</v>
      </c>
      <c r="AO76" s="42">
        <v>0</v>
      </c>
      <c r="AP76" s="42">
        <v>0</v>
      </c>
      <c r="AQ76" s="42">
        <v>60</v>
      </c>
      <c r="AR76" s="42">
        <v>60</v>
      </c>
      <c r="AS76" s="47">
        <f t="shared" si="2"/>
        <v>214498.5</v>
      </c>
      <c r="AT76" s="47">
        <f t="shared" si="2"/>
        <v>205107.59299999999</v>
      </c>
      <c r="AU76" s="42">
        <v>205585.36000000002</v>
      </c>
      <c r="AV76" s="42">
        <v>198034.18</v>
      </c>
      <c r="AW76" s="42">
        <v>8913.14</v>
      </c>
      <c r="AX76" s="42">
        <v>7073.4129999999996</v>
      </c>
      <c r="AY76" s="42">
        <v>0</v>
      </c>
      <c r="AZ76" s="42">
        <v>0</v>
      </c>
      <c r="BA76" s="47">
        <f t="shared" si="3"/>
        <v>0</v>
      </c>
      <c r="BB76" s="48">
        <v>0</v>
      </c>
      <c r="BC76" s="48">
        <v>0</v>
      </c>
      <c r="BD76" s="48">
        <v>0</v>
      </c>
      <c r="BE76" s="47">
        <f t="shared" si="4"/>
        <v>13955</v>
      </c>
      <c r="BF76" s="47">
        <f t="shared" si="4"/>
        <v>12757.9</v>
      </c>
      <c r="BG76" s="42">
        <v>13820</v>
      </c>
      <c r="BH76" s="42">
        <v>12733.9</v>
      </c>
      <c r="BI76" s="42">
        <v>135</v>
      </c>
      <c r="BJ76" s="42">
        <v>24</v>
      </c>
      <c r="BK76" s="42">
        <v>0</v>
      </c>
      <c r="BL76" s="42">
        <v>0</v>
      </c>
      <c r="BM76" s="42">
        <v>0</v>
      </c>
      <c r="BN76" s="42">
        <v>0</v>
      </c>
      <c r="BO76" s="47">
        <f t="shared" si="5"/>
        <v>515.20000000000005</v>
      </c>
      <c r="BP76" s="47">
        <f t="shared" si="5"/>
        <v>176.5</v>
      </c>
      <c r="BQ76" s="42">
        <v>142.80000000000001</v>
      </c>
      <c r="BR76" s="42">
        <v>142.80000000000001</v>
      </c>
      <c r="BS76" s="42">
        <v>372.4</v>
      </c>
      <c r="BT76" s="42">
        <v>33.700000000000003</v>
      </c>
      <c r="BU76" s="42">
        <v>0</v>
      </c>
      <c r="BV76" s="42">
        <v>0</v>
      </c>
      <c r="BW76" s="42">
        <v>16733.5</v>
      </c>
      <c r="BX76" s="49">
        <v>9262.9669999999951</v>
      </c>
    </row>
    <row r="77" spans="1:76" s="10" customFormat="1" ht="54">
      <c r="A77" s="37">
        <v>62</v>
      </c>
      <c r="B77" s="38" t="s">
        <v>244</v>
      </c>
      <c r="C77" s="38" t="s">
        <v>245</v>
      </c>
      <c r="D77" s="39" t="s">
        <v>187</v>
      </c>
      <c r="E77" s="40" t="s">
        <v>82</v>
      </c>
      <c r="F77" s="40" t="s">
        <v>82</v>
      </c>
      <c r="G77" s="39" t="s">
        <v>79</v>
      </c>
      <c r="H77" s="41">
        <v>58355.6</v>
      </c>
      <c r="I77" s="41">
        <v>57617.599999999999</v>
      </c>
      <c r="J77" s="42">
        <v>273822.2</v>
      </c>
      <c r="K77" s="42">
        <v>271133.09999999998</v>
      </c>
      <c r="L77" s="42">
        <v>177.1</v>
      </c>
      <c r="M77" s="42">
        <v>151.80000000000001</v>
      </c>
      <c r="N77" s="42">
        <v>1726.4</v>
      </c>
      <c r="O77" s="42">
        <v>5723.5</v>
      </c>
      <c r="P77" s="42">
        <v>5967</v>
      </c>
      <c r="Q77" s="42">
        <v>5967</v>
      </c>
      <c r="R77" s="42">
        <v>327500.3</v>
      </c>
      <c r="S77" s="42">
        <v>324919.7</v>
      </c>
      <c r="T77" s="42">
        <v>614</v>
      </c>
      <c r="U77" s="42">
        <v>3739.3</v>
      </c>
      <c r="V77" s="43">
        <v>5828</v>
      </c>
      <c r="W77" s="44" t="s">
        <v>78</v>
      </c>
      <c r="X77" s="43">
        <v>2780.3</v>
      </c>
      <c r="Y77" s="44">
        <v>2780.3</v>
      </c>
      <c r="Z77" s="44">
        <v>51</v>
      </c>
      <c r="AA77" s="46">
        <f t="shared" si="0"/>
        <v>33</v>
      </c>
      <c r="AB77" s="41">
        <v>3</v>
      </c>
      <c r="AC77" s="41">
        <v>20</v>
      </c>
      <c r="AD77" s="41">
        <v>10</v>
      </c>
      <c r="AE77" s="41">
        <v>172</v>
      </c>
      <c r="AF77" s="41">
        <v>172</v>
      </c>
      <c r="AG77" s="41">
        <v>127</v>
      </c>
      <c r="AH77" s="41">
        <v>127</v>
      </c>
      <c r="AI77" s="41">
        <v>104</v>
      </c>
      <c r="AJ77" s="41">
        <v>104</v>
      </c>
      <c r="AK77" s="47">
        <f t="shared" si="6"/>
        <v>60791</v>
      </c>
      <c r="AL77" s="47">
        <f t="shared" si="6"/>
        <v>60791</v>
      </c>
      <c r="AM77" s="42">
        <v>60791</v>
      </c>
      <c r="AN77" s="42">
        <v>60791</v>
      </c>
      <c r="AO77" s="42">
        <v>0</v>
      </c>
      <c r="AP77" s="42">
        <v>0</v>
      </c>
      <c r="AQ77" s="42">
        <v>0</v>
      </c>
      <c r="AR77" s="42">
        <v>0</v>
      </c>
      <c r="AS77" s="47">
        <f t="shared" si="2"/>
        <v>61735.540999999997</v>
      </c>
      <c r="AT77" s="47">
        <f t="shared" si="2"/>
        <v>55999.59</v>
      </c>
      <c r="AU77" s="42">
        <v>61735.540999999997</v>
      </c>
      <c r="AV77" s="42">
        <v>55999.59</v>
      </c>
      <c r="AW77" s="42">
        <v>0</v>
      </c>
      <c r="AX77" s="42">
        <v>0</v>
      </c>
      <c r="AY77" s="42">
        <v>0</v>
      </c>
      <c r="AZ77" s="42">
        <v>0</v>
      </c>
      <c r="BA77" s="47">
        <f t="shared" si="3"/>
        <v>0</v>
      </c>
      <c r="BB77" s="48">
        <v>0</v>
      </c>
      <c r="BC77" s="48">
        <v>0</v>
      </c>
      <c r="BD77" s="48">
        <v>0</v>
      </c>
      <c r="BE77" s="47">
        <f t="shared" si="4"/>
        <v>613.9</v>
      </c>
      <c r="BF77" s="47">
        <f t="shared" si="4"/>
        <v>3739.1</v>
      </c>
      <c r="BG77" s="42">
        <v>613.9</v>
      </c>
      <c r="BH77" s="42">
        <v>3739.1</v>
      </c>
      <c r="BI77" s="42">
        <v>0</v>
      </c>
      <c r="BJ77" s="42">
        <v>0</v>
      </c>
      <c r="BK77" s="42">
        <v>0</v>
      </c>
      <c r="BL77" s="42">
        <v>0</v>
      </c>
      <c r="BM77" s="42">
        <v>0</v>
      </c>
      <c r="BN77" s="42">
        <v>0</v>
      </c>
      <c r="BO77" s="47">
        <f t="shared" si="5"/>
        <v>794.3</v>
      </c>
      <c r="BP77" s="47">
        <f t="shared" si="5"/>
        <v>0</v>
      </c>
      <c r="BQ77" s="42">
        <v>35.799999999999997</v>
      </c>
      <c r="BR77" s="42">
        <v>0</v>
      </c>
      <c r="BS77" s="42">
        <v>758.5</v>
      </c>
      <c r="BT77" s="42">
        <v>0</v>
      </c>
      <c r="BU77" s="42">
        <v>0</v>
      </c>
      <c r="BV77" s="42">
        <v>0</v>
      </c>
      <c r="BW77" s="42">
        <v>932.1</v>
      </c>
      <c r="BX77" s="49">
        <v>5723.4600000000055</v>
      </c>
    </row>
    <row r="78" spans="1:76" s="10" customFormat="1" ht="54">
      <c r="A78" s="37">
        <v>63</v>
      </c>
      <c r="B78" s="38" t="s">
        <v>246</v>
      </c>
      <c r="C78" s="38" t="s">
        <v>247</v>
      </c>
      <c r="D78" s="39" t="s">
        <v>248</v>
      </c>
      <c r="E78" s="40" t="s">
        <v>82</v>
      </c>
      <c r="F78" s="40" t="s">
        <v>82</v>
      </c>
      <c r="G78" s="39" t="s">
        <v>79</v>
      </c>
      <c r="H78" s="41">
        <v>2872.3</v>
      </c>
      <c r="I78" s="41">
        <v>2304.1</v>
      </c>
      <c r="J78" s="42">
        <v>442887.2</v>
      </c>
      <c r="K78" s="42">
        <v>417107.20000000001</v>
      </c>
      <c r="L78" s="42">
        <v>177</v>
      </c>
      <c r="M78" s="42">
        <v>151.69999999999999</v>
      </c>
      <c r="N78" s="42">
        <v>5823.7</v>
      </c>
      <c r="O78" s="42">
        <v>6450.6</v>
      </c>
      <c r="P78" s="42">
        <v>3771.4</v>
      </c>
      <c r="Q78" s="42">
        <v>3771.4</v>
      </c>
      <c r="R78" s="42">
        <v>445153.3</v>
      </c>
      <c r="S78" s="42">
        <v>419270.40000000002</v>
      </c>
      <c r="T78" s="42">
        <v>2835.5</v>
      </c>
      <c r="U78" s="42">
        <v>2971.8</v>
      </c>
      <c r="V78" s="43">
        <v>14169</v>
      </c>
      <c r="W78" s="44" t="s">
        <v>78</v>
      </c>
      <c r="X78" s="43">
        <v>8740.5</v>
      </c>
      <c r="Y78" s="44">
        <v>8740.5</v>
      </c>
      <c r="Z78" s="44">
        <v>0</v>
      </c>
      <c r="AA78" s="46">
        <f t="shared" si="0"/>
        <v>45</v>
      </c>
      <c r="AB78" s="41">
        <v>4</v>
      </c>
      <c r="AC78" s="41">
        <v>28</v>
      </c>
      <c r="AD78" s="41">
        <v>13</v>
      </c>
      <c r="AE78" s="41">
        <v>113.75</v>
      </c>
      <c r="AF78" s="41">
        <v>113.75</v>
      </c>
      <c r="AG78" s="41">
        <v>100.2</v>
      </c>
      <c r="AH78" s="41">
        <v>97.3</v>
      </c>
      <c r="AI78" s="41">
        <v>97.3</v>
      </c>
      <c r="AJ78" s="41">
        <v>97.3</v>
      </c>
      <c r="AK78" s="47">
        <f t="shared" si="6"/>
        <v>65786.100000000006</v>
      </c>
      <c r="AL78" s="47">
        <f t="shared" si="6"/>
        <v>68792.490000000005</v>
      </c>
      <c r="AM78" s="42">
        <v>65786.100000000006</v>
      </c>
      <c r="AN78" s="42">
        <v>68792.490000000005</v>
      </c>
      <c r="AO78" s="42">
        <v>0</v>
      </c>
      <c r="AP78" s="42">
        <v>0</v>
      </c>
      <c r="AQ78" s="42">
        <v>0</v>
      </c>
      <c r="AR78" s="42">
        <v>0</v>
      </c>
      <c r="AS78" s="47">
        <f t="shared" si="2"/>
        <v>70173.5524</v>
      </c>
      <c r="AT78" s="47">
        <f t="shared" si="2"/>
        <v>68224.47</v>
      </c>
      <c r="AU78" s="42">
        <v>70173.5524</v>
      </c>
      <c r="AV78" s="42">
        <v>68224.47</v>
      </c>
      <c r="AW78" s="42">
        <v>0</v>
      </c>
      <c r="AX78" s="42">
        <v>0</v>
      </c>
      <c r="AY78" s="42">
        <v>0</v>
      </c>
      <c r="AZ78" s="42">
        <v>0</v>
      </c>
      <c r="BA78" s="47">
        <f t="shared" si="3"/>
        <v>0</v>
      </c>
      <c r="BB78" s="48">
        <v>0</v>
      </c>
      <c r="BC78" s="48">
        <v>0</v>
      </c>
      <c r="BD78" s="48">
        <v>0</v>
      </c>
      <c r="BE78" s="47">
        <f t="shared" si="4"/>
        <v>2835.5</v>
      </c>
      <c r="BF78" s="47">
        <f t="shared" si="4"/>
        <v>2971.7</v>
      </c>
      <c r="BG78" s="42">
        <v>2835.5</v>
      </c>
      <c r="BH78" s="42">
        <v>2939.7</v>
      </c>
      <c r="BI78" s="42">
        <v>0</v>
      </c>
      <c r="BJ78" s="42">
        <v>32</v>
      </c>
      <c r="BK78" s="42">
        <v>0</v>
      </c>
      <c r="BL78" s="42">
        <v>0</v>
      </c>
      <c r="BM78" s="42">
        <v>0</v>
      </c>
      <c r="BN78" s="42">
        <v>0</v>
      </c>
      <c r="BO78" s="47">
        <f t="shared" si="5"/>
        <v>705.5</v>
      </c>
      <c r="BP78" s="47">
        <f t="shared" si="5"/>
        <v>769.4</v>
      </c>
      <c r="BQ78" s="42">
        <v>549.20000000000005</v>
      </c>
      <c r="BR78" s="42">
        <v>769.4</v>
      </c>
      <c r="BS78" s="42">
        <v>156.30000000000001</v>
      </c>
      <c r="BT78" s="42">
        <v>0</v>
      </c>
      <c r="BU78" s="42">
        <v>0</v>
      </c>
      <c r="BV78" s="42">
        <v>0</v>
      </c>
      <c r="BW78" s="42">
        <v>5108.2</v>
      </c>
      <c r="BX78" s="49">
        <v>5676.2400000000071</v>
      </c>
    </row>
    <row r="79" spans="1:76" s="10" customFormat="1" ht="54">
      <c r="A79" s="37">
        <v>64</v>
      </c>
      <c r="B79" s="38" t="s">
        <v>249</v>
      </c>
      <c r="C79" s="38" t="s">
        <v>250</v>
      </c>
      <c r="D79" s="39" t="s">
        <v>153</v>
      </c>
      <c r="E79" s="40" t="s">
        <v>82</v>
      </c>
      <c r="F79" s="40" t="s">
        <v>82</v>
      </c>
      <c r="G79" s="39" t="s">
        <v>78</v>
      </c>
      <c r="H79" s="41">
        <v>13939.1</v>
      </c>
      <c r="I79" s="41">
        <v>10804.3</v>
      </c>
      <c r="J79" s="42">
        <v>1413546.9</v>
      </c>
      <c r="K79" s="42">
        <v>1405914.1</v>
      </c>
      <c r="L79" s="42">
        <v>177.1</v>
      </c>
      <c r="M79" s="42">
        <v>151.80000000000001</v>
      </c>
      <c r="N79" s="42">
        <v>59983</v>
      </c>
      <c r="O79" s="42">
        <v>55475.1</v>
      </c>
      <c r="P79" s="42">
        <v>47867.199999999997</v>
      </c>
      <c r="Q79" s="42">
        <v>40210.800000000003</v>
      </c>
      <c r="R79" s="42">
        <v>1407384.3</v>
      </c>
      <c r="S79" s="42">
        <v>1399731.6</v>
      </c>
      <c r="T79" s="42">
        <v>32394.6</v>
      </c>
      <c r="U79" s="42">
        <v>32402.9</v>
      </c>
      <c r="V79" s="43">
        <v>15015</v>
      </c>
      <c r="W79" s="44" t="s">
        <v>78</v>
      </c>
      <c r="X79" s="43">
        <v>6098.3</v>
      </c>
      <c r="Y79" s="44">
        <v>6015.7</v>
      </c>
      <c r="Z79" s="44"/>
      <c r="AA79" s="46">
        <f t="shared" si="0"/>
        <v>146</v>
      </c>
      <c r="AB79" s="41">
        <v>7</v>
      </c>
      <c r="AC79" s="41">
        <v>109</v>
      </c>
      <c r="AD79" s="41">
        <v>30</v>
      </c>
      <c r="AE79" s="41">
        <v>189.5</v>
      </c>
      <c r="AF79" s="41">
        <v>189.5</v>
      </c>
      <c r="AG79" s="41">
        <v>127.5</v>
      </c>
      <c r="AH79" s="41">
        <v>127.5</v>
      </c>
      <c r="AI79" s="41">
        <v>101.8</v>
      </c>
      <c r="AJ79" s="41">
        <v>101.8</v>
      </c>
      <c r="AK79" s="47">
        <f t="shared" si="6"/>
        <v>234389.9</v>
      </c>
      <c r="AL79" s="47">
        <f t="shared" si="6"/>
        <v>235002.66</v>
      </c>
      <c r="AM79" s="42">
        <v>234389.9</v>
      </c>
      <c r="AN79" s="42">
        <v>234942.66</v>
      </c>
      <c r="AO79" s="42">
        <v>0</v>
      </c>
      <c r="AP79" s="42">
        <v>0</v>
      </c>
      <c r="AQ79" s="42">
        <v>0</v>
      </c>
      <c r="AR79" s="42">
        <v>60</v>
      </c>
      <c r="AS79" s="47">
        <f t="shared" si="2"/>
        <v>257644</v>
      </c>
      <c r="AT79" s="47">
        <f t="shared" si="2"/>
        <v>240049.64</v>
      </c>
      <c r="AU79" s="42">
        <v>249764</v>
      </c>
      <c r="AV79" s="42">
        <v>239357.5</v>
      </c>
      <c r="AW79" s="42">
        <v>7880</v>
      </c>
      <c r="AX79" s="42">
        <v>692.14</v>
      </c>
      <c r="AY79" s="42">
        <v>-7656.4</v>
      </c>
      <c r="AZ79" s="42">
        <v>0</v>
      </c>
      <c r="BA79" s="47">
        <f t="shared" si="3"/>
        <v>-7656.4</v>
      </c>
      <c r="BB79" s="48">
        <v>0</v>
      </c>
      <c r="BC79" s="48">
        <v>0</v>
      </c>
      <c r="BD79" s="48">
        <v>0</v>
      </c>
      <c r="BE79" s="47">
        <f t="shared" si="4"/>
        <v>32394.6</v>
      </c>
      <c r="BF79" s="47">
        <f t="shared" si="4"/>
        <v>32402.799999999999</v>
      </c>
      <c r="BG79" s="42">
        <v>32394.6</v>
      </c>
      <c r="BH79" s="42">
        <v>32398.5</v>
      </c>
      <c r="BI79" s="42">
        <v>0</v>
      </c>
      <c r="BJ79" s="42">
        <v>4.3</v>
      </c>
      <c r="BK79" s="42">
        <v>0</v>
      </c>
      <c r="BL79" s="42">
        <v>0</v>
      </c>
      <c r="BM79" s="42">
        <v>0</v>
      </c>
      <c r="BN79" s="42">
        <v>0</v>
      </c>
      <c r="BO79" s="47">
        <f t="shared" si="5"/>
        <v>227.6</v>
      </c>
      <c r="BP79" s="47">
        <f t="shared" si="5"/>
        <v>212.6</v>
      </c>
      <c r="BQ79" s="42">
        <v>211.1</v>
      </c>
      <c r="BR79" s="42">
        <v>211.1</v>
      </c>
      <c r="BS79" s="42">
        <v>16.5</v>
      </c>
      <c r="BT79" s="42">
        <v>1.5</v>
      </c>
      <c r="BU79" s="42">
        <v>0</v>
      </c>
      <c r="BV79" s="42">
        <v>0</v>
      </c>
      <c r="BW79" s="42">
        <v>58706.1</v>
      </c>
      <c r="BX79" s="49">
        <v>53659.12</v>
      </c>
    </row>
    <row r="80" spans="1:76" s="10" customFormat="1" ht="67.5">
      <c r="A80" s="37">
        <v>65</v>
      </c>
      <c r="B80" s="38" t="s">
        <v>251</v>
      </c>
      <c r="C80" s="38" t="s">
        <v>252</v>
      </c>
      <c r="D80" s="39" t="s">
        <v>253</v>
      </c>
      <c r="E80" s="40" t="s">
        <v>82</v>
      </c>
      <c r="F80" s="40" t="s">
        <v>82</v>
      </c>
      <c r="G80" s="39" t="s">
        <v>78</v>
      </c>
      <c r="H80" s="41">
        <v>5847.3</v>
      </c>
      <c r="I80" s="41">
        <v>5768.2</v>
      </c>
      <c r="J80" s="42">
        <v>494069.9</v>
      </c>
      <c r="K80" s="42">
        <v>492122.2</v>
      </c>
      <c r="L80" s="42">
        <v>180.1</v>
      </c>
      <c r="M80" s="42">
        <v>151.80000000000001</v>
      </c>
      <c r="N80" s="42">
        <v>3571.9</v>
      </c>
      <c r="O80" s="42">
        <v>5099.8999999999996</v>
      </c>
      <c r="P80" s="42">
        <v>6420.9</v>
      </c>
      <c r="Q80" s="42">
        <v>6420.9</v>
      </c>
      <c r="R80" s="42">
        <v>496359.3</v>
      </c>
      <c r="S80" s="42">
        <v>495869</v>
      </c>
      <c r="T80" s="42">
        <v>889</v>
      </c>
      <c r="U80" s="42">
        <v>852.2</v>
      </c>
      <c r="V80" s="43">
        <v>3155.4</v>
      </c>
      <c r="W80" s="44" t="s">
        <v>78</v>
      </c>
      <c r="X80" s="43">
        <v>3497.7000000000003</v>
      </c>
      <c r="Y80" s="44">
        <v>3497.7000000000003</v>
      </c>
      <c r="Z80" s="44"/>
      <c r="AA80" s="46">
        <f t="shared" ref="AA80:AA143" si="7">AB80+AC80+AD80</f>
        <v>41</v>
      </c>
      <c r="AB80" s="41">
        <v>3</v>
      </c>
      <c r="AC80" s="41">
        <v>27</v>
      </c>
      <c r="AD80" s="41">
        <v>11</v>
      </c>
      <c r="AE80" s="41">
        <v>152</v>
      </c>
      <c r="AF80" s="41">
        <v>155.69999999999999</v>
      </c>
      <c r="AG80" s="41">
        <v>91.9</v>
      </c>
      <c r="AH80" s="41">
        <v>91.9</v>
      </c>
      <c r="AI80" s="41">
        <v>113.9</v>
      </c>
      <c r="AJ80" s="41">
        <v>98.5</v>
      </c>
      <c r="AK80" s="47">
        <f t="shared" ref="AK80:AL111" si="8">AM80+AO80+AQ80</f>
        <v>60580.3</v>
      </c>
      <c r="AL80" s="47">
        <f t="shared" si="8"/>
        <v>61445.05</v>
      </c>
      <c r="AM80" s="42">
        <v>60580.3</v>
      </c>
      <c r="AN80" s="42">
        <v>61445.05</v>
      </c>
      <c r="AO80" s="42">
        <v>0</v>
      </c>
      <c r="AP80" s="42">
        <v>0</v>
      </c>
      <c r="AQ80" s="42">
        <v>0</v>
      </c>
      <c r="AR80" s="42">
        <v>0</v>
      </c>
      <c r="AS80" s="47">
        <f t="shared" si="2"/>
        <v>63331.116000000002</v>
      </c>
      <c r="AT80" s="47">
        <f t="shared" si="2"/>
        <v>59268.524000000005</v>
      </c>
      <c r="AU80" s="42">
        <v>59204.315999999999</v>
      </c>
      <c r="AV80" s="42">
        <v>55461.97</v>
      </c>
      <c r="AW80" s="42">
        <v>4126.8</v>
      </c>
      <c r="AX80" s="42">
        <v>3806.5540000000001</v>
      </c>
      <c r="AY80" s="42">
        <v>0</v>
      </c>
      <c r="AZ80" s="42">
        <v>0</v>
      </c>
      <c r="BA80" s="47">
        <f t="shared" si="3"/>
        <v>0</v>
      </c>
      <c r="BB80" s="48">
        <v>0</v>
      </c>
      <c r="BC80" s="48">
        <v>0</v>
      </c>
      <c r="BD80" s="48">
        <v>0</v>
      </c>
      <c r="BE80" s="47">
        <f t="shared" si="4"/>
        <v>889</v>
      </c>
      <c r="BF80" s="47">
        <f t="shared" si="4"/>
        <v>852</v>
      </c>
      <c r="BG80" s="42">
        <v>889</v>
      </c>
      <c r="BH80" s="42">
        <v>852</v>
      </c>
      <c r="BI80" s="42">
        <v>0</v>
      </c>
      <c r="BJ80" s="42">
        <v>0</v>
      </c>
      <c r="BK80" s="42">
        <v>0</v>
      </c>
      <c r="BL80" s="42">
        <v>0</v>
      </c>
      <c r="BM80" s="42">
        <v>0</v>
      </c>
      <c r="BN80" s="42">
        <v>0</v>
      </c>
      <c r="BO80" s="47">
        <f t="shared" si="5"/>
        <v>678.3</v>
      </c>
      <c r="BP80" s="47">
        <f t="shared" si="5"/>
        <v>29.7</v>
      </c>
      <c r="BQ80" s="42">
        <v>50</v>
      </c>
      <c r="BR80" s="42">
        <v>29.7</v>
      </c>
      <c r="BS80" s="42">
        <v>628.29999999999995</v>
      </c>
      <c r="BT80" s="42">
        <v>0</v>
      </c>
      <c r="BU80" s="42">
        <v>0</v>
      </c>
      <c r="BV80" s="42">
        <v>0</v>
      </c>
      <c r="BW80" s="42">
        <v>2893.6</v>
      </c>
      <c r="BX80" s="49">
        <v>5070.0759999999991</v>
      </c>
    </row>
    <row r="81" spans="1:76" s="10" customFormat="1" ht="54">
      <c r="A81" s="37">
        <v>66</v>
      </c>
      <c r="B81" s="38" t="s">
        <v>254</v>
      </c>
      <c r="C81" s="38" t="s">
        <v>255</v>
      </c>
      <c r="D81" s="39" t="s">
        <v>187</v>
      </c>
      <c r="E81" s="40" t="s">
        <v>82</v>
      </c>
      <c r="F81" s="40" t="s">
        <v>82</v>
      </c>
      <c r="G81" s="39" t="s">
        <v>78</v>
      </c>
      <c r="H81" s="41">
        <v>16816</v>
      </c>
      <c r="I81" s="41">
        <v>11644</v>
      </c>
      <c r="J81" s="42">
        <v>2761486</v>
      </c>
      <c r="K81" s="42">
        <v>2746492.5</v>
      </c>
      <c r="L81" s="42">
        <v>0</v>
      </c>
      <c r="M81" s="42">
        <v>0</v>
      </c>
      <c r="N81" s="42">
        <v>7391.5</v>
      </c>
      <c r="O81" s="42">
        <v>3427.9</v>
      </c>
      <c r="P81" s="42">
        <v>-2536.1999999999998</v>
      </c>
      <c r="Q81" s="42">
        <v>-6753.5</v>
      </c>
      <c r="R81" s="42">
        <v>2766960.1</v>
      </c>
      <c r="S81" s="42">
        <v>2766960.1</v>
      </c>
      <c r="T81" s="42">
        <v>21269.7</v>
      </c>
      <c r="U81" s="42">
        <v>1357.7</v>
      </c>
      <c r="V81" s="43">
        <v>2265</v>
      </c>
      <c r="W81" s="44" t="s">
        <v>78</v>
      </c>
      <c r="X81" s="43">
        <v>3878.4</v>
      </c>
      <c r="Y81" s="44">
        <v>3454.9</v>
      </c>
      <c r="Z81" s="44">
        <v>423.5</v>
      </c>
      <c r="AA81" s="46">
        <f t="shared" si="7"/>
        <v>63</v>
      </c>
      <c r="AB81" s="41">
        <v>4</v>
      </c>
      <c r="AC81" s="41">
        <v>51</v>
      </c>
      <c r="AD81" s="41">
        <v>8</v>
      </c>
      <c r="AE81" s="41">
        <v>173.7</v>
      </c>
      <c r="AF81" s="41">
        <v>173.7</v>
      </c>
      <c r="AG81" s="41">
        <v>148.69999999999999</v>
      </c>
      <c r="AH81" s="41">
        <v>148.69999999999999</v>
      </c>
      <c r="AI81" s="41">
        <v>205.6</v>
      </c>
      <c r="AJ81" s="41">
        <v>205.6</v>
      </c>
      <c r="AK81" s="47">
        <f t="shared" si="8"/>
        <v>130318.61799999999</v>
      </c>
      <c r="AL81" s="47">
        <f t="shared" si="8"/>
        <v>127468.26</v>
      </c>
      <c r="AM81" s="42">
        <v>130228.61799999999</v>
      </c>
      <c r="AN81" s="42">
        <v>127378.26</v>
      </c>
      <c r="AO81" s="42">
        <v>0</v>
      </c>
      <c r="AP81" s="42">
        <v>0</v>
      </c>
      <c r="AQ81" s="42">
        <v>90</v>
      </c>
      <c r="AR81" s="42">
        <v>90</v>
      </c>
      <c r="AS81" s="47">
        <f t="shared" ref="AS81:AT144" si="9">AU81+AW81</f>
        <v>136063.3474</v>
      </c>
      <c r="AT81" s="47">
        <f t="shared" si="9"/>
        <v>131260.28</v>
      </c>
      <c r="AU81" s="42">
        <v>133763.3474</v>
      </c>
      <c r="AV81" s="42">
        <v>128985.28</v>
      </c>
      <c r="AW81" s="42">
        <v>2300</v>
      </c>
      <c r="AX81" s="42">
        <v>2275</v>
      </c>
      <c r="AY81" s="42">
        <v>-4239.1000000000004</v>
      </c>
      <c r="AZ81" s="42">
        <v>0</v>
      </c>
      <c r="BA81" s="47">
        <f t="shared" ref="BA81:BA144" si="10">AY81-AZ81</f>
        <v>-4239.1000000000004</v>
      </c>
      <c r="BB81" s="48">
        <v>0</v>
      </c>
      <c r="BC81" s="48">
        <v>0</v>
      </c>
      <c r="BD81" s="48">
        <v>0</v>
      </c>
      <c r="BE81" s="47">
        <f t="shared" ref="BE81:BF144" si="11">BG81+BI81+BK81+BM81</f>
        <v>21269.7</v>
      </c>
      <c r="BF81" s="47">
        <f t="shared" si="11"/>
        <v>1357.8</v>
      </c>
      <c r="BG81" s="42">
        <v>21269.7</v>
      </c>
      <c r="BH81" s="42">
        <v>1090.5999999999999</v>
      </c>
      <c r="BI81" s="42">
        <v>0</v>
      </c>
      <c r="BJ81" s="42">
        <v>267.2</v>
      </c>
      <c r="BK81" s="42">
        <v>0</v>
      </c>
      <c r="BL81" s="42">
        <v>0</v>
      </c>
      <c r="BM81" s="42">
        <v>0</v>
      </c>
      <c r="BN81" s="42">
        <v>0</v>
      </c>
      <c r="BO81" s="47">
        <f t="shared" ref="BO81:BP144" si="12">BQ81+BS81+BU81</f>
        <v>288.8</v>
      </c>
      <c r="BP81" s="47">
        <f t="shared" si="12"/>
        <v>117.2</v>
      </c>
      <c r="BQ81" s="42">
        <v>187.8</v>
      </c>
      <c r="BR81" s="42">
        <v>117.2</v>
      </c>
      <c r="BS81" s="42">
        <v>101</v>
      </c>
      <c r="BT81" s="42">
        <v>0</v>
      </c>
      <c r="BU81" s="42">
        <v>0</v>
      </c>
      <c r="BV81" s="42">
        <v>0</v>
      </c>
      <c r="BW81" s="42">
        <v>7102.7</v>
      </c>
      <c r="BX81" s="49">
        <v>3310.6799999999948</v>
      </c>
    </row>
    <row r="82" spans="1:76" s="10" customFormat="1" ht="54">
      <c r="A82" s="37">
        <v>67</v>
      </c>
      <c r="B82" s="38" t="s">
        <v>256</v>
      </c>
      <c r="C82" s="38" t="s">
        <v>257</v>
      </c>
      <c r="D82" s="39" t="s">
        <v>212</v>
      </c>
      <c r="E82" s="40" t="s">
        <v>82</v>
      </c>
      <c r="F82" s="40" t="s">
        <v>82</v>
      </c>
      <c r="G82" s="39" t="s">
        <v>78</v>
      </c>
      <c r="H82" s="41">
        <v>8784.4</v>
      </c>
      <c r="I82" s="41">
        <v>903660.1</v>
      </c>
      <c r="J82" s="42">
        <v>907459.2</v>
      </c>
      <c r="K82" s="42">
        <v>8210.2000000000007</v>
      </c>
      <c r="L82" s="42">
        <v>158</v>
      </c>
      <c r="M82" s="42">
        <v>132.69999999999999</v>
      </c>
      <c r="N82" s="42">
        <v>3603.2</v>
      </c>
      <c r="O82" s="42">
        <v>5938.3</v>
      </c>
      <c r="P82" s="42">
        <v>12757.1</v>
      </c>
      <c r="Q82" s="42">
        <v>12757.6</v>
      </c>
      <c r="R82" s="42">
        <v>906131.5</v>
      </c>
      <c r="S82" s="42">
        <v>902530.8</v>
      </c>
      <c r="T82" s="42">
        <v>1116.2</v>
      </c>
      <c r="U82" s="42">
        <v>2652.9</v>
      </c>
      <c r="V82" s="43">
        <v>4545.6400000000003</v>
      </c>
      <c r="W82" s="44" t="s">
        <v>79</v>
      </c>
      <c r="X82" s="43">
        <v>3216</v>
      </c>
      <c r="Y82" s="44">
        <v>3216</v>
      </c>
      <c r="Z82" s="44">
        <v>0</v>
      </c>
      <c r="AA82" s="46">
        <f t="shared" si="7"/>
        <v>64</v>
      </c>
      <c r="AB82" s="41">
        <v>2</v>
      </c>
      <c r="AC82" s="41">
        <v>44</v>
      </c>
      <c r="AD82" s="41">
        <v>18</v>
      </c>
      <c r="AE82" s="41">
        <v>308.60000000000002</v>
      </c>
      <c r="AF82" s="41">
        <v>308.60000000000002</v>
      </c>
      <c r="AG82" s="41">
        <v>86.5</v>
      </c>
      <c r="AH82" s="41">
        <v>86.5</v>
      </c>
      <c r="AI82" s="41">
        <v>89.1</v>
      </c>
      <c r="AJ82" s="41">
        <v>89.1</v>
      </c>
      <c r="AK82" s="47">
        <f t="shared" si="8"/>
        <v>82815</v>
      </c>
      <c r="AL82" s="47">
        <f t="shared" si="8"/>
        <v>82900.56</v>
      </c>
      <c r="AM82" s="42">
        <v>82815</v>
      </c>
      <c r="AN82" s="42">
        <v>82900.56</v>
      </c>
      <c r="AO82" s="42">
        <v>0</v>
      </c>
      <c r="AP82" s="42">
        <v>0</v>
      </c>
      <c r="AQ82" s="42">
        <v>0</v>
      </c>
      <c r="AR82" s="42">
        <v>0</v>
      </c>
      <c r="AS82" s="47">
        <f t="shared" si="9"/>
        <v>84494.399999999994</v>
      </c>
      <c r="AT82" s="47">
        <f t="shared" si="9"/>
        <v>80691.780000000013</v>
      </c>
      <c r="AU82" s="42">
        <v>83870.399999999994</v>
      </c>
      <c r="AV82" s="42">
        <v>80067.780000000013</v>
      </c>
      <c r="AW82" s="42">
        <v>624</v>
      </c>
      <c r="AX82" s="42">
        <v>624</v>
      </c>
      <c r="AY82" s="42">
        <v>0</v>
      </c>
      <c r="AZ82" s="42">
        <v>0</v>
      </c>
      <c r="BA82" s="47">
        <f t="shared" si="10"/>
        <v>0</v>
      </c>
      <c r="BB82" s="48">
        <v>0</v>
      </c>
      <c r="BC82" s="48">
        <v>0</v>
      </c>
      <c r="BD82" s="48">
        <v>0</v>
      </c>
      <c r="BE82" s="47">
        <f t="shared" si="11"/>
        <v>1116.2</v>
      </c>
      <c r="BF82" s="47">
        <f t="shared" si="11"/>
        <v>2652.9</v>
      </c>
      <c r="BG82" s="42">
        <v>1113.9000000000001</v>
      </c>
      <c r="BH82" s="42">
        <v>2650.5</v>
      </c>
      <c r="BI82" s="42">
        <v>2.2999999999999998</v>
      </c>
      <c r="BJ82" s="42">
        <v>2.4</v>
      </c>
      <c r="BK82" s="42">
        <v>0</v>
      </c>
      <c r="BL82" s="42">
        <v>0</v>
      </c>
      <c r="BM82" s="42">
        <v>0</v>
      </c>
      <c r="BN82" s="42">
        <v>0</v>
      </c>
      <c r="BO82" s="47">
        <f t="shared" si="12"/>
        <v>2516</v>
      </c>
      <c r="BP82" s="47">
        <f t="shared" si="12"/>
        <v>34.799999999999997</v>
      </c>
      <c r="BQ82" s="42">
        <v>34.799999999999997</v>
      </c>
      <c r="BR82" s="42">
        <v>34.799999999999997</v>
      </c>
      <c r="BS82" s="42">
        <v>2481.1999999999998</v>
      </c>
      <c r="BT82" s="42">
        <v>0</v>
      </c>
      <c r="BU82" s="42">
        <v>0</v>
      </c>
      <c r="BV82" s="42">
        <v>0</v>
      </c>
      <c r="BW82" s="42">
        <v>3530.7</v>
      </c>
      <c r="BX82" s="49">
        <v>5739.510000000002</v>
      </c>
    </row>
    <row r="83" spans="1:76" s="10" customFormat="1" ht="54">
      <c r="A83" s="37">
        <v>68</v>
      </c>
      <c r="B83" s="38" t="s">
        <v>258</v>
      </c>
      <c r="C83" s="38" t="s">
        <v>259</v>
      </c>
      <c r="D83" s="39" t="s">
        <v>260</v>
      </c>
      <c r="E83" s="40" t="s">
        <v>82</v>
      </c>
      <c r="F83" s="40" t="s">
        <v>82</v>
      </c>
      <c r="G83" s="39" t="s">
        <v>124</v>
      </c>
      <c r="H83" s="41">
        <v>7506.6</v>
      </c>
      <c r="I83" s="41">
        <v>6688.5</v>
      </c>
      <c r="J83" s="42">
        <v>436108.79999999999</v>
      </c>
      <c r="K83" s="42">
        <v>429914.6</v>
      </c>
      <c r="L83" s="42">
        <v>177.5</v>
      </c>
      <c r="M83" s="42">
        <v>151.80000000000001</v>
      </c>
      <c r="N83" s="42">
        <v>3377</v>
      </c>
      <c r="O83" s="42">
        <v>6560.3</v>
      </c>
      <c r="P83" s="42">
        <v>7191.6</v>
      </c>
      <c r="Q83" s="42">
        <v>7191.6</v>
      </c>
      <c r="R83" s="42">
        <v>439008.8</v>
      </c>
      <c r="S83" s="42">
        <v>432148.3</v>
      </c>
      <c r="T83" s="42">
        <v>969.5</v>
      </c>
      <c r="U83" s="42">
        <v>3975.3</v>
      </c>
      <c r="V83" s="43">
        <v>8710</v>
      </c>
      <c r="W83" s="44" t="s">
        <v>79</v>
      </c>
      <c r="X83" s="43">
        <v>3429.8</v>
      </c>
      <c r="Y83" s="44">
        <v>3270</v>
      </c>
      <c r="Z83" s="44">
        <v>86.4</v>
      </c>
      <c r="AA83" s="46">
        <f t="shared" si="7"/>
        <v>38</v>
      </c>
      <c r="AB83" s="41">
        <v>3</v>
      </c>
      <c r="AC83" s="41">
        <v>26</v>
      </c>
      <c r="AD83" s="41">
        <v>9</v>
      </c>
      <c r="AE83" s="41">
        <v>115</v>
      </c>
      <c r="AF83" s="41">
        <v>115</v>
      </c>
      <c r="AG83" s="41">
        <v>89.8</v>
      </c>
      <c r="AH83" s="41">
        <v>89.8</v>
      </c>
      <c r="AI83" s="41">
        <v>112</v>
      </c>
      <c r="AJ83" s="41">
        <v>112</v>
      </c>
      <c r="AK83" s="47">
        <f t="shared" si="8"/>
        <v>51131.8</v>
      </c>
      <c r="AL83" s="47">
        <f t="shared" si="8"/>
        <v>52415.530000000006</v>
      </c>
      <c r="AM83" s="42">
        <v>51131.8</v>
      </c>
      <c r="AN83" s="42">
        <v>51836.800000000003</v>
      </c>
      <c r="AO83" s="42">
        <v>0</v>
      </c>
      <c r="AP83" s="42">
        <v>578.73</v>
      </c>
      <c r="AQ83" s="42">
        <v>0</v>
      </c>
      <c r="AR83" s="42">
        <v>0</v>
      </c>
      <c r="AS83" s="47">
        <f t="shared" si="9"/>
        <v>53175.842900000003</v>
      </c>
      <c r="AT83" s="47">
        <f t="shared" si="9"/>
        <v>50211.02</v>
      </c>
      <c r="AU83" s="42">
        <v>52585.842900000003</v>
      </c>
      <c r="AV83" s="42">
        <v>49671.02</v>
      </c>
      <c r="AW83" s="42">
        <v>590</v>
      </c>
      <c r="AX83" s="42">
        <v>540</v>
      </c>
      <c r="AY83" s="42">
        <v>0</v>
      </c>
      <c r="AZ83" s="42">
        <v>0</v>
      </c>
      <c r="BA83" s="47">
        <f t="shared" si="10"/>
        <v>0</v>
      </c>
      <c r="BB83" s="48">
        <v>0</v>
      </c>
      <c r="BC83" s="48">
        <v>0</v>
      </c>
      <c r="BD83" s="48">
        <v>0</v>
      </c>
      <c r="BE83" s="47">
        <f t="shared" si="11"/>
        <v>969.5</v>
      </c>
      <c r="BF83" s="47">
        <f t="shared" si="11"/>
        <v>3975.1</v>
      </c>
      <c r="BG83" s="42">
        <v>969.5</v>
      </c>
      <c r="BH83" s="42">
        <v>3975.1</v>
      </c>
      <c r="BI83" s="42">
        <v>0</v>
      </c>
      <c r="BJ83" s="42">
        <v>0</v>
      </c>
      <c r="BK83" s="42">
        <v>0</v>
      </c>
      <c r="BL83" s="42">
        <v>0</v>
      </c>
      <c r="BM83" s="42">
        <v>0</v>
      </c>
      <c r="BN83" s="42">
        <v>0</v>
      </c>
      <c r="BO83" s="47">
        <f t="shared" si="12"/>
        <v>1295.3999999999999</v>
      </c>
      <c r="BP83" s="47">
        <f t="shared" si="12"/>
        <v>2273.8000000000002</v>
      </c>
      <c r="BQ83" s="42">
        <v>102.6</v>
      </c>
      <c r="BR83" s="42">
        <v>856</v>
      </c>
      <c r="BS83" s="42">
        <v>1192.8</v>
      </c>
      <c r="BT83" s="42">
        <v>1417.8</v>
      </c>
      <c r="BU83" s="42">
        <v>0</v>
      </c>
      <c r="BV83" s="42">
        <v>0</v>
      </c>
      <c r="BW83" s="42">
        <v>1896.9</v>
      </c>
      <c r="BX83" s="49">
        <v>4101.4400000000023</v>
      </c>
    </row>
    <row r="84" spans="1:76" s="10" customFormat="1" ht="54">
      <c r="A84" s="37">
        <v>69</v>
      </c>
      <c r="B84" s="38" t="s">
        <v>261</v>
      </c>
      <c r="C84" s="38" t="s">
        <v>262</v>
      </c>
      <c r="D84" s="39" t="s">
        <v>263</v>
      </c>
      <c r="E84" s="40" t="s">
        <v>82</v>
      </c>
      <c r="F84" s="40" t="s">
        <v>82</v>
      </c>
      <c r="G84" s="39" t="s">
        <v>83</v>
      </c>
      <c r="H84" s="41">
        <v>984.1</v>
      </c>
      <c r="I84" s="41">
        <v>641.70000000000005</v>
      </c>
      <c r="J84" s="42">
        <v>739450</v>
      </c>
      <c r="K84" s="42">
        <v>730910.1</v>
      </c>
      <c r="L84" s="42">
        <v>177.1</v>
      </c>
      <c r="M84" s="42">
        <v>151.80000000000001</v>
      </c>
      <c r="N84" s="42">
        <v>3672.6</v>
      </c>
      <c r="O84" s="42">
        <v>6574.8</v>
      </c>
      <c r="P84" s="42">
        <v>3336.6</v>
      </c>
      <c r="Q84" s="42">
        <v>5410.4</v>
      </c>
      <c r="R84" s="42">
        <v>739716.9</v>
      </c>
      <c r="S84" s="42">
        <v>731176.9</v>
      </c>
      <c r="T84" s="42">
        <v>1230.3</v>
      </c>
      <c r="U84" s="42">
        <v>1691.1</v>
      </c>
      <c r="V84" s="43">
        <v>13567.6</v>
      </c>
      <c r="W84" s="44" t="s">
        <v>79</v>
      </c>
      <c r="X84" s="43">
        <v>6393.8</v>
      </c>
      <c r="Y84" s="44">
        <v>5842</v>
      </c>
      <c r="Z84" s="44">
        <v>374.7</v>
      </c>
      <c r="AA84" s="46">
        <f t="shared" si="7"/>
        <v>54</v>
      </c>
      <c r="AB84" s="41">
        <v>5</v>
      </c>
      <c r="AC84" s="41">
        <v>39</v>
      </c>
      <c r="AD84" s="41">
        <v>10</v>
      </c>
      <c r="AE84" s="41">
        <v>165.3</v>
      </c>
      <c r="AF84" s="41">
        <v>165.3</v>
      </c>
      <c r="AG84" s="41">
        <v>128.9</v>
      </c>
      <c r="AH84" s="41">
        <v>128.9</v>
      </c>
      <c r="AI84" s="41">
        <v>109.5</v>
      </c>
      <c r="AJ84" s="41">
        <v>109.5</v>
      </c>
      <c r="AK84" s="47">
        <f t="shared" si="8"/>
        <v>107033.1</v>
      </c>
      <c r="AL84" s="47">
        <f t="shared" si="8"/>
        <v>106576.98</v>
      </c>
      <c r="AM84" s="42">
        <v>107033.1</v>
      </c>
      <c r="AN84" s="42">
        <v>106473.3</v>
      </c>
      <c r="AO84" s="42">
        <v>0</v>
      </c>
      <c r="AP84" s="42">
        <v>103.68</v>
      </c>
      <c r="AQ84" s="42">
        <v>0</v>
      </c>
      <c r="AR84" s="42">
        <v>0</v>
      </c>
      <c r="AS84" s="47">
        <f t="shared" si="9"/>
        <v>107875.21</v>
      </c>
      <c r="AT84" s="47">
        <f t="shared" si="9"/>
        <v>103874.56</v>
      </c>
      <c r="AU84" s="42">
        <v>107875.21</v>
      </c>
      <c r="AV84" s="42">
        <v>103874.56</v>
      </c>
      <c r="AW84" s="42">
        <v>0</v>
      </c>
      <c r="AX84" s="42">
        <v>0</v>
      </c>
      <c r="AY84" s="42">
        <v>2073.8000000000002</v>
      </c>
      <c r="AZ84" s="42">
        <v>0</v>
      </c>
      <c r="BA84" s="47">
        <f t="shared" si="10"/>
        <v>2073.8000000000002</v>
      </c>
      <c r="BB84" s="48">
        <v>311</v>
      </c>
      <c r="BC84" s="48">
        <v>725.8</v>
      </c>
      <c r="BD84" s="48">
        <v>1036.9000000000001</v>
      </c>
      <c r="BE84" s="47">
        <f t="shared" si="11"/>
        <v>1230.3</v>
      </c>
      <c r="BF84" s="47">
        <f t="shared" si="11"/>
        <v>1691.1</v>
      </c>
      <c r="BG84" s="42">
        <v>1230.3</v>
      </c>
      <c r="BH84" s="42">
        <v>1677.6</v>
      </c>
      <c r="BI84" s="42">
        <v>0</v>
      </c>
      <c r="BJ84" s="42">
        <v>13.5</v>
      </c>
      <c r="BK84" s="42">
        <v>0</v>
      </c>
      <c r="BL84" s="42">
        <v>0</v>
      </c>
      <c r="BM84" s="42">
        <v>0</v>
      </c>
      <c r="BN84" s="42">
        <v>0</v>
      </c>
      <c r="BO84" s="47">
        <f t="shared" si="12"/>
        <v>131.5</v>
      </c>
      <c r="BP84" s="47">
        <f t="shared" si="12"/>
        <v>331.3</v>
      </c>
      <c r="BQ84" s="42">
        <v>71.900000000000006</v>
      </c>
      <c r="BR84" s="42">
        <v>86.5</v>
      </c>
      <c r="BS84" s="42">
        <v>59.6</v>
      </c>
      <c r="BT84" s="42">
        <v>244.8</v>
      </c>
      <c r="BU84" s="42">
        <v>0</v>
      </c>
      <c r="BV84" s="42">
        <v>0</v>
      </c>
      <c r="BW84" s="42">
        <v>2953.1</v>
      </c>
      <c r="BX84" s="49">
        <v>5655.5200000000041</v>
      </c>
    </row>
    <row r="85" spans="1:76" s="10" customFormat="1" ht="54">
      <c r="A85" s="37">
        <v>70</v>
      </c>
      <c r="B85" s="38" t="s">
        <v>264</v>
      </c>
      <c r="C85" s="38" t="s">
        <v>265</v>
      </c>
      <c r="D85" s="39" t="s">
        <v>187</v>
      </c>
      <c r="E85" s="40" t="s">
        <v>82</v>
      </c>
      <c r="F85" s="40" t="s">
        <v>82</v>
      </c>
      <c r="G85" s="39" t="s">
        <v>78</v>
      </c>
      <c r="H85" s="41">
        <v>35401.4</v>
      </c>
      <c r="I85" s="41">
        <v>41254.400000000001</v>
      </c>
      <c r="J85" s="42">
        <v>5683687.5</v>
      </c>
      <c r="K85" s="42">
        <v>5639016.7999999998</v>
      </c>
      <c r="L85" s="42">
        <v>164.1</v>
      </c>
      <c r="M85" s="42">
        <v>105.5</v>
      </c>
      <c r="N85" s="42">
        <v>25616.2</v>
      </c>
      <c r="O85" s="42">
        <v>19764.900000000001</v>
      </c>
      <c r="P85" s="42">
        <v>33861.699999999997</v>
      </c>
      <c r="Q85" s="42">
        <v>32112</v>
      </c>
      <c r="R85" s="42">
        <v>5685071.7000000002</v>
      </c>
      <c r="S85" s="42">
        <v>5642125.7999999998</v>
      </c>
      <c r="T85" s="42">
        <v>25935.8</v>
      </c>
      <c r="U85" s="42">
        <v>25903.8</v>
      </c>
      <c r="V85" s="43">
        <v>3970</v>
      </c>
      <c r="W85" s="44" t="s">
        <v>79</v>
      </c>
      <c r="X85" s="43">
        <v>7610</v>
      </c>
      <c r="Y85" s="44">
        <v>7610.2</v>
      </c>
      <c r="Z85" s="44">
        <v>0</v>
      </c>
      <c r="AA85" s="46">
        <f t="shared" si="7"/>
        <v>153</v>
      </c>
      <c r="AB85" s="41">
        <v>9</v>
      </c>
      <c r="AC85" s="41">
        <v>120</v>
      </c>
      <c r="AD85" s="41">
        <v>24</v>
      </c>
      <c r="AE85" s="41">
        <v>205.6</v>
      </c>
      <c r="AF85" s="41">
        <v>205.6</v>
      </c>
      <c r="AG85" s="41">
        <v>122.9</v>
      </c>
      <c r="AH85" s="41">
        <v>122.9</v>
      </c>
      <c r="AI85" s="41">
        <v>108</v>
      </c>
      <c r="AJ85" s="41">
        <v>108</v>
      </c>
      <c r="AK85" s="47">
        <f t="shared" si="8"/>
        <v>263907.40000000002</v>
      </c>
      <c r="AL85" s="47">
        <f t="shared" si="8"/>
        <v>263477.40000000002</v>
      </c>
      <c r="AM85" s="42">
        <v>262388.40000000002</v>
      </c>
      <c r="AN85" s="42">
        <v>262078.4</v>
      </c>
      <c r="AO85" s="42">
        <v>0</v>
      </c>
      <c r="AP85" s="42">
        <v>0</v>
      </c>
      <c r="AQ85" s="42">
        <v>1519</v>
      </c>
      <c r="AR85" s="42">
        <v>1399</v>
      </c>
      <c r="AS85" s="47">
        <f t="shared" si="9"/>
        <v>281970.30749999994</v>
      </c>
      <c r="AT85" s="47">
        <f t="shared" si="9"/>
        <v>270155.02799999999</v>
      </c>
      <c r="AU85" s="42">
        <v>270225.70749999996</v>
      </c>
      <c r="AV85" s="42">
        <v>259979.67</v>
      </c>
      <c r="AW85" s="42">
        <v>11744.6</v>
      </c>
      <c r="AX85" s="42">
        <v>10175.358</v>
      </c>
      <c r="AY85" s="42">
        <v>-1749.7</v>
      </c>
      <c r="AZ85" s="42">
        <v>0</v>
      </c>
      <c r="BA85" s="47">
        <f t="shared" si="10"/>
        <v>-1749.7</v>
      </c>
      <c r="BB85" s="48">
        <v>0</v>
      </c>
      <c r="BC85" s="48">
        <v>0</v>
      </c>
      <c r="BD85" s="48">
        <v>0</v>
      </c>
      <c r="BE85" s="47">
        <f t="shared" si="11"/>
        <v>25935.800000000003</v>
      </c>
      <c r="BF85" s="47">
        <f t="shared" si="11"/>
        <v>25903.9</v>
      </c>
      <c r="BG85" s="42">
        <v>25916.400000000001</v>
      </c>
      <c r="BH85" s="42">
        <v>25903.9</v>
      </c>
      <c r="BI85" s="42">
        <v>19.399999999999999</v>
      </c>
      <c r="BJ85" s="42">
        <v>0</v>
      </c>
      <c r="BK85" s="42">
        <v>0</v>
      </c>
      <c r="BL85" s="42">
        <v>0</v>
      </c>
      <c r="BM85" s="42">
        <v>0</v>
      </c>
      <c r="BN85" s="42">
        <v>0</v>
      </c>
      <c r="BO85" s="47">
        <f t="shared" si="12"/>
        <v>1485.5</v>
      </c>
      <c r="BP85" s="47">
        <f t="shared" si="12"/>
        <v>2311.7999999999997</v>
      </c>
      <c r="BQ85" s="42">
        <v>332.1</v>
      </c>
      <c r="BR85" s="42">
        <v>545.6</v>
      </c>
      <c r="BS85" s="42">
        <v>1153.4000000000001</v>
      </c>
      <c r="BT85" s="42">
        <v>1691.1</v>
      </c>
      <c r="BU85" s="42">
        <v>0</v>
      </c>
      <c r="BV85" s="42">
        <v>75.099999999999994</v>
      </c>
      <c r="BW85" s="42">
        <v>24130.7</v>
      </c>
      <c r="BX85" s="49">
        <v>17453.021999999997</v>
      </c>
    </row>
    <row r="86" spans="1:76" s="10" customFormat="1" ht="54">
      <c r="A86" s="37">
        <v>71</v>
      </c>
      <c r="B86" s="38" t="s">
        <v>266</v>
      </c>
      <c r="C86" s="38" t="s">
        <v>267</v>
      </c>
      <c r="D86" s="39" t="s">
        <v>268</v>
      </c>
      <c r="E86" s="40" t="s">
        <v>82</v>
      </c>
      <c r="F86" s="40" t="s">
        <v>82</v>
      </c>
      <c r="G86" s="39" t="s">
        <v>78</v>
      </c>
      <c r="H86" s="41">
        <v>3651.8</v>
      </c>
      <c r="I86" s="41">
        <v>4134.7</v>
      </c>
      <c r="J86" s="42">
        <v>858261.5</v>
      </c>
      <c r="K86" s="42">
        <v>855947.4</v>
      </c>
      <c r="L86" s="42">
        <v>177.1</v>
      </c>
      <c r="M86" s="42">
        <v>151.80000000000001</v>
      </c>
      <c r="N86" s="42">
        <v>1892.5</v>
      </c>
      <c r="O86" s="42">
        <v>3406.2</v>
      </c>
      <c r="P86" s="42">
        <v>4024.6</v>
      </c>
      <c r="Q86" s="42">
        <v>4024.6</v>
      </c>
      <c r="R86" s="42">
        <v>858779.4</v>
      </c>
      <c r="S86" s="42">
        <v>857100.5</v>
      </c>
      <c r="T86" s="42">
        <v>1178.9000000000001</v>
      </c>
      <c r="U86" s="42">
        <v>2515</v>
      </c>
      <c r="V86" s="43">
        <v>3524</v>
      </c>
      <c r="W86" s="44" t="s">
        <v>79</v>
      </c>
      <c r="X86" s="43">
        <v>2582.6999999999998</v>
      </c>
      <c r="Y86" s="44">
        <v>1973.8</v>
      </c>
      <c r="Z86" s="44">
        <v>608.9</v>
      </c>
      <c r="AA86" s="46">
        <f t="shared" si="7"/>
        <v>38</v>
      </c>
      <c r="AB86" s="41">
        <v>3</v>
      </c>
      <c r="AC86" s="41">
        <v>26</v>
      </c>
      <c r="AD86" s="41">
        <v>9</v>
      </c>
      <c r="AE86" s="41">
        <v>93.3</v>
      </c>
      <c r="AF86" s="41">
        <v>93.3</v>
      </c>
      <c r="AG86" s="41">
        <v>90.6</v>
      </c>
      <c r="AH86" s="41">
        <v>90.6</v>
      </c>
      <c r="AI86" s="41">
        <v>113.1</v>
      </c>
      <c r="AJ86" s="41">
        <v>113.1</v>
      </c>
      <c r="AK86" s="47">
        <f t="shared" si="8"/>
        <v>61855.199999999997</v>
      </c>
      <c r="AL86" s="47">
        <f t="shared" si="8"/>
        <v>51395.11</v>
      </c>
      <c r="AM86" s="42">
        <v>61855.199999999997</v>
      </c>
      <c r="AN86" s="42">
        <v>51395.11</v>
      </c>
      <c r="AO86" s="42">
        <v>0</v>
      </c>
      <c r="AP86" s="42">
        <v>0</v>
      </c>
      <c r="AQ86" s="42">
        <v>0</v>
      </c>
      <c r="AR86" s="42">
        <v>0</v>
      </c>
      <c r="AS86" s="47">
        <f t="shared" si="9"/>
        <v>55411.000999999997</v>
      </c>
      <c r="AT86" s="47">
        <f t="shared" si="9"/>
        <v>49927.250000000007</v>
      </c>
      <c r="AU86" s="42">
        <v>53861.000999999997</v>
      </c>
      <c r="AV86" s="42">
        <v>49681.450000000004</v>
      </c>
      <c r="AW86" s="42">
        <v>1550</v>
      </c>
      <c r="AX86" s="42">
        <v>245.8</v>
      </c>
      <c r="AY86" s="42">
        <v>0</v>
      </c>
      <c r="AZ86" s="42">
        <v>0</v>
      </c>
      <c r="BA86" s="47">
        <f t="shared" si="10"/>
        <v>0</v>
      </c>
      <c r="BB86" s="48">
        <v>0</v>
      </c>
      <c r="BC86" s="48">
        <v>0</v>
      </c>
      <c r="BD86" s="48">
        <v>0</v>
      </c>
      <c r="BE86" s="47">
        <f t="shared" si="11"/>
        <v>1178.9000000000001</v>
      </c>
      <c r="BF86" s="47">
        <f t="shared" si="11"/>
        <v>2515.1</v>
      </c>
      <c r="BG86" s="42">
        <v>1097.5</v>
      </c>
      <c r="BH86" s="42">
        <v>1560.3</v>
      </c>
      <c r="BI86" s="42">
        <v>81.400000000000006</v>
      </c>
      <c r="BJ86" s="42">
        <v>954.8</v>
      </c>
      <c r="BK86" s="42">
        <v>0</v>
      </c>
      <c r="BL86" s="42">
        <v>0</v>
      </c>
      <c r="BM86" s="42">
        <v>0</v>
      </c>
      <c r="BN86" s="42">
        <v>0</v>
      </c>
      <c r="BO86" s="47">
        <f t="shared" si="12"/>
        <v>273.10000000000002</v>
      </c>
      <c r="BP86" s="47">
        <f t="shared" si="12"/>
        <v>193.2</v>
      </c>
      <c r="BQ86" s="42">
        <v>273.10000000000002</v>
      </c>
      <c r="BR86" s="42">
        <v>193.2</v>
      </c>
      <c r="BS86" s="42">
        <v>0</v>
      </c>
      <c r="BT86" s="42">
        <v>0</v>
      </c>
      <c r="BU86" s="42">
        <v>0</v>
      </c>
      <c r="BV86" s="42">
        <v>0</v>
      </c>
      <c r="BW86" s="42">
        <v>1599.3</v>
      </c>
      <c r="BX86" s="49">
        <v>3067.1200000000008</v>
      </c>
    </row>
    <row r="87" spans="1:76" s="10" customFormat="1" ht="67.5">
      <c r="A87" s="37">
        <v>72</v>
      </c>
      <c r="B87" s="38" t="s">
        <v>269</v>
      </c>
      <c r="C87" s="38" t="s">
        <v>270</v>
      </c>
      <c r="D87" s="39" t="s">
        <v>271</v>
      </c>
      <c r="E87" s="40" t="s">
        <v>82</v>
      </c>
      <c r="F87" s="40" t="s">
        <v>82</v>
      </c>
      <c r="G87" s="39" t="s">
        <v>78</v>
      </c>
      <c r="H87" s="41">
        <v>18643.599999999999</v>
      </c>
      <c r="I87" s="41">
        <v>16426.900000000001</v>
      </c>
      <c r="J87" s="42">
        <v>2454477.9</v>
      </c>
      <c r="K87" s="42">
        <v>2442054</v>
      </c>
      <c r="L87" s="42">
        <v>161.69999999999999</v>
      </c>
      <c r="M87" s="42">
        <v>136.4</v>
      </c>
      <c r="N87" s="42">
        <v>2145.5</v>
      </c>
      <c r="O87" s="42">
        <v>4019.3999999999996</v>
      </c>
      <c r="P87" s="42">
        <v>8689.6</v>
      </c>
      <c r="Q87" s="42">
        <v>8689.6</v>
      </c>
      <c r="R87" s="42">
        <v>2465474.7999999998</v>
      </c>
      <c r="S87" s="42">
        <v>2452134.7000000002</v>
      </c>
      <c r="T87" s="42">
        <v>1264.3</v>
      </c>
      <c r="U87" s="42">
        <v>1812.4</v>
      </c>
      <c r="V87" s="43">
        <v>7000.3</v>
      </c>
      <c r="W87" s="44" t="s">
        <v>79</v>
      </c>
      <c r="X87" s="43">
        <v>4757.8999999999996</v>
      </c>
      <c r="Y87" s="44">
        <v>4757.8999999999996</v>
      </c>
      <c r="Z87" s="44">
        <v>27.2</v>
      </c>
      <c r="AA87" s="46">
        <f t="shared" si="7"/>
        <v>37</v>
      </c>
      <c r="AB87" s="41">
        <v>3</v>
      </c>
      <c r="AC87" s="41">
        <v>26</v>
      </c>
      <c r="AD87" s="41">
        <v>8</v>
      </c>
      <c r="AE87" s="41">
        <v>152.5</v>
      </c>
      <c r="AF87" s="41">
        <v>144.6</v>
      </c>
      <c r="AG87" s="41">
        <v>97.6</v>
      </c>
      <c r="AH87" s="41">
        <v>124</v>
      </c>
      <c r="AI87" s="41">
        <v>95.7</v>
      </c>
      <c r="AJ87" s="41">
        <v>90</v>
      </c>
      <c r="AK87" s="47">
        <f t="shared" si="8"/>
        <v>53326.718199999996</v>
      </c>
      <c r="AL87" s="47">
        <f t="shared" si="8"/>
        <v>53368.72</v>
      </c>
      <c r="AM87" s="42">
        <v>53326.718199999996</v>
      </c>
      <c r="AN87" s="42">
        <v>53368.72</v>
      </c>
      <c r="AO87" s="42">
        <v>0</v>
      </c>
      <c r="AP87" s="42">
        <v>0</v>
      </c>
      <c r="AQ87" s="42">
        <v>0</v>
      </c>
      <c r="AR87" s="42">
        <v>0</v>
      </c>
      <c r="AS87" s="47">
        <f t="shared" si="9"/>
        <v>55266.422699999996</v>
      </c>
      <c r="AT87" s="47">
        <f t="shared" si="9"/>
        <v>51653.85</v>
      </c>
      <c r="AU87" s="42">
        <v>54536.422699999996</v>
      </c>
      <c r="AV87" s="42">
        <v>51653.85</v>
      </c>
      <c r="AW87" s="42">
        <v>730</v>
      </c>
      <c r="AX87" s="42">
        <v>0</v>
      </c>
      <c r="AY87" s="42">
        <v>0</v>
      </c>
      <c r="AZ87" s="42">
        <v>0</v>
      </c>
      <c r="BA87" s="47">
        <f t="shared" si="10"/>
        <v>0</v>
      </c>
      <c r="BB87" s="48">
        <v>0</v>
      </c>
      <c r="BC87" s="48">
        <v>0</v>
      </c>
      <c r="BD87" s="48">
        <v>0</v>
      </c>
      <c r="BE87" s="47">
        <f t="shared" si="11"/>
        <v>1264.3</v>
      </c>
      <c r="BF87" s="47">
        <f t="shared" si="11"/>
        <v>1811.6000000000001</v>
      </c>
      <c r="BG87" s="42">
        <v>1264.3</v>
      </c>
      <c r="BH87" s="42">
        <v>638.5</v>
      </c>
      <c r="BI87" s="42">
        <v>0</v>
      </c>
      <c r="BJ87" s="42">
        <v>1166.2</v>
      </c>
      <c r="BK87" s="42">
        <v>0</v>
      </c>
      <c r="BL87" s="42">
        <v>6.9</v>
      </c>
      <c r="BM87" s="42">
        <v>0</v>
      </c>
      <c r="BN87" s="42">
        <v>0</v>
      </c>
      <c r="BO87" s="47">
        <f t="shared" si="12"/>
        <v>144.19999999999999</v>
      </c>
      <c r="BP87" s="47">
        <f t="shared" si="12"/>
        <v>303.20000000000005</v>
      </c>
      <c r="BQ87" s="42">
        <v>0.1</v>
      </c>
      <c r="BR87" s="42">
        <v>87.4</v>
      </c>
      <c r="BS87" s="42">
        <v>144.1</v>
      </c>
      <c r="BT87" s="42">
        <v>215.8</v>
      </c>
      <c r="BU87" s="42">
        <v>0</v>
      </c>
      <c r="BV87" s="42">
        <v>0</v>
      </c>
      <c r="BW87" s="42">
        <v>1971.3</v>
      </c>
      <c r="BX87" s="49">
        <v>3686.1400000000053</v>
      </c>
    </row>
    <row r="88" spans="1:76" s="10" customFormat="1" ht="40.5">
      <c r="A88" s="37">
        <v>73</v>
      </c>
      <c r="B88" s="38" t="s">
        <v>272</v>
      </c>
      <c r="C88" s="38" t="s">
        <v>273</v>
      </c>
      <c r="D88" s="39" t="s">
        <v>274</v>
      </c>
      <c r="E88" s="40" t="s">
        <v>82</v>
      </c>
      <c r="F88" s="40" t="s">
        <v>82</v>
      </c>
      <c r="G88" s="39" t="s">
        <v>78</v>
      </c>
      <c r="H88" s="41">
        <v>7297.8</v>
      </c>
      <c r="I88" s="41">
        <v>6017.9</v>
      </c>
      <c r="J88" s="42">
        <v>1849544.7</v>
      </c>
      <c r="K88" s="42">
        <v>1840604</v>
      </c>
      <c r="L88" s="42">
        <v>118.8</v>
      </c>
      <c r="M88" s="42">
        <v>99</v>
      </c>
      <c r="N88" s="42">
        <v>11555.5</v>
      </c>
      <c r="O88" s="42">
        <v>18255</v>
      </c>
      <c r="P88" s="42">
        <v>22558</v>
      </c>
      <c r="Q88" s="42">
        <v>22558</v>
      </c>
      <c r="R88" s="42">
        <v>1841127.3</v>
      </c>
      <c r="S88" s="42">
        <v>1831734.6</v>
      </c>
      <c r="T88" s="42">
        <v>4831.5</v>
      </c>
      <c r="U88" s="42">
        <v>10683.3</v>
      </c>
      <c r="V88" s="43">
        <v>11800</v>
      </c>
      <c r="W88" s="44" t="s">
        <v>79</v>
      </c>
      <c r="X88" s="43">
        <v>11450.2</v>
      </c>
      <c r="Y88" s="44">
        <v>10328.4</v>
      </c>
      <c r="Z88" s="44"/>
      <c r="AA88" s="46">
        <f t="shared" si="7"/>
        <v>44</v>
      </c>
      <c r="AB88" s="41">
        <v>3</v>
      </c>
      <c r="AC88" s="41">
        <v>30</v>
      </c>
      <c r="AD88" s="41">
        <v>11</v>
      </c>
      <c r="AE88" s="41">
        <v>144.30000000000001</v>
      </c>
      <c r="AF88" s="41">
        <v>144</v>
      </c>
      <c r="AG88" s="41">
        <v>97.4</v>
      </c>
      <c r="AH88" s="41">
        <v>95.9</v>
      </c>
      <c r="AI88" s="41">
        <v>107</v>
      </c>
      <c r="AJ88" s="41">
        <v>107</v>
      </c>
      <c r="AK88" s="47">
        <f t="shared" si="8"/>
        <v>78282.3</v>
      </c>
      <c r="AL88" s="47">
        <f t="shared" si="8"/>
        <v>78762.5</v>
      </c>
      <c r="AM88" s="42">
        <v>78282.3</v>
      </c>
      <c r="AN88" s="42">
        <v>78762.5</v>
      </c>
      <c r="AO88" s="42">
        <v>0</v>
      </c>
      <c r="AP88" s="42">
        <v>0</v>
      </c>
      <c r="AQ88" s="42">
        <v>0</v>
      </c>
      <c r="AR88" s="42">
        <v>0</v>
      </c>
      <c r="AS88" s="47">
        <f t="shared" si="9"/>
        <v>86564.117500000008</v>
      </c>
      <c r="AT88" s="47">
        <f t="shared" si="9"/>
        <v>70805.990000000005</v>
      </c>
      <c r="AU88" s="42">
        <v>81314.117500000008</v>
      </c>
      <c r="AV88" s="42">
        <v>70374.200000000012</v>
      </c>
      <c r="AW88" s="42">
        <v>5250</v>
      </c>
      <c r="AX88" s="42">
        <v>431.79</v>
      </c>
      <c r="AY88" s="42">
        <v>0</v>
      </c>
      <c r="AZ88" s="42">
        <v>0</v>
      </c>
      <c r="BA88" s="47">
        <f t="shared" si="10"/>
        <v>0</v>
      </c>
      <c r="BB88" s="48">
        <v>0</v>
      </c>
      <c r="BC88" s="48">
        <v>0</v>
      </c>
      <c r="BD88" s="48">
        <v>0</v>
      </c>
      <c r="BE88" s="47">
        <f t="shared" si="11"/>
        <v>4831.6000000000004</v>
      </c>
      <c r="BF88" s="47">
        <f t="shared" si="11"/>
        <v>10701.3</v>
      </c>
      <c r="BG88" s="42">
        <v>4831.6000000000004</v>
      </c>
      <c r="BH88" s="42">
        <v>10683.3</v>
      </c>
      <c r="BI88" s="42">
        <v>0</v>
      </c>
      <c r="BJ88" s="42">
        <v>18</v>
      </c>
      <c r="BK88" s="42">
        <v>0</v>
      </c>
      <c r="BL88" s="42">
        <v>0</v>
      </c>
      <c r="BM88" s="42">
        <v>0</v>
      </c>
      <c r="BN88" s="42">
        <v>0</v>
      </c>
      <c r="BO88" s="47">
        <f t="shared" si="12"/>
        <v>2857</v>
      </c>
      <c r="BP88" s="47">
        <f t="shared" si="12"/>
        <v>1600</v>
      </c>
      <c r="BQ88" s="42">
        <v>2511.9</v>
      </c>
      <c r="BR88" s="42">
        <v>1600</v>
      </c>
      <c r="BS88" s="42">
        <v>345.1</v>
      </c>
      <c r="BT88" s="42">
        <v>0</v>
      </c>
      <c r="BU88" s="42">
        <v>0</v>
      </c>
      <c r="BV88" s="42">
        <v>0</v>
      </c>
      <c r="BW88" s="42">
        <v>8698.5</v>
      </c>
      <c r="BX88" s="49">
        <v>16655.000000000007</v>
      </c>
    </row>
    <row r="89" spans="1:76" s="10" customFormat="1" ht="81">
      <c r="A89" s="37">
        <v>74</v>
      </c>
      <c r="B89" s="38" t="s">
        <v>275</v>
      </c>
      <c r="C89" s="38" t="s">
        <v>276</v>
      </c>
      <c r="D89" s="39" t="s">
        <v>277</v>
      </c>
      <c r="E89" s="40" t="s">
        <v>82</v>
      </c>
      <c r="F89" s="40" t="s">
        <v>82</v>
      </c>
      <c r="G89" s="39" t="s">
        <v>78</v>
      </c>
      <c r="H89" s="41">
        <v>4193.7</v>
      </c>
      <c r="I89" s="41">
        <v>3600.7</v>
      </c>
      <c r="J89" s="42">
        <v>884968.2</v>
      </c>
      <c r="K89" s="42">
        <v>879796.9</v>
      </c>
      <c r="L89" s="42">
        <v>177</v>
      </c>
      <c r="M89" s="42">
        <v>151.6</v>
      </c>
      <c r="N89" s="42">
        <v>11123</v>
      </c>
      <c r="O89" s="42">
        <v>12896</v>
      </c>
      <c r="P89" s="42">
        <v>8771.9</v>
      </c>
      <c r="Q89" s="42">
        <v>8771.9</v>
      </c>
      <c r="R89" s="42">
        <v>887689.6</v>
      </c>
      <c r="S89" s="42">
        <v>882127.4</v>
      </c>
      <c r="T89" s="42">
        <v>4000.3</v>
      </c>
      <c r="U89" s="42">
        <v>5546</v>
      </c>
      <c r="V89" s="43">
        <v>3605</v>
      </c>
      <c r="W89" s="44" t="s">
        <v>79</v>
      </c>
      <c r="X89" s="43">
        <v>3285.2</v>
      </c>
      <c r="Y89" s="44">
        <v>3234.8</v>
      </c>
      <c r="Z89" s="44"/>
      <c r="AA89" s="46">
        <f t="shared" si="7"/>
        <v>49</v>
      </c>
      <c r="AB89" s="41">
        <v>3</v>
      </c>
      <c r="AC89" s="41">
        <v>33</v>
      </c>
      <c r="AD89" s="41">
        <v>13</v>
      </c>
      <c r="AE89" s="41">
        <v>209.5</v>
      </c>
      <c r="AF89" s="41">
        <v>209.5</v>
      </c>
      <c r="AG89" s="41">
        <v>155.1</v>
      </c>
      <c r="AH89" s="41">
        <v>155.1</v>
      </c>
      <c r="AI89" s="41">
        <v>130.19999999999999</v>
      </c>
      <c r="AJ89" s="41">
        <v>130.19999999999999</v>
      </c>
      <c r="AK89" s="47">
        <f t="shared" si="8"/>
        <v>97915.199999999997</v>
      </c>
      <c r="AL89" s="47">
        <f t="shared" si="8"/>
        <v>97980.12999999999</v>
      </c>
      <c r="AM89" s="42">
        <v>97915.199999999997</v>
      </c>
      <c r="AN89" s="42">
        <v>97980.12999999999</v>
      </c>
      <c r="AO89" s="42">
        <v>0</v>
      </c>
      <c r="AP89" s="42">
        <v>0</v>
      </c>
      <c r="AQ89" s="42">
        <v>0</v>
      </c>
      <c r="AR89" s="42">
        <v>0</v>
      </c>
      <c r="AS89" s="47">
        <f t="shared" si="9"/>
        <v>109025.55409999999</v>
      </c>
      <c r="AT89" s="47">
        <f t="shared" si="9"/>
        <v>96207.11</v>
      </c>
      <c r="AU89" s="42">
        <v>108986.55409999999</v>
      </c>
      <c r="AV89" s="42">
        <v>96168.11</v>
      </c>
      <c r="AW89" s="42">
        <v>39</v>
      </c>
      <c r="AX89" s="42">
        <v>39</v>
      </c>
      <c r="AY89" s="42">
        <v>0</v>
      </c>
      <c r="AZ89" s="42">
        <v>0</v>
      </c>
      <c r="BA89" s="47">
        <f t="shared" si="10"/>
        <v>0</v>
      </c>
      <c r="BB89" s="48">
        <v>0</v>
      </c>
      <c r="BC89" s="48">
        <v>0</v>
      </c>
      <c r="BD89" s="48">
        <v>0</v>
      </c>
      <c r="BE89" s="47">
        <f t="shared" si="11"/>
        <v>4000.3</v>
      </c>
      <c r="BF89" s="47">
        <f t="shared" si="11"/>
        <v>5546.1</v>
      </c>
      <c r="BG89" s="42">
        <v>4000.3</v>
      </c>
      <c r="BH89" s="42">
        <v>5546.1</v>
      </c>
      <c r="BI89" s="42">
        <v>0</v>
      </c>
      <c r="BJ89" s="42">
        <v>0</v>
      </c>
      <c r="BK89" s="42">
        <v>0</v>
      </c>
      <c r="BL89" s="42">
        <v>0</v>
      </c>
      <c r="BM89" s="42">
        <v>0</v>
      </c>
      <c r="BN89" s="42">
        <v>0</v>
      </c>
      <c r="BO89" s="47">
        <f t="shared" si="12"/>
        <v>12.6</v>
      </c>
      <c r="BP89" s="47">
        <f t="shared" si="12"/>
        <v>12.6</v>
      </c>
      <c r="BQ89" s="42">
        <v>0.1</v>
      </c>
      <c r="BR89" s="42">
        <v>0.1</v>
      </c>
      <c r="BS89" s="42">
        <v>12.5</v>
      </c>
      <c r="BT89" s="42">
        <v>12.5</v>
      </c>
      <c r="BU89" s="42">
        <v>0</v>
      </c>
      <c r="BV89" s="42">
        <v>0</v>
      </c>
      <c r="BW89" s="42">
        <v>11110.4</v>
      </c>
      <c r="BX89" s="49">
        <v>12883.42</v>
      </c>
    </row>
    <row r="90" spans="1:76" s="10" customFormat="1" ht="54">
      <c r="A90" s="37">
        <v>75</v>
      </c>
      <c r="B90" s="38" t="s">
        <v>278</v>
      </c>
      <c r="C90" s="38" t="s">
        <v>279</v>
      </c>
      <c r="D90" s="39" t="s">
        <v>98</v>
      </c>
      <c r="E90" s="40" t="s">
        <v>82</v>
      </c>
      <c r="F90" s="40" t="s">
        <v>82</v>
      </c>
      <c r="G90" s="39" t="s">
        <v>78</v>
      </c>
      <c r="H90" s="41">
        <v>11403.3</v>
      </c>
      <c r="I90" s="41">
        <v>9576.4</v>
      </c>
      <c r="J90" s="42">
        <v>5406916.4000000004</v>
      </c>
      <c r="K90" s="42">
        <v>5382852.5</v>
      </c>
      <c r="L90" s="42">
        <v>211.4</v>
      </c>
      <c r="M90" s="42">
        <v>181.2</v>
      </c>
      <c r="N90" s="42">
        <v>30158.799999999999</v>
      </c>
      <c r="O90" s="42">
        <v>12776</v>
      </c>
      <c r="P90" s="42">
        <v>131110.20000000001</v>
      </c>
      <c r="Q90" s="42">
        <v>111552.7</v>
      </c>
      <c r="R90" s="42">
        <v>5314696.9000000004</v>
      </c>
      <c r="S90" s="42">
        <v>5291045.8</v>
      </c>
      <c r="T90" s="42">
        <v>2882.8</v>
      </c>
      <c r="U90" s="42">
        <v>2787.6</v>
      </c>
      <c r="V90" s="43">
        <v>3835</v>
      </c>
      <c r="W90" s="44" t="s">
        <v>79</v>
      </c>
      <c r="X90" s="43">
        <v>6730.8</v>
      </c>
      <c r="Y90" s="44">
        <v>6730.8</v>
      </c>
      <c r="Z90" s="44"/>
      <c r="AA90" s="46">
        <f t="shared" si="7"/>
        <v>136</v>
      </c>
      <c r="AB90" s="41">
        <v>7</v>
      </c>
      <c r="AC90" s="41">
        <v>112</v>
      </c>
      <c r="AD90" s="41">
        <v>17</v>
      </c>
      <c r="AE90" s="41">
        <v>212.8</v>
      </c>
      <c r="AF90" s="41">
        <v>212.8</v>
      </c>
      <c r="AG90" s="41">
        <v>146.69999999999999</v>
      </c>
      <c r="AH90" s="41">
        <v>146.69999999999999</v>
      </c>
      <c r="AI90" s="41">
        <v>138.6</v>
      </c>
      <c r="AJ90" s="41">
        <v>138.6</v>
      </c>
      <c r="AK90" s="47">
        <f t="shared" si="8"/>
        <v>265686.8</v>
      </c>
      <c r="AL90" s="47">
        <f t="shared" si="8"/>
        <v>265726.34999999998</v>
      </c>
      <c r="AM90" s="42">
        <v>265596.79999999999</v>
      </c>
      <c r="AN90" s="42">
        <v>265636.34999999998</v>
      </c>
      <c r="AO90" s="42">
        <v>0</v>
      </c>
      <c r="AP90" s="42">
        <v>0</v>
      </c>
      <c r="AQ90" s="42">
        <v>90</v>
      </c>
      <c r="AR90" s="42">
        <v>90</v>
      </c>
      <c r="AS90" s="47">
        <f t="shared" si="9"/>
        <v>288292.60949999996</v>
      </c>
      <c r="AT90" s="47">
        <f t="shared" si="9"/>
        <v>283155.31</v>
      </c>
      <c r="AU90" s="42">
        <v>285244.80949999997</v>
      </c>
      <c r="AV90" s="42">
        <v>280107.51</v>
      </c>
      <c r="AW90" s="42">
        <v>3047.8</v>
      </c>
      <c r="AX90" s="42">
        <v>3047.8</v>
      </c>
      <c r="AY90" s="42">
        <v>0</v>
      </c>
      <c r="AZ90" s="42">
        <v>0</v>
      </c>
      <c r="BA90" s="47">
        <f t="shared" si="10"/>
        <v>0</v>
      </c>
      <c r="BB90" s="48">
        <v>0</v>
      </c>
      <c r="BC90" s="48">
        <v>0</v>
      </c>
      <c r="BD90" s="48">
        <v>0</v>
      </c>
      <c r="BE90" s="47">
        <f t="shared" si="11"/>
        <v>2882.8</v>
      </c>
      <c r="BF90" s="47">
        <f t="shared" si="11"/>
        <v>2787.6</v>
      </c>
      <c r="BG90" s="42">
        <v>2882.8</v>
      </c>
      <c r="BH90" s="42">
        <v>2731.3</v>
      </c>
      <c r="BI90" s="42">
        <v>0</v>
      </c>
      <c r="BJ90" s="42">
        <v>21.2</v>
      </c>
      <c r="BK90" s="42">
        <v>0</v>
      </c>
      <c r="BL90" s="42">
        <v>35.1</v>
      </c>
      <c r="BM90" s="42">
        <v>0</v>
      </c>
      <c r="BN90" s="42">
        <v>0</v>
      </c>
      <c r="BO90" s="47">
        <f t="shared" si="12"/>
        <v>204.60000000000002</v>
      </c>
      <c r="BP90" s="47">
        <f t="shared" si="12"/>
        <v>282</v>
      </c>
      <c r="BQ90" s="42">
        <v>37.4</v>
      </c>
      <c r="BR90" s="42">
        <v>37</v>
      </c>
      <c r="BS90" s="42">
        <v>166.8</v>
      </c>
      <c r="BT90" s="42">
        <v>245</v>
      </c>
      <c r="BU90" s="42">
        <v>0.4</v>
      </c>
      <c r="BV90" s="42">
        <v>0</v>
      </c>
      <c r="BW90" s="42">
        <v>28292.2</v>
      </c>
      <c r="BX90" s="49">
        <v>10863.189999999988</v>
      </c>
    </row>
    <row r="91" spans="1:76" s="10" customFormat="1" ht="67.5">
      <c r="A91" s="37">
        <v>76</v>
      </c>
      <c r="B91" s="38" t="s">
        <v>280</v>
      </c>
      <c r="C91" s="38" t="s">
        <v>281</v>
      </c>
      <c r="D91" s="39" t="s">
        <v>282</v>
      </c>
      <c r="E91" s="40" t="s">
        <v>82</v>
      </c>
      <c r="F91" s="40" t="s">
        <v>82</v>
      </c>
      <c r="G91" s="39" t="s">
        <v>78</v>
      </c>
      <c r="H91" s="41">
        <v>22386.799999999999</v>
      </c>
      <c r="I91" s="41">
        <v>26063.7</v>
      </c>
      <c r="J91" s="42">
        <v>850257.2</v>
      </c>
      <c r="K91" s="42">
        <v>837175.9</v>
      </c>
      <c r="L91" s="42">
        <v>177.1</v>
      </c>
      <c r="M91" s="42">
        <v>151.80000000000001</v>
      </c>
      <c r="N91" s="42">
        <v>27197.7</v>
      </c>
      <c r="O91" s="42">
        <v>25099.1</v>
      </c>
      <c r="P91" s="42">
        <v>45303.9</v>
      </c>
      <c r="Q91" s="42">
        <v>45446.3</v>
      </c>
      <c r="R91" s="42">
        <v>853167.8</v>
      </c>
      <c r="S91" s="42">
        <v>838784.5</v>
      </c>
      <c r="T91" s="42">
        <v>1547.1</v>
      </c>
      <c r="U91" s="42">
        <v>4259.7</v>
      </c>
      <c r="V91" s="43">
        <v>4280</v>
      </c>
      <c r="W91" s="44" t="s">
        <v>79</v>
      </c>
      <c r="X91" s="43">
        <v>7514</v>
      </c>
      <c r="Y91" s="44">
        <v>5292.4</v>
      </c>
      <c r="Z91" s="44" t="s">
        <v>283</v>
      </c>
      <c r="AA91" s="46">
        <f t="shared" si="7"/>
        <v>83</v>
      </c>
      <c r="AB91" s="41">
        <v>5</v>
      </c>
      <c r="AC91" s="41">
        <v>60</v>
      </c>
      <c r="AD91" s="41">
        <v>18</v>
      </c>
      <c r="AE91" s="41">
        <v>151.9</v>
      </c>
      <c r="AF91" s="41">
        <v>192.1</v>
      </c>
      <c r="AG91" s="41">
        <v>118.9</v>
      </c>
      <c r="AH91" s="41">
        <v>121.2</v>
      </c>
      <c r="AI91" s="41">
        <v>110.5</v>
      </c>
      <c r="AJ91" s="41">
        <v>117.4</v>
      </c>
      <c r="AK91" s="47">
        <f t="shared" si="8"/>
        <v>140346</v>
      </c>
      <c r="AL91" s="47">
        <f t="shared" si="8"/>
        <v>140329.04</v>
      </c>
      <c r="AM91" s="42">
        <v>140346</v>
      </c>
      <c r="AN91" s="42">
        <v>140329.04</v>
      </c>
      <c r="AO91" s="42">
        <v>0</v>
      </c>
      <c r="AP91" s="42">
        <v>0</v>
      </c>
      <c r="AQ91" s="42">
        <v>0</v>
      </c>
      <c r="AR91" s="42">
        <v>0</v>
      </c>
      <c r="AS91" s="47">
        <f t="shared" si="9"/>
        <v>164838.02000000002</v>
      </c>
      <c r="AT91" s="47">
        <f t="shared" si="9"/>
        <v>142374.84</v>
      </c>
      <c r="AU91" s="42">
        <v>156269.02000000002</v>
      </c>
      <c r="AV91" s="42">
        <v>134346.34</v>
      </c>
      <c r="AW91" s="42">
        <v>8569</v>
      </c>
      <c r="AX91" s="42">
        <v>8028.5</v>
      </c>
      <c r="AY91" s="42">
        <v>177.9</v>
      </c>
      <c r="AZ91" s="42">
        <v>35.6</v>
      </c>
      <c r="BA91" s="47">
        <f t="shared" si="10"/>
        <v>142.30000000000001</v>
      </c>
      <c r="BB91" s="48">
        <v>21.3</v>
      </c>
      <c r="BC91" s="48">
        <v>49.8</v>
      </c>
      <c r="BD91" s="48">
        <v>71.2</v>
      </c>
      <c r="BE91" s="47">
        <f t="shared" si="11"/>
        <v>1547.1</v>
      </c>
      <c r="BF91" s="47">
        <f t="shared" si="11"/>
        <v>4259.6000000000004</v>
      </c>
      <c r="BG91" s="42">
        <v>1547.1</v>
      </c>
      <c r="BH91" s="42">
        <v>4234.5</v>
      </c>
      <c r="BI91" s="42">
        <v>0</v>
      </c>
      <c r="BJ91" s="42">
        <v>25.1</v>
      </c>
      <c r="BK91" s="42">
        <v>0</v>
      </c>
      <c r="BL91" s="42">
        <v>0</v>
      </c>
      <c r="BM91" s="42">
        <v>0</v>
      </c>
      <c r="BN91" s="42">
        <v>0</v>
      </c>
      <c r="BO91" s="47">
        <f t="shared" si="12"/>
        <v>152.19999999999999</v>
      </c>
      <c r="BP91" s="47">
        <f t="shared" si="12"/>
        <v>81.099999999999994</v>
      </c>
      <c r="BQ91" s="42">
        <v>72</v>
      </c>
      <c r="BR91" s="42">
        <v>20</v>
      </c>
      <c r="BS91" s="42">
        <v>80.2</v>
      </c>
      <c r="BT91" s="42">
        <v>61.1</v>
      </c>
      <c r="BU91" s="42">
        <v>0</v>
      </c>
      <c r="BV91" s="42">
        <v>0</v>
      </c>
      <c r="BW91" s="42">
        <v>27045.5</v>
      </c>
      <c r="BX91" s="49">
        <v>24999.689999999995</v>
      </c>
    </row>
    <row r="92" spans="1:76" s="10" customFormat="1" ht="54">
      <c r="A92" s="37">
        <v>77</v>
      </c>
      <c r="B92" s="38" t="s">
        <v>284</v>
      </c>
      <c r="C92" s="38" t="s">
        <v>285</v>
      </c>
      <c r="D92" s="39" t="s">
        <v>286</v>
      </c>
      <c r="E92" s="40" t="s">
        <v>82</v>
      </c>
      <c r="F92" s="40" t="s">
        <v>82</v>
      </c>
      <c r="G92" s="39" t="s">
        <v>83</v>
      </c>
      <c r="H92" s="41">
        <v>13757.1</v>
      </c>
      <c r="I92" s="41">
        <v>11179.6</v>
      </c>
      <c r="J92" s="42">
        <v>372032.6</v>
      </c>
      <c r="K92" s="42">
        <v>369164.2</v>
      </c>
      <c r="L92" s="42">
        <v>161.5</v>
      </c>
      <c r="M92" s="42">
        <v>136.19999999999999</v>
      </c>
      <c r="N92" s="42">
        <v>3847.3</v>
      </c>
      <c r="O92" s="42">
        <v>5659.1</v>
      </c>
      <c r="P92" s="42">
        <v>11665</v>
      </c>
      <c r="Q92" s="42">
        <v>11665</v>
      </c>
      <c r="R92" s="42">
        <v>373930.9</v>
      </c>
      <c r="S92" s="42">
        <v>370422.5</v>
      </c>
      <c r="T92" s="42">
        <v>4202.6000000000004</v>
      </c>
      <c r="U92" s="42">
        <v>4051.6</v>
      </c>
      <c r="V92" s="43">
        <v>3441.1</v>
      </c>
      <c r="W92" s="44" t="s">
        <v>79</v>
      </c>
      <c r="X92" s="43">
        <v>3787.65</v>
      </c>
      <c r="Y92" s="44" t="s">
        <v>287</v>
      </c>
      <c r="Z92" s="44">
        <v>100.8</v>
      </c>
      <c r="AA92" s="46">
        <f t="shared" si="7"/>
        <v>58</v>
      </c>
      <c r="AB92" s="41">
        <v>4</v>
      </c>
      <c r="AC92" s="41">
        <v>42</v>
      </c>
      <c r="AD92" s="41">
        <v>12</v>
      </c>
      <c r="AE92" s="41">
        <v>162.5</v>
      </c>
      <c r="AF92" s="41">
        <v>165.5</v>
      </c>
      <c r="AG92" s="41">
        <v>114.5</v>
      </c>
      <c r="AH92" s="41">
        <v>111.6</v>
      </c>
      <c r="AI92" s="41">
        <v>116.9</v>
      </c>
      <c r="AJ92" s="41">
        <v>118.4</v>
      </c>
      <c r="AK92" s="47">
        <f t="shared" si="8"/>
        <v>94765.7</v>
      </c>
      <c r="AL92" s="47">
        <f t="shared" si="8"/>
        <v>94719.489999999991</v>
      </c>
      <c r="AM92" s="42">
        <v>94665.7</v>
      </c>
      <c r="AN92" s="42">
        <v>94651.7</v>
      </c>
      <c r="AO92" s="42">
        <v>100</v>
      </c>
      <c r="AP92" s="42">
        <v>67.790000000000006</v>
      </c>
      <c r="AQ92" s="42">
        <v>0</v>
      </c>
      <c r="AR92" s="42">
        <v>0</v>
      </c>
      <c r="AS92" s="47">
        <f t="shared" si="9"/>
        <v>95960.738500000007</v>
      </c>
      <c r="AT92" s="47">
        <f t="shared" si="9"/>
        <v>92864.859999999986</v>
      </c>
      <c r="AU92" s="42">
        <v>95500.738500000007</v>
      </c>
      <c r="AV92" s="42">
        <v>92584.859999999986</v>
      </c>
      <c r="AW92" s="42">
        <v>460</v>
      </c>
      <c r="AX92" s="42">
        <v>280</v>
      </c>
      <c r="AY92" s="42">
        <v>0</v>
      </c>
      <c r="AZ92" s="42">
        <v>0</v>
      </c>
      <c r="BA92" s="47">
        <f t="shared" si="10"/>
        <v>0</v>
      </c>
      <c r="BB92" s="48">
        <v>0</v>
      </c>
      <c r="BC92" s="48">
        <v>0</v>
      </c>
      <c r="BD92" s="48">
        <v>0</v>
      </c>
      <c r="BE92" s="47">
        <f t="shared" si="11"/>
        <v>4202.6000000000004</v>
      </c>
      <c r="BF92" s="47">
        <f t="shared" si="11"/>
        <v>4051.6000000000004</v>
      </c>
      <c r="BG92" s="42">
        <v>4152.8</v>
      </c>
      <c r="BH92" s="42">
        <v>4001.8</v>
      </c>
      <c r="BI92" s="42">
        <v>49.8</v>
      </c>
      <c r="BJ92" s="42">
        <v>49.8</v>
      </c>
      <c r="BK92" s="42">
        <v>0</v>
      </c>
      <c r="BL92" s="42">
        <v>0</v>
      </c>
      <c r="BM92" s="42">
        <v>0</v>
      </c>
      <c r="BN92" s="42">
        <v>0</v>
      </c>
      <c r="BO92" s="47">
        <f t="shared" si="12"/>
        <v>137.1</v>
      </c>
      <c r="BP92" s="47">
        <f t="shared" si="12"/>
        <v>94.3</v>
      </c>
      <c r="BQ92" s="42">
        <v>29.8</v>
      </c>
      <c r="BR92" s="42">
        <v>94.3</v>
      </c>
      <c r="BS92" s="42">
        <v>107.3</v>
      </c>
      <c r="BT92" s="42">
        <v>0</v>
      </c>
      <c r="BU92" s="42">
        <v>0</v>
      </c>
      <c r="BV92" s="42">
        <v>0</v>
      </c>
      <c r="BW92" s="42">
        <v>3660.3</v>
      </c>
      <c r="BX92" s="49">
        <v>5514.9300000000158</v>
      </c>
    </row>
    <row r="93" spans="1:76" s="10" customFormat="1" ht="54">
      <c r="A93" s="37">
        <v>78</v>
      </c>
      <c r="B93" s="38" t="s">
        <v>288</v>
      </c>
      <c r="C93" s="38" t="s">
        <v>289</v>
      </c>
      <c r="D93" s="39" t="s">
        <v>212</v>
      </c>
      <c r="E93" s="40" t="s">
        <v>82</v>
      </c>
      <c r="F93" s="40" t="s">
        <v>82</v>
      </c>
      <c r="G93" s="39" t="s">
        <v>83</v>
      </c>
      <c r="H93" s="41">
        <v>8739.7999999999993</v>
      </c>
      <c r="I93" s="41">
        <v>7349.9</v>
      </c>
      <c r="J93" s="42">
        <v>478031.3</v>
      </c>
      <c r="K93" s="42">
        <v>474077.7</v>
      </c>
      <c r="L93" s="42">
        <v>161.5</v>
      </c>
      <c r="M93" s="42">
        <v>136.19999999999999</v>
      </c>
      <c r="N93" s="42">
        <v>2080.6999999999998</v>
      </c>
      <c r="O93" s="42">
        <v>4941.3999999999996</v>
      </c>
      <c r="P93" s="42">
        <v>7690.7</v>
      </c>
      <c r="Q93" s="42">
        <v>7690.7</v>
      </c>
      <c r="R93" s="42">
        <v>479610.5</v>
      </c>
      <c r="S93" s="42">
        <v>475405.4</v>
      </c>
      <c r="T93" s="42">
        <v>1712.1</v>
      </c>
      <c r="U93" s="42">
        <v>3409.1</v>
      </c>
      <c r="V93" s="43">
        <v>9800</v>
      </c>
      <c r="W93" s="44" t="s">
        <v>79</v>
      </c>
      <c r="X93" s="43">
        <v>6677</v>
      </c>
      <c r="Y93" s="44">
        <v>6658.4</v>
      </c>
      <c r="Z93" s="44">
        <v>18.600000000000001</v>
      </c>
      <c r="AA93" s="46">
        <f t="shared" si="7"/>
        <v>45</v>
      </c>
      <c r="AB93" s="41">
        <v>3</v>
      </c>
      <c r="AC93" s="41">
        <v>34</v>
      </c>
      <c r="AD93" s="41">
        <v>8</v>
      </c>
      <c r="AE93" s="41">
        <v>161.69999999999999</v>
      </c>
      <c r="AF93" s="41">
        <v>163</v>
      </c>
      <c r="AG93" s="41">
        <v>103.8</v>
      </c>
      <c r="AH93" s="41">
        <v>104.8</v>
      </c>
      <c r="AI93" s="41">
        <v>93.9</v>
      </c>
      <c r="AJ93" s="41">
        <v>94.5</v>
      </c>
      <c r="AK93" s="47">
        <f t="shared" si="8"/>
        <v>77392.600000000006</v>
      </c>
      <c r="AL93" s="47">
        <f t="shared" si="8"/>
        <v>75864.59</v>
      </c>
      <c r="AM93" s="42">
        <v>75642.600000000006</v>
      </c>
      <c r="AN93" s="42">
        <v>74271.5</v>
      </c>
      <c r="AO93" s="42">
        <v>1750</v>
      </c>
      <c r="AP93" s="42">
        <v>1593.09</v>
      </c>
      <c r="AQ93" s="42">
        <v>0</v>
      </c>
      <c r="AR93" s="42">
        <v>0</v>
      </c>
      <c r="AS93" s="47">
        <f t="shared" si="9"/>
        <v>77451.242599999998</v>
      </c>
      <c r="AT93" s="47">
        <f t="shared" si="9"/>
        <v>72486.319999999992</v>
      </c>
      <c r="AU93" s="42">
        <v>77451.242599999998</v>
      </c>
      <c r="AV93" s="42">
        <v>72486.319999999992</v>
      </c>
      <c r="AW93" s="42">
        <v>0</v>
      </c>
      <c r="AX93" s="42">
        <v>0</v>
      </c>
      <c r="AY93" s="42">
        <v>0</v>
      </c>
      <c r="AZ93" s="42">
        <v>0</v>
      </c>
      <c r="BA93" s="47">
        <f t="shared" si="10"/>
        <v>0</v>
      </c>
      <c r="BB93" s="48">
        <v>0</v>
      </c>
      <c r="BC93" s="48">
        <v>0</v>
      </c>
      <c r="BD93" s="48">
        <v>0</v>
      </c>
      <c r="BE93" s="47">
        <f t="shared" si="11"/>
        <v>1712.1</v>
      </c>
      <c r="BF93" s="47">
        <f t="shared" si="11"/>
        <v>3409.2</v>
      </c>
      <c r="BG93" s="42">
        <v>1682.1</v>
      </c>
      <c r="BH93" s="42">
        <v>3329.7</v>
      </c>
      <c r="BI93" s="42">
        <v>0</v>
      </c>
      <c r="BJ93" s="42">
        <v>49.5</v>
      </c>
      <c r="BK93" s="42">
        <v>0</v>
      </c>
      <c r="BL93" s="42">
        <v>0</v>
      </c>
      <c r="BM93" s="42">
        <v>30</v>
      </c>
      <c r="BN93" s="42">
        <v>30</v>
      </c>
      <c r="BO93" s="47">
        <f t="shared" si="12"/>
        <v>517.80000000000007</v>
      </c>
      <c r="BP93" s="47">
        <f t="shared" si="12"/>
        <v>0.3</v>
      </c>
      <c r="BQ93" s="42">
        <v>478.6</v>
      </c>
      <c r="BR93" s="42">
        <v>0.3</v>
      </c>
      <c r="BS93" s="42">
        <v>39.200000000000003</v>
      </c>
      <c r="BT93" s="42">
        <v>0</v>
      </c>
      <c r="BU93" s="42">
        <v>0</v>
      </c>
      <c r="BV93" s="42">
        <v>0</v>
      </c>
      <c r="BW93" s="42">
        <v>1532.9</v>
      </c>
      <c r="BX93" s="49">
        <v>4911.0900000000065</v>
      </c>
    </row>
    <row r="94" spans="1:76" s="10" customFormat="1" ht="54">
      <c r="A94" s="37">
        <v>79</v>
      </c>
      <c r="B94" s="38" t="s">
        <v>290</v>
      </c>
      <c r="C94" s="38" t="s">
        <v>291</v>
      </c>
      <c r="D94" s="39" t="s">
        <v>212</v>
      </c>
      <c r="E94" s="40" t="s">
        <v>82</v>
      </c>
      <c r="F94" s="40" t="s">
        <v>82</v>
      </c>
      <c r="G94" s="39" t="s">
        <v>79</v>
      </c>
      <c r="H94" s="41">
        <v>5250.2</v>
      </c>
      <c r="I94" s="41">
        <v>4525.2</v>
      </c>
      <c r="J94" s="42">
        <v>422970.9</v>
      </c>
      <c r="K94" s="42">
        <v>420673.9</v>
      </c>
      <c r="L94" s="42">
        <v>151.80000000000001</v>
      </c>
      <c r="M94" s="42">
        <v>126.5</v>
      </c>
      <c r="N94" s="42">
        <v>3374.5</v>
      </c>
      <c r="O94" s="42">
        <v>4358.5</v>
      </c>
      <c r="P94" s="42">
        <v>5342.6</v>
      </c>
      <c r="Q94" s="42">
        <v>5342.6</v>
      </c>
      <c r="R94" s="42">
        <v>424564.9</v>
      </c>
      <c r="S94" s="42">
        <v>422018.4</v>
      </c>
      <c r="T94" s="42">
        <v>1839.8</v>
      </c>
      <c r="U94" s="42">
        <v>2323.1</v>
      </c>
      <c r="V94" s="43">
        <v>2419</v>
      </c>
      <c r="W94" s="44" t="s">
        <v>79</v>
      </c>
      <c r="X94" s="43">
        <v>1980.2</v>
      </c>
      <c r="Y94" s="44">
        <v>1980.2</v>
      </c>
      <c r="Z94" s="44"/>
      <c r="AA94" s="46">
        <f t="shared" si="7"/>
        <v>31</v>
      </c>
      <c r="AB94" s="41">
        <v>3</v>
      </c>
      <c r="AC94" s="41">
        <v>20</v>
      </c>
      <c r="AD94" s="41">
        <v>8</v>
      </c>
      <c r="AE94" s="41">
        <v>101.7</v>
      </c>
      <c r="AF94" s="41">
        <v>101.7</v>
      </c>
      <c r="AG94" s="41">
        <v>98.2</v>
      </c>
      <c r="AH94" s="41">
        <v>96</v>
      </c>
      <c r="AI94" s="41">
        <v>106</v>
      </c>
      <c r="AJ94" s="41">
        <v>106</v>
      </c>
      <c r="AK94" s="47">
        <f t="shared" si="8"/>
        <v>43135.9</v>
      </c>
      <c r="AL94" s="47">
        <f t="shared" si="8"/>
        <v>43135.9</v>
      </c>
      <c r="AM94" s="42">
        <v>43135.9</v>
      </c>
      <c r="AN94" s="42">
        <v>43135.9</v>
      </c>
      <c r="AO94" s="42">
        <v>0</v>
      </c>
      <c r="AP94" s="42">
        <v>0</v>
      </c>
      <c r="AQ94" s="42">
        <v>0</v>
      </c>
      <c r="AR94" s="42">
        <v>0</v>
      </c>
      <c r="AS94" s="47">
        <f t="shared" si="9"/>
        <v>46342.520000000004</v>
      </c>
      <c r="AT94" s="47">
        <f t="shared" si="9"/>
        <v>41984.05</v>
      </c>
      <c r="AU94" s="42">
        <v>46042.520000000004</v>
      </c>
      <c r="AV94" s="42">
        <v>41684.050000000003</v>
      </c>
      <c r="AW94" s="42">
        <v>300</v>
      </c>
      <c r="AX94" s="42">
        <v>300</v>
      </c>
      <c r="AY94" s="42">
        <v>0</v>
      </c>
      <c r="AZ94" s="42">
        <v>0</v>
      </c>
      <c r="BA94" s="47">
        <f t="shared" si="10"/>
        <v>0</v>
      </c>
      <c r="BB94" s="48">
        <v>0</v>
      </c>
      <c r="BC94" s="48">
        <v>0</v>
      </c>
      <c r="BD94" s="48">
        <v>0</v>
      </c>
      <c r="BE94" s="47">
        <f t="shared" si="11"/>
        <v>1839.8</v>
      </c>
      <c r="BF94" s="47">
        <f t="shared" si="11"/>
        <v>2323.1</v>
      </c>
      <c r="BG94" s="42">
        <v>1839.8</v>
      </c>
      <c r="BH94" s="42">
        <v>2323.1</v>
      </c>
      <c r="BI94" s="42">
        <v>0</v>
      </c>
      <c r="BJ94" s="42">
        <v>0</v>
      </c>
      <c r="BK94" s="42">
        <v>0</v>
      </c>
      <c r="BL94" s="42">
        <v>0</v>
      </c>
      <c r="BM94" s="42">
        <v>0</v>
      </c>
      <c r="BN94" s="42">
        <v>0</v>
      </c>
      <c r="BO94" s="47">
        <f t="shared" si="12"/>
        <v>167.9</v>
      </c>
      <c r="BP94" s="47">
        <f t="shared" si="12"/>
        <v>0</v>
      </c>
      <c r="BQ94" s="42">
        <v>2.9</v>
      </c>
      <c r="BR94" s="42">
        <v>0</v>
      </c>
      <c r="BS94" s="42">
        <v>165</v>
      </c>
      <c r="BT94" s="42">
        <v>0</v>
      </c>
      <c r="BU94" s="42">
        <v>0</v>
      </c>
      <c r="BV94" s="42">
        <v>0</v>
      </c>
      <c r="BW94" s="42">
        <v>3206.6</v>
      </c>
      <c r="BX94" s="49">
        <v>4358.4300000000021</v>
      </c>
    </row>
    <row r="95" spans="1:76" s="10" customFormat="1" ht="40.5">
      <c r="A95" s="37">
        <v>80</v>
      </c>
      <c r="B95" s="38" t="s">
        <v>292</v>
      </c>
      <c r="C95" s="38" t="s">
        <v>293</v>
      </c>
      <c r="D95" s="39" t="s">
        <v>274</v>
      </c>
      <c r="E95" s="40" t="s">
        <v>82</v>
      </c>
      <c r="F95" s="40" t="s">
        <v>82</v>
      </c>
      <c r="G95" s="39" t="s">
        <v>79</v>
      </c>
      <c r="H95" s="41">
        <v>2454.1</v>
      </c>
      <c r="I95" s="41">
        <v>1891.2</v>
      </c>
      <c r="J95" s="42">
        <v>1177781.8999999999</v>
      </c>
      <c r="K95" s="42">
        <v>1170007.1000000001</v>
      </c>
      <c r="L95" s="42">
        <v>0</v>
      </c>
      <c r="M95" s="42">
        <v>0</v>
      </c>
      <c r="N95" s="42">
        <v>1071.4000000000001</v>
      </c>
      <c r="O95" s="42">
        <v>3295.1</v>
      </c>
      <c r="P95" s="42">
        <v>457.1</v>
      </c>
      <c r="Q95" s="42">
        <v>2797.7</v>
      </c>
      <c r="R95" s="42">
        <v>1179975.8</v>
      </c>
      <c r="S95" s="42">
        <v>1171698</v>
      </c>
      <c r="T95" s="42">
        <v>874.5</v>
      </c>
      <c r="U95" s="42">
        <v>697.7</v>
      </c>
      <c r="V95" s="43">
        <v>4540.6000000000004</v>
      </c>
      <c r="W95" s="44" t="s">
        <v>79</v>
      </c>
      <c r="X95" s="43">
        <v>3205</v>
      </c>
      <c r="Y95" s="44">
        <v>3811</v>
      </c>
      <c r="Z95" s="44">
        <v>0</v>
      </c>
      <c r="AA95" s="46">
        <f t="shared" si="7"/>
        <v>29</v>
      </c>
      <c r="AB95" s="41">
        <v>3</v>
      </c>
      <c r="AC95" s="41">
        <v>7</v>
      </c>
      <c r="AD95" s="41">
        <v>19</v>
      </c>
      <c r="AE95" s="41">
        <v>101.7</v>
      </c>
      <c r="AF95" s="41">
        <v>101.7</v>
      </c>
      <c r="AG95" s="41">
        <v>90.1</v>
      </c>
      <c r="AH95" s="41">
        <v>90.1</v>
      </c>
      <c r="AI95" s="41">
        <v>114.2</v>
      </c>
      <c r="AJ95" s="41">
        <v>114.2</v>
      </c>
      <c r="AK95" s="47">
        <f t="shared" si="8"/>
        <v>39530.800000000003</v>
      </c>
      <c r="AL95" s="47">
        <f t="shared" si="8"/>
        <v>39531.08</v>
      </c>
      <c r="AM95" s="42">
        <v>39530.800000000003</v>
      </c>
      <c r="AN95" s="42">
        <v>39531.08</v>
      </c>
      <c r="AO95" s="42">
        <v>0</v>
      </c>
      <c r="AP95" s="42">
        <v>0</v>
      </c>
      <c r="AQ95" s="42">
        <v>0</v>
      </c>
      <c r="AR95" s="42">
        <v>0</v>
      </c>
      <c r="AS95" s="47">
        <f t="shared" si="9"/>
        <v>40291.800000000003</v>
      </c>
      <c r="AT95" s="47">
        <f t="shared" si="9"/>
        <v>37026.230000000003</v>
      </c>
      <c r="AU95" s="42">
        <v>39491.800000000003</v>
      </c>
      <c r="AV95" s="42">
        <v>37026.230000000003</v>
      </c>
      <c r="AW95" s="42">
        <v>800</v>
      </c>
      <c r="AX95" s="42">
        <v>0</v>
      </c>
      <c r="AY95" s="42">
        <v>2340.6</v>
      </c>
      <c r="AZ95" s="42">
        <v>0</v>
      </c>
      <c r="BA95" s="47">
        <f t="shared" si="10"/>
        <v>2340.6</v>
      </c>
      <c r="BB95" s="48">
        <v>0</v>
      </c>
      <c r="BC95" s="48">
        <v>0</v>
      </c>
      <c r="BD95" s="48">
        <v>0</v>
      </c>
      <c r="BE95" s="47">
        <f t="shared" si="11"/>
        <v>874.5</v>
      </c>
      <c r="BF95" s="47">
        <f t="shared" si="11"/>
        <v>697.5</v>
      </c>
      <c r="BG95" s="42">
        <v>874.5</v>
      </c>
      <c r="BH95" s="42">
        <v>591.29999999999995</v>
      </c>
      <c r="BI95" s="42">
        <v>0</v>
      </c>
      <c r="BJ95" s="42">
        <v>106.2</v>
      </c>
      <c r="BK95" s="42">
        <v>0</v>
      </c>
      <c r="BL95" s="42">
        <v>0</v>
      </c>
      <c r="BM95" s="42">
        <v>0</v>
      </c>
      <c r="BN95" s="42">
        <v>0</v>
      </c>
      <c r="BO95" s="47">
        <f t="shared" si="12"/>
        <v>311.10000000000002</v>
      </c>
      <c r="BP95" s="47">
        <f t="shared" si="12"/>
        <v>29.9</v>
      </c>
      <c r="BQ95" s="42">
        <v>0</v>
      </c>
      <c r="BR95" s="42">
        <v>29.9</v>
      </c>
      <c r="BS95" s="42">
        <v>311.10000000000002</v>
      </c>
      <c r="BT95" s="42">
        <v>0</v>
      </c>
      <c r="BU95" s="42">
        <v>0</v>
      </c>
      <c r="BV95" s="42">
        <v>0</v>
      </c>
      <c r="BW95" s="42">
        <v>760.3</v>
      </c>
      <c r="BX95" s="49">
        <v>3265.150000000006</v>
      </c>
    </row>
    <row r="96" spans="1:76" s="10" customFormat="1" ht="54">
      <c r="A96" s="37">
        <v>81</v>
      </c>
      <c r="B96" s="38" t="s">
        <v>294</v>
      </c>
      <c r="C96" s="38" t="s">
        <v>295</v>
      </c>
      <c r="D96" s="39" t="s">
        <v>187</v>
      </c>
      <c r="E96" s="40" t="s">
        <v>82</v>
      </c>
      <c r="F96" s="40" t="s">
        <v>82</v>
      </c>
      <c r="G96" s="39" t="s">
        <v>79</v>
      </c>
      <c r="H96" s="41">
        <v>16258.1</v>
      </c>
      <c r="I96" s="41">
        <v>15523.5</v>
      </c>
      <c r="J96" s="42">
        <v>971841</v>
      </c>
      <c r="K96" s="42">
        <v>967696.2</v>
      </c>
      <c r="L96" s="42">
        <v>162.1</v>
      </c>
      <c r="M96" s="42">
        <v>369.8</v>
      </c>
      <c r="N96" s="42">
        <v>17407.400000000001</v>
      </c>
      <c r="O96" s="42">
        <v>8928.7000000000007</v>
      </c>
      <c r="P96" s="42">
        <v>17371.8</v>
      </c>
      <c r="Q96" s="42">
        <v>17371.8</v>
      </c>
      <c r="R96" s="42">
        <v>975535.6</v>
      </c>
      <c r="S96" s="42">
        <v>970598.7</v>
      </c>
      <c r="T96" s="42">
        <v>12761.2</v>
      </c>
      <c r="U96" s="42">
        <v>4547.7</v>
      </c>
      <c r="V96" s="43">
        <v>5597</v>
      </c>
      <c r="W96" s="44" t="s">
        <v>79</v>
      </c>
      <c r="X96" s="43">
        <v>4728.5</v>
      </c>
      <c r="Y96" s="44">
        <v>4728.5</v>
      </c>
      <c r="Z96" s="44">
        <v>0</v>
      </c>
      <c r="AA96" s="46">
        <f t="shared" si="7"/>
        <v>50</v>
      </c>
      <c r="AB96" s="41">
        <v>4</v>
      </c>
      <c r="AC96" s="41">
        <v>37</v>
      </c>
      <c r="AD96" s="41">
        <v>9</v>
      </c>
      <c r="AE96" s="41">
        <v>99.1</v>
      </c>
      <c r="AF96" s="41">
        <v>99.1</v>
      </c>
      <c r="AG96" s="41">
        <v>90.8</v>
      </c>
      <c r="AH96" s="41">
        <v>90.8</v>
      </c>
      <c r="AI96" s="41">
        <v>101.2</v>
      </c>
      <c r="AJ96" s="41">
        <v>101.2</v>
      </c>
      <c r="AK96" s="47">
        <f t="shared" si="8"/>
        <v>85450.1</v>
      </c>
      <c r="AL96" s="47">
        <f t="shared" si="8"/>
        <v>85450.1</v>
      </c>
      <c r="AM96" s="42">
        <v>85450.1</v>
      </c>
      <c r="AN96" s="42">
        <v>85450.1</v>
      </c>
      <c r="AO96" s="42">
        <v>0</v>
      </c>
      <c r="AP96" s="42">
        <v>0</v>
      </c>
      <c r="AQ96" s="42">
        <v>0</v>
      </c>
      <c r="AR96" s="42">
        <v>0</v>
      </c>
      <c r="AS96" s="47">
        <f t="shared" si="9"/>
        <v>102427.03140000001</v>
      </c>
      <c r="AT96" s="47">
        <f t="shared" si="9"/>
        <v>93903.81</v>
      </c>
      <c r="AU96" s="42">
        <v>100236.03140000001</v>
      </c>
      <c r="AV96" s="42">
        <v>91712.81</v>
      </c>
      <c r="AW96" s="42">
        <v>2191</v>
      </c>
      <c r="AX96" s="42">
        <v>2191</v>
      </c>
      <c r="AY96" s="42">
        <v>0</v>
      </c>
      <c r="AZ96" s="42">
        <v>0</v>
      </c>
      <c r="BA96" s="47">
        <f t="shared" si="10"/>
        <v>0</v>
      </c>
      <c r="BB96" s="48">
        <v>0</v>
      </c>
      <c r="BC96" s="48">
        <v>0</v>
      </c>
      <c r="BD96" s="48">
        <v>0</v>
      </c>
      <c r="BE96" s="47">
        <f t="shared" si="11"/>
        <v>12762.2</v>
      </c>
      <c r="BF96" s="47">
        <f t="shared" si="11"/>
        <v>4547.7000000000007</v>
      </c>
      <c r="BG96" s="42">
        <v>12761.2</v>
      </c>
      <c r="BH96" s="42">
        <v>1284.3</v>
      </c>
      <c r="BI96" s="42">
        <v>0</v>
      </c>
      <c r="BJ96" s="42">
        <v>3237.8</v>
      </c>
      <c r="BK96" s="42">
        <v>0</v>
      </c>
      <c r="BL96" s="42">
        <v>0</v>
      </c>
      <c r="BM96" s="42">
        <v>1</v>
      </c>
      <c r="BN96" s="42">
        <v>25.6</v>
      </c>
      <c r="BO96" s="47">
        <f t="shared" si="12"/>
        <v>86</v>
      </c>
      <c r="BP96" s="47">
        <f t="shared" si="12"/>
        <v>22</v>
      </c>
      <c r="BQ96" s="42">
        <v>53.5</v>
      </c>
      <c r="BR96" s="42">
        <v>0</v>
      </c>
      <c r="BS96" s="42">
        <v>32.5</v>
      </c>
      <c r="BT96" s="42">
        <v>22</v>
      </c>
      <c r="BU96" s="42">
        <v>0</v>
      </c>
      <c r="BV96" s="42">
        <v>0</v>
      </c>
      <c r="BW96" s="42">
        <v>16976.900000000001</v>
      </c>
      <c r="BX96" s="49">
        <v>8523.190000000006</v>
      </c>
    </row>
    <row r="97" spans="1:76" s="10" customFormat="1" ht="54">
      <c r="A97" s="37">
        <v>82</v>
      </c>
      <c r="B97" s="38" t="s">
        <v>296</v>
      </c>
      <c r="C97" s="38" t="s">
        <v>297</v>
      </c>
      <c r="D97" s="39" t="s">
        <v>298</v>
      </c>
      <c r="E97" s="40" t="s">
        <v>82</v>
      </c>
      <c r="F97" s="40" t="s">
        <v>82</v>
      </c>
      <c r="G97" s="39" t="s">
        <v>124</v>
      </c>
      <c r="H97" s="41">
        <v>9562.2999999999993</v>
      </c>
      <c r="I97" s="41">
        <v>8170.8</v>
      </c>
      <c r="J97" s="42">
        <v>4722072.7</v>
      </c>
      <c r="K97" s="42">
        <v>4700328.5</v>
      </c>
      <c r="L97" s="42">
        <v>161.5</v>
      </c>
      <c r="M97" s="42">
        <v>136.80000000000001</v>
      </c>
      <c r="N97" s="42">
        <v>11054</v>
      </c>
      <c r="O97" s="42">
        <v>8637.4</v>
      </c>
      <c r="P97" s="42">
        <v>16773</v>
      </c>
      <c r="Q97" s="42">
        <v>2104.4</v>
      </c>
      <c r="R97" s="42">
        <v>4723321.0999999996</v>
      </c>
      <c r="S97" s="42">
        <v>4711074.5</v>
      </c>
      <c r="T97" s="42">
        <v>2757</v>
      </c>
      <c r="U97" s="42">
        <v>4094</v>
      </c>
      <c r="V97" s="43">
        <v>4205.5</v>
      </c>
      <c r="W97" s="44" t="s">
        <v>79</v>
      </c>
      <c r="X97" s="43">
        <v>5535.3</v>
      </c>
      <c r="Y97" s="44">
        <v>5535.5</v>
      </c>
      <c r="Z97" s="44"/>
      <c r="AA97" s="46">
        <f t="shared" si="7"/>
        <v>124</v>
      </c>
      <c r="AB97" s="41">
        <v>10</v>
      </c>
      <c r="AC97" s="41">
        <v>99</v>
      </c>
      <c r="AD97" s="41">
        <v>15</v>
      </c>
      <c r="AE97" s="41">
        <v>191.2</v>
      </c>
      <c r="AF97" s="41">
        <v>178.2</v>
      </c>
      <c r="AG97" s="41">
        <v>118.9</v>
      </c>
      <c r="AH97" s="41">
        <v>127</v>
      </c>
      <c r="AI97" s="41">
        <v>103.2</v>
      </c>
      <c r="AJ97" s="41">
        <v>113</v>
      </c>
      <c r="AK97" s="47">
        <f t="shared" si="8"/>
        <v>201949.7</v>
      </c>
      <c r="AL97" s="47">
        <f t="shared" si="8"/>
        <v>258053.1</v>
      </c>
      <c r="AM97" s="42">
        <v>199057.1</v>
      </c>
      <c r="AN97" s="42">
        <v>255100.5</v>
      </c>
      <c r="AO97" s="42">
        <v>0</v>
      </c>
      <c r="AP97" s="42">
        <v>0</v>
      </c>
      <c r="AQ97" s="42">
        <v>2892.6</v>
      </c>
      <c r="AR97" s="42">
        <v>2952.6</v>
      </c>
      <c r="AS97" s="47">
        <f t="shared" si="9"/>
        <v>267482.82909999997</v>
      </c>
      <c r="AT97" s="47">
        <f t="shared" si="9"/>
        <v>261314.17</v>
      </c>
      <c r="AU97" s="42">
        <v>266465.02909999999</v>
      </c>
      <c r="AV97" s="42">
        <v>260296.37000000002</v>
      </c>
      <c r="AW97" s="42">
        <v>1017.8</v>
      </c>
      <c r="AX97" s="42">
        <v>1017.8</v>
      </c>
      <c r="AY97" s="42">
        <v>-14666.8</v>
      </c>
      <c r="AZ97" s="42">
        <v>-1.5</v>
      </c>
      <c r="BA97" s="47">
        <f t="shared" si="10"/>
        <v>-14665.3</v>
      </c>
      <c r="BB97" s="48">
        <v>0</v>
      </c>
      <c r="BC97" s="48">
        <v>0</v>
      </c>
      <c r="BD97" s="48">
        <v>0</v>
      </c>
      <c r="BE97" s="47">
        <f t="shared" si="11"/>
        <v>2757.1</v>
      </c>
      <c r="BF97" s="47">
        <f t="shared" si="11"/>
        <v>4094</v>
      </c>
      <c r="BG97" s="42">
        <v>2374.1</v>
      </c>
      <c r="BH97" s="42">
        <v>2929.9</v>
      </c>
      <c r="BI97" s="42">
        <v>383</v>
      </c>
      <c r="BJ97" s="42">
        <v>1164.0999999999999</v>
      </c>
      <c r="BK97" s="42">
        <v>0</v>
      </c>
      <c r="BL97" s="42">
        <v>0</v>
      </c>
      <c r="BM97" s="42">
        <v>0</v>
      </c>
      <c r="BN97" s="42">
        <v>0</v>
      </c>
      <c r="BO97" s="47">
        <f t="shared" si="12"/>
        <v>39.799999999999997</v>
      </c>
      <c r="BP97" s="47">
        <f t="shared" si="12"/>
        <v>701.5</v>
      </c>
      <c r="BQ97" s="42">
        <v>39.799999999999997</v>
      </c>
      <c r="BR97" s="42">
        <v>701.5</v>
      </c>
      <c r="BS97" s="42">
        <v>0</v>
      </c>
      <c r="BT97" s="42">
        <v>0</v>
      </c>
      <c r="BU97" s="42">
        <v>0</v>
      </c>
      <c r="BV97" s="42">
        <v>0</v>
      </c>
      <c r="BW97" s="42">
        <v>10924.5</v>
      </c>
      <c r="BX97" s="49">
        <v>7663.4700000000012</v>
      </c>
    </row>
    <row r="98" spans="1:76" s="10" customFormat="1" ht="54">
      <c r="A98" s="37">
        <v>83</v>
      </c>
      <c r="B98" s="38" t="s">
        <v>299</v>
      </c>
      <c r="C98" s="38" t="s">
        <v>300</v>
      </c>
      <c r="D98" s="39" t="s">
        <v>187</v>
      </c>
      <c r="E98" s="40" t="s">
        <v>82</v>
      </c>
      <c r="F98" s="40" t="s">
        <v>82</v>
      </c>
      <c r="G98" s="39" t="s">
        <v>83</v>
      </c>
      <c r="H98" s="41">
        <v>12605.6</v>
      </c>
      <c r="I98" s="41">
        <v>12413.8</v>
      </c>
      <c r="J98" s="42">
        <v>646128.1</v>
      </c>
      <c r="K98" s="42">
        <v>640673.1</v>
      </c>
      <c r="L98" s="42">
        <v>161.5</v>
      </c>
      <c r="M98" s="42">
        <v>136.19999999999999</v>
      </c>
      <c r="N98" s="42">
        <v>4742.5</v>
      </c>
      <c r="O98" s="42">
        <v>9726.5</v>
      </c>
      <c r="P98" s="42">
        <v>12213.5</v>
      </c>
      <c r="Q98" s="42">
        <v>12213.5</v>
      </c>
      <c r="R98" s="42">
        <v>645003.1</v>
      </c>
      <c r="S98" s="42">
        <v>639380.69999999995</v>
      </c>
      <c r="T98" s="42">
        <v>6421.1</v>
      </c>
      <c r="U98" s="42">
        <v>11355.4</v>
      </c>
      <c r="V98" s="43">
        <v>3242.25</v>
      </c>
      <c r="W98" s="44" t="s">
        <v>79</v>
      </c>
      <c r="X98" s="43">
        <v>4107.3999999999996</v>
      </c>
      <c r="Y98" s="44">
        <v>3877.5</v>
      </c>
      <c r="Z98" s="44">
        <v>229.9</v>
      </c>
      <c r="AA98" s="46">
        <f t="shared" si="7"/>
        <v>74</v>
      </c>
      <c r="AB98" s="41">
        <v>5</v>
      </c>
      <c r="AC98" s="41">
        <v>58</v>
      </c>
      <c r="AD98" s="41">
        <v>11</v>
      </c>
      <c r="AE98" s="41">
        <v>160</v>
      </c>
      <c r="AF98" s="41">
        <v>168</v>
      </c>
      <c r="AG98" s="41">
        <v>112.3</v>
      </c>
      <c r="AH98" s="41">
        <v>106.7</v>
      </c>
      <c r="AI98" s="41">
        <v>105.3</v>
      </c>
      <c r="AJ98" s="41">
        <v>110</v>
      </c>
      <c r="AK98" s="47">
        <f t="shared" si="8"/>
        <v>118660.90000000001</v>
      </c>
      <c r="AL98" s="47">
        <f t="shared" si="8"/>
        <v>118627.87000000001</v>
      </c>
      <c r="AM98" s="42">
        <v>118540.90000000001</v>
      </c>
      <c r="AN98" s="42">
        <v>118507.87000000001</v>
      </c>
      <c r="AO98" s="42">
        <v>0</v>
      </c>
      <c r="AP98" s="42">
        <v>0</v>
      </c>
      <c r="AQ98" s="42">
        <v>120</v>
      </c>
      <c r="AR98" s="42">
        <v>120</v>
      </c>
      <c r="AS98" s="47">
        <f t="shared" si="9"/>
        <v>120311.6103</v>
      </c>
      <c r="AT98" s="47">
        <f t="shared" si="9"/>
        <v>112939.32</v>
      </c>
      <c r="AU98" s="42">
        <v>118201.6103</v>
      </c>
      <c r="AV98" s="42">
        <v>111024.32000000001</v>
      </c>
      <c r="AW98" s="42">
        <v>2110</v>
      </c>
      <c r="AX98" s="42">
        <v>1915</v>
      </c>
      <c r="AY98" s="42">
        <v>0</v>
      </c>
      <c r="AZ98" s="42">
        <v>0</v>
      </c>
      <c r="BA98" s="47">
        <f t="shared" si="10"/>
        <v>0</v>
      </c>
      <c r="BB98" s="48">
        <v>0</v>
      </c>
      <c r="BC98" s="48">
        <v>0</v>
      </c>
      <c r="BD98" s="48">
        <v>0</v>
      </c>
      <c r="BE98" s="47">
        <f t="shared" si="11"/>
        <v>6421.1</v>
      </c>
      <c r="BF98" s="47">
        <f t="shared" si="11"/>
        <v>11355.2</v>
      </c>
      <c r="BG98" s="42">
        <v>6354.8</v>
      </c>
      <c r="BH98" s="42">
        <v>11254.7</v>
      </c>
      <c r="BI98" s="42">
        <v>49.3</v>
      </c>
      <c r="BJ98" s="42">
        <v>83.5</v>
      </c>
      <c r="BK98" s="42">
        <v>0</v>
      </c>
      <c r="BL98" s="42">
        <v>0</v>
      </c>
      <c r="BM98" s="42">
        <v>17</v>
      </c>
      <c r="BN98" s="42">
        <v>17</v>
      </c>
      <c r="BO98" s="47">
        <f t="shared" si="12"/>
        <v>706</v>
      </c>
      <c r="BP98" s="47">
        <f t="shared" si="12"/>
        <v>1.5</v>
      </c>
      <c r="BQ98" s="42">
        <v>706</v>
      </c>
      <c r="BR98" s="42">
        <v>1.5</v>
      </c>
      <c r="BS98" s="42">
        <v>0</v>
      </c>
      <c r="BT98" s="42">
        <v>0</v>
      </c>
      <c r="BU98" s="42">
        <v>0</v>
      </c>
      <c r="BV98" s="42">
        <v>0</v>
      </c>
      <c r="BW98" s="42">
        <v>4019.5</v>
      </c>
      <c r="BX98" s="49">
        <v>9707.9999999999854</v>
      </c>
    </row>
    <row r="99" spans="1:76" s="10" customFormat="1" ht="40.5">
      <c r="A99" s="37">
        <v>84</v>
      </c>
      <c r="B99" s="38" t="s">
        <v>301</v>
      </c>
      <c r="C99" s="38" t="s">
        <v>302</v>
      </c>
      <c r="D99" s="39" t="s">
        <v>303</v>
      </c>
      <c r="E99" s="40" t="s">
        <v>82</v>
      </c>
      <c r="F99" s="40" t="s">
        <v>82</v>
      </c>
      <c r="G99" s="39"/>
      <c r="H99" s="41">
        <v>17767.400000000001</v>
      </c>
      <c r="I99" s="41">
        <v>16726</v>
      </c>
      <c r="J99" s="42">
        <v>4365079.7</v>
      </c>
      <c r="K99" s="42">
        <v>4347298.4000000004</v>
      </c>
      <c r="L99" s="42">
        <v>160.9</v>
      </c>
      <c r="M99" s="42">
        <v>135.6</v>
      </c>
      <c r="N99" s="42">
        <v>4868.8</v>
      </c>
      <c r="O99" s="42">
        <v>10297.4</v>
      </c>
      <c r="P99" s="42">
        <v>16552</v>
      </c>
      <c r="Q99" s="42">
        <v>16552</v>
      </c>
      <c r="R99" s="42">
        <v>4370028.5</v>
      </c>
      <c r="S99" s="42">
        <v>4352077.3</v>
      </c>
      <c r="T99" s="42">
        <v>1296.4000000000001</v>
      </c>
      <c r="U99" s="42">
        <v>5828</v>
      </c>
      <c r="V99" s="43">
        <v>4430.3999999999996</v>
      </c>
      <c r="W99" s="44" t="s">
        <v>79</v>
      </c>
      <c r="X99" s="43">
        <v>3915.5</v>
      </c>
      <c r="Y99" s="44">
        <v>3915.5</v>
      </c>
      <c r="Z99" s="44"/>
      <c r="AA99" s="46">
        <f t="shared" si="7"/>
        <v>76</v>
      </c>
      <c r="AB99" s="41">
        <v>4</v>
      </c>
      <c r="AC99" s="41">
        <v>57</v>
      </c>
      <c r="AD99" s="41">
        <v>15</v>
      </c>
      <c r="AE99" s="41">
        <v>143</v>
      </c>
      <c r="AF99" s="41">
        <v>143</v>
      </c>
      <c r="AG99" s="41">
        <v>119.9</v>
      </c>
      <c r="AH99" s="41">
        <v>119.9</v>
      </c>
      <c r="AI99" s="41">
        <v>110.2</v>
      </c>
      <c r="AJ99" s="41">
        <v>110.2</v>
      </c>
      <c r="AK99" s="47">
        <f t="shared" si="8"/>
        <v>125399.9</v>
      </c>
      <c r="AL99" s="47">
        <f t="shared" si="8"/>
        <v>125020.01999999999</v>
      </c>
      <c r="AM99" s="42">
        <v>125399.9</v>
      </c>
      <c r="AN99" s="42">
        <v>125020.01999999999</v>
      </c>
      <c r="AO99" s="42">
        <v>0</v>
      </c>
      <c r="AP99" s="42">
        <v>0</v>
      </c>
      <c r="AQ99" s="42">
        <v>0</v>
      </c>
      <c r="AR99" s="42">
        <v>0</v>
      </c>
      <c r="AS99" s="47">
        <f t="shared" si="9"/>
        <v>127597.68459999999</v>
      </c>
      <c r="AT99" s="47">
        <f t="shared" si="9"/>
        <v>119813.36</v>
      </c>
      <c r="AU99" s="42">
        <v>126697.68459999999</v>
      </c>
      <c r="AV99" s="42">
        <v>118918.36</v>
      </c>
      <c r="AW99" s="42">
        <v>900</v>
      </c>
      <c r="AX99" s="42">
        <v>895</v>
      </c>
      <c r="AY99" s="42">
        <v>0</v>
      </c>
      <c r="AZ99" s="42">
        <v>0</v>
      </c>
      <c r="BA99" s="47">
        <f t="shared" si="10"/>
        <v>0</v>
      </c>
      <c r="BB99" s="48">
        <v>0</v>
      </c>
      <c r="BC99" s="48">
        <v>0</v>
      </c>
      <c r="BD99" s="48">
        <v>0</v>
      </c>
      <c r="BE99" s="47">
        <f t="shared" si="11"/>
        <v>1296.3</v>
      </c>
      <c r="BF99" s="47">
        <f t="shared" si="11"/>
        <v>5828.3</v>
      </c>
      <c r="BG99" s="42">
        <v>1296.3</v>
      </c>
      <c r="BH99" s="42">
        <v>998.3</v>
      </c>
      <c r="BI99" s="42">
        <v>0</v>
      </c>
      <c r="BJ99" s="42">
        <v>4830</v>
      </c>
      <c r="BK99" s="42">
        <v>0</v>
      </c>
      <c r="BL99" s="42">
        <v>0</v>
      </c>
      <c r="BM99" s="42">
        <v>0</v>
      </c>
      <c r="BN99" s="42">
        <v>0</v>
      </c>
      <c r="BO99" s="47">
        <f t="shared" si="12"/>
        <v>10.4</v>
      </c>
      <c r="BP99" s="47">
        <f t="shared" si="12"/>
        <v>62.9</v>
      </c>
      <c r="BQ99" s="42">
        <v>0.1</v>
      </c>
      <c r="BR99" s="42">
        <v>0</v>
      </c>
      <c r="BS99" s="42">
        <v>10.3</v>
      </c>
      <c r="BT99" s="42">
        <v>62.9</v>
      </c>
      <c r="BU99" s="42">
        <v>0</v>
      </c>
      <c r="BV99" s="42">
        <v>0</v>
      </c>
      <c r="BW99" s="42">
        <v>4643.3999999999996</v>
      </c>
      <c r="BX99" s="49">
        <v>9850.059999999994</v>
      </c>
    </row>
    <row r="100" spans="1:76" s="10" customFormat="1" ht="54">
      <c r="A100" s="37">
        <v>85</v>
      </c>
      <c r="B100" s="38" t="s">
        <v>304</v>
      </c>
      <c r="C100" s="38" t="s">
        <v>305</v>
      </c>
      <c r="D100" s="39" t="s">
        <v>172</v>
      </c>
      <c r="E100" s="40" t="s">
        <v>82</v>
      </c>
      <c r="F100" s="40" t="s">
        <v>82</v>
      </c>
      <c r="G100" s="39"/>
      <c r="H100" s="41">
        <v>26064.2</v>
      </c>
      <c r="I100" s="41">
        <v>20410.5</v>
      </c>
      <c r="J100" s="42">
        <v>373853.8</v>
      </c>
      <c r="K100" s="42">
        <v>368035.1</v>
      </c>
      <c r="L100" s="42">
        <v>177.1</v>
      </c>
      <c r="M100" s="42">
        <v>151.80000000000001</v>
      </c>
      <c r="N100" s="42">
        <v>3884.5</v>
      </c>
      <c r="O100" s="42">
        <v>2995</v>
      </c>
      <c r="P100" s="42">
        <v>16246.3</v>
      </c>
      <c r="Q100" s="42">
        <v>13057.6</v>
      </c>
      <c r="R100" s="42">
        <v>386314.3</v>
      </c>
      <c r="S100" s="42">
        <v>377406.8</v>
      </c>
      <c r="T100" s="42">
        <v>1419</v>
      </c>
      <c r="U100" s="42">
        <v>1128</v>
      </c>
      <c r="V100" s="43">
        <v>8162.66</v>
      </c>
      <c r="W100" s="44" t="s">
        <v>79</v>
      </c>
      <c r="X100" s="43">
        <v>3383</v>
      </c>
      <c r="Y100" s="44">
        <v>3408.8</v>
      </c>
      <c r="Z100" s="44"/>
      <c r="AA100" s="46">
        <f t="shared" si="7"/>
        <v>63</v>
      </c>
      <c r="AB100" s="41">
        <v>4</v>
      </c>
      <c r="AC100" s="41">
        <v>42</v>
      </c>
      <c r="AD100" s="41">
        <v>17</v>
      </c>
      <c r="AE100" s="41">
        <v>169.2</v>
      </c>
      <c r="AF100" s="41">
        <v>170.3</v>
      </c>
      <c r="AG100" s="41">
        <v>124.2</v>
      </c>
      <c r="AH100" s="41">
        <v>124.2</v>
      </c>
      <c r="AI100" s="41">
        <v>108.2</v>
      </c>
      <c r="AJ100" s="41">
        <v>117.4</v>
      </c>
      <c r="AK100" s="47">
        <f t="shared" si="8"/>
        <v>101253.7</v>
      </c>
      <c r="AL100" s="47">
        <f t="shared" si="8"/>
        <v>101253.69</v>
      </c>
      <c r="AM100" s="42">
        <v>101253.7</v>
      </c>
      <c r="AN100" s="42">
        <v>101253.69</v>
      </c>
      <c r="AO100" s="42">
        <v>0</v>
      </c>
      <c r="AP100" s="42">
        <v>0</v>
      </c>
      <c r="AQ100" s="42">
        <v>0</v>
      </c>
      <c r="AR100" s="42">
        <v>0</v>
      </c>
      <c r="AS100" s="47">
        <f t="shared" si="9"/>
        <v>104788.90000000001</v>
      </c>
      <c r="AT100" s="47">
        <f t="shared" si="9"/>
        <v>102505.81</v>
      </c>
      <c r="AU100" s="42">
        <v>104703.90000000001</v>
      </c>
      <c r="AV100" s="42">
        <v>102420.81</v>
      </c>
      <c r="AW100" s="42">
        <v>85</v>
      </c>
      <c r="AX100" s="42">
        <v>85</v>
      </c>
      <c r="AY100" s="42">
        <v>-3188.7</v>
      </c>
      <c r="AZ100" s="42">
        <v>0</v>
      </c>
      <c r="BA100" s="47">
        <f t="shared" si="10"/>
        <v>-3188.7</v>
      </c>
      <c r="BB100" s="48">
        <v>0</v>
      </c>
      <c r="BC100" s="48">
        <v>0</v>
      </c>
      <c r="BD100" s="48">
        <v>0</v>
      </c>
      <c r="BE100" s="47">
        <f t="shared" si="11"/>
        <v>1418</v>
      </c>
      <c r="BF100" s="47">
        <f t="shared" si="11"/>
        <v>1127.9000000000001</v>
      </c>
      <c r="BG100" s="42">
        <v>1418</v>
      </c>
      <c r="BH100" s="42">
        <v>1127.9000000000001</v>
      </c>
      <c r="BI100" s="42">
        <v>0</v>
      </c>
      <c r="BJ100" s="42">
        <v>0</v>
      </c>
      <c r="BK100" s="42">
        <v>0</v>
      </c>
      <c r="BL100" s="42">
        <v>0</v>
      </c>
      <c r="BM100" s="42">
        <v>0</v>
      </c>
      <c r="BN100" s="42">
        <v>0</v>
      </c>
      <c r="BO100" s="47">
        <f t="shared" si="12"/>
        <v>249.7</v>
      </c>
      <c r="BP100" s="47">
        <f t="shared" si="12"/>
        <v>188</v>
      </c>
      <c r="BQ100" s="42">
        <v>187.6</v>
      </c>
      <c r="BR100" s="42">
        <v>187.6</v>
      </c>
      <c r="BS100" s="42">
        <v>62.1</v>
      </c>
      <c r="BT100" s="42">
        <v>0.4</v>
      </c>
      <c r="BU100" s="42">
        <v>0</v>
      </c>
      <c r="BV100" s="42">
        <v>0</v>
      </c>
      <c r="BW100" s="42">
        <v>3535.5</v>
      </c>
      <c r="BX100" s="49">
        <v>2283.3300000000027</v>
      </c>
    </row>
    <row r="101" spans="1:76" s="10" customFormat="1" ht="54">
      <c r="A101" s="37">
        <v>86</v>
      </c>
      <c r="B101" s="38" t="s">
        <v>306</v>
      </c>
      <c r="C101" s="38" t="s">
        <v>307</v>
      </c>
      <c r="D101" s="39" t="s">
        <v>212</v>
      </c>
      <c r="E101" s="40" t="s">
        <v>82</v>
      </c>
      <c r="F101" s="40" t="s">
        <v>82</v>
      </c>
      <c r="G101" s="39" t="s">
        <v>78</v>
      </c>
      <c r="H101" s="41">
        <v>59058.7</v>
      </c>
      <c r="I101" s="41">
        <v>49129.1</v>
      </c>
      <c r="J101" s="42">
        <v>1665801.4</v>
      </c>
      <c r="K101" s="42">
        <v>1654214.5</v>
      </c>
      <c r="L101" s="42">
        <v>617.29999999999995</v>
      </c>
      <c r="M101" s="42">
        <v>543.5</v>
      </c>
      <c r="N101" s="42">
        <v>10908.9</v>
      </c>
      <c r="O101" s="42">
        <v>11447.5</v>
      </c>
      <c r="P101" s="42">
        <v>77798.3</v>
      </c>
      <c r="Q101" s="42">
        <v>71280.899999999994</v>
      </c>
      <c r="R101" s="42">
        <v>1652149</v>
      </c>
      <c r="S101" s="42">
        <v>1640562</v>
      </c>
      <c r="T101" s="42">
        <v>6439</v>
      </c>
      <c r="U101" s="42">
        <v>3491.7</v>
      </c>
      <c r="V101" s="43">
        <v>13754.5</v>
      </c>
      <c r="W101" s="44" t="s">
        <v>79</v>
      </c>
      <c r="X101" s="43">
        <v>11220</v>
      </c>
      <c r="Y101" s="44">
        <v>10065.9</v>
      </c>
      <c r="Z101" s="44">
        <v>1105.0999999999999</v>
      </c>
      <c r="AA101" s="46">
        <f t="shared" si="7"/>
        <v>174</v>
      </c>
      <c r="AB101" s="41">
        <v>9</v>
      </c>
      <c r="AC101" s="41">
        <v>132</v>
      </c>
      <c r="AD101" s="41">
        <v>33</v>
      </c>
      <c r="AE101" s="41">
        <v>158.30000000000001</v>
      </c>
      <c r="AF101" s="41">
        <v>168.3</v>
      </c>
      <c r="AG101" s="41">
        <v>131</v>
      </c>
      <c r="AH101" s="41">
        <v>134.4</v>
      </c>
      <c r="AI101" s="41">
        <v>100</v>
      </c>
      <c r="AJ101" s="41">
        <v>98.8</v>
      </c>
      <c r="AK101" s="47">
        <f t="shared" si="8"/>
        <v>322740.80000000005</v>
      </c>
      <c r="AL101" s="47">
        <f t="shared" si="8"/>
        <v>322710.40000000002</v>
      </c>
      <c r="AM101" s="42">
        <v>322710.40000000002</v>
      </c>
      <c r="AN101" s="42">
        <v>322710.40000000002</v>
      </c>
      <c r="AO101" s="42">
        <v>30.4</v>
      </c>
      <c r="AP101" s="42">
        <v>0</v>
      </c>
      <c r="AQ101" s="42">
        <v>0</v>
      </c>
      <c r="AR101" s="42">
        <v>0</v>
      </c>
      <c r="AS101" s="47">
        <f t="shared" si="9"/>
        <v>333440.41549999994</v>
      </c>
      <c r="AT101" s="47">
        <f t="shared" si="9"/>
        <v>322092.71999999997</v>
      </c>
      <c r="AU101" s="42">
        <v>331496.41549999994</v>
      </c>
      <c r="AV101" s="42">
        <v>320148.71999999997</v>
      </c>
      <c r="AW101" s="42">
        <v>1944</v>
      </c>
      <c r="AX101" s="42">
        <v>1944</v>
      </c>
      <c r="AY101" s="42">
        <v>-6517.4</v>
      </c>
      <c r="AZ101" s="42">
        <v>0</v>
      </c>
      <c r="BA101" s="47">
        <f t="shared" si="10"/>
        <v>-6517.4</v>
      </c>
      <c r="BB101" s="48">
        <v>0</v>
      </c>
      <c r="BC101" s="48">
        <v>0</v>
      </c>
      <c r="BD101" s="48">
        <v>0</v>
      </c>
      <c r="BE101" s="47">
        <f t="shared" si="11"/>
        <v>6439</v>
      </c>
      <c r="BF101" s="47">
        <f t="shared" si="11"/>
        <v>3491.6</v>
      </c>
      <c r="BG101" s="42">
        <v>6439</v>
      </c>
      <c r="BH101" s="42">
        <v>3272.7</v>
      </c>
      <c r="BI101" s="42">
        <v>0</v>
      </c>
      <c r="BJ101" s="42">
        <v>218.9</v>
      </c>
      <c r="BK101" s="42">
        <v>0</v>
      </c>
      <c r="BL101" s="42">
        <v>0</v>
      </c>
      <c r="BM101" s="42">
        <v>0</v>
      </c>
      <c r="BN101" s="42">
        <v>0</v>
      </c>
      <c r="BO101" s="47">
        <f t="shared" si="12"/>
        <v>111</v>
      </c>
      <c r="BP101" s="47">
        <f t="shared" si="12"/>
        <v>31.9</v>
      </c>
      <c r="BQ101" s="42">
        <v>28</v>
      </c>
      <c r="BR101" s="42">
        <v>31.9</v>
      </c>
      <c r="BS101" s="42">
        <v>83</v>
      </c>
      <c r="BT101" s="42">
        <v>0</v>
      </c>
      <c r="BU101" s="42">
        <v>0</v>
      </c>
      <c r="BV101" s="42">
        <v>0</v>
      </c>
      <c r="BW101" s="42">
        <v>10797.9</v>
      </c>
      <c r="BX101" s="49">
        <v>11415.579999999991</v>
      </c>
    </row>
    <row r="102" spans="1:76" s="10" customFormat="1" ht="54">
      <c r="A102" s="37">
        <v>87</v>
      </c>
      <c r="B102" s="38" t="s">
        <v>308</v>
      </c>
      <c r="C102" s="38" t="s">
        <v>309</v>
      </c>
      <c r="D102" s="39" t="s">
        <v>310</v>
      </c>
      <c r="E102" s="40" t="s">
        <v>82</v>
      </c>
      <c r="F102" s="40" t="s">
        <v>82</v>
      </c>
      <c r="G102" s="39" t="s">
        <v>78</v>
      </c>
      <c r="H102" s="41">
        <v>50364.4</v>
      </c>
      <c r="I102" s="41">
        <v>45390.400000000001</v>
      </c>
      <c r="J102" s="42">
        <v>397468.2</v>
      </c>
      <c r="K102" s="42">
        <v>388689.2</v>
      </c>
      <c r="L102" s="42">
        <v>175.3</v>
      </c>
      <c r="M102" s="42">
        <v>150</v>
      </c>
      <c r="N102" s="42">
        <v>14559.9</v>
      </c>
      <c r="O102" s="42">
        <v>13091.1</v>
      </c>
      <c r="P102" s="42">
        <v>74063</v>
      </c>
      <c r="Q102" s="42">
        <v>74063</v>
      </c>
      <c r="R102" s="42">
        <v>386334.5</v>
      </c>
      <c r="S102" s="42">
        <v>371069.7</v>
      </c>
      <c r="T102" s="42">
        <v>2170.1999999999998</v>
      </c>
      <c r="U102" s="42">
        <v>2188.1</v>
      </c>
      <c r="V102" s="43">
        <v>5700</v>
      </c>
      <c r="W102" s="44" t="s">
        <v>79</v>
      </c>
      <c r="X102" s="43">
        <v>5245</v>
      </c>
      <c r="Y102" s="44">
        <v>4869.5</v>
      </c>
      <c r="Z102" s="44">
        <v>375.5</v>
      </c>
      <c r="AA102" s="46">
        <f t="shared" si="7"/>
        <v>100</v>
      </c>
      <c r="AB102" s="41">
        <v>7</v>
      </c>
      <c r="AC102" s="41">
        <v>70</v>
      </c>
      <c r="AD102" s="41">
        <v>23</v>
      </c>
      <c r="AE102" s="41">
        <v>21.2</v>
      </c>
      <c r="AF102" s="41">
        <v>21.2</v>
      </c>
      <c r="AG102" s="41">
        <v>158.9</v>
      </c>
      <c r="AH102" s="41">
        <v>158.9</v>
      </c>
      <c r="AI102" s="41">
        <v>113.5</v>
      </c>
      <c r="AJ102" s="41">
        <v>113.5</v>
      </c>
      <c r="AK102" s="47">
        <f t="shared" si="8"/>
        <v>191124.1</v>
      </c>
      <c r="AL102" s="47">
        <f t="shared" si="8"/>
        <v>191153.114</v>
      </c>
      <c r="AM102" s="42">
        <v>191124.1</v>
      </c>
      <c r="AN102" s="42">
        <v>191153.114</v>
      </c>
      <c r="AO102" s="42">
        <v>0</v>
      </c>
      <c r="AP102" s="42">
        <v>0</v>
      </c>
      <c r="AQ102" s="42">
        <v>0</v>
      </c>
      <c r="AR102" s="42">
        <v>0</v>
      </c>
      <c r="AS102" s="47">
        <f t="shared" si="9"/>
        <v>200340.94999999998</v>
      </c>
      <c r="AT102" s="47">
        <f t="shared" si="9"/>
        <v>193085.959</v>
      </c>
      <c r="AU102" s="42">
        <v>190369.34999999998</v>
      </c>
      <c r="AV102" s="42">
        <v>184901.76000000001</v>
      </c>
      <c r="AW102" s="42">
        <v>9971.6</v>
      </c>
      <c r="AX102" s="42">
        <v>8184.1989999999996</v>
      </c>
      <c r="AY102" s="42">
        <v>0</v>
      </c>
      <c r="AZ102" s="42">
        <v>0</v>
      </c>
      <c r="BA102" s="47">
        <f t="shared" si="10"/>
        <v>0</v>
      </c>
      <c r="BB102" s="48">
        <v>0</v>
      </c>
      <c r="BC102" s="48">
        <v>0</v>
      </c>
      <c r="BD102" s="48">
        <v>0</v>
      </c>
      <c r="BE102" s="47">
        <f t="shared" si="11"/>
        <v>2170.1999999999998</v>
      </c>
      <c r="BF102" s="47">
        <f t="shared" si="11"/>
        <v>2188</v>
      </c>
      <c r="BG102" s="42">
        <v>2170.1999999999998</v>
      </c>
      <c r="BH102" s="42">
        <v>2188</v>
      </c>
      <c r="BI102" s="42">
        <v>0</v>
      </c>
      <c r="BJ102" s="42">
        <v>0</v>
      </c>
      <c r="BK102" s="42">
        <v>0</v>
      </c>
      <c r="BL102" s="42">
        <v>0</v>
      </c>
      <c r="BM102" s="42">
        <v>0</v>
      </c>
      <c r="BN102" s="42">
        <v>0</v>
      </c>
      <c r="BO102" s="47">
        <f t="shared" si="12"/>
        <v>1170.5</v>
      </c>
      <c r="BP102" s="47">
        <f t="shared" si="12"/>
        <v>1299.9000000000001</v>
      </c>
      <c r="BQ102" s="42">
        <v>22</v>
      </c>
      <c r="BR102" s="42">
        <v>0</v>
      </c>
      <c r="BS102" s="42">
        <v>1148.5</v>
      </c>
      <c r="BT102" s="42">
        <v>1299.9000000000001</v>
      </c>
      <c r="BU102" s="42">
        <v>0</v>
      </c>
      <c r="BV102" s="42">
        <v>0</v>
      </c>
      <c r="BW102" s="42">
        <v>13004.3</v>
      </c>
      <c r="BX102" s="49">
        <v>11071.454999999994</v>
      </c>
    </row>
    <row r="103" spans="1:76" s="10" customFormat="1" ht="54">
      <c r="A103" s="37">
        <v>88</v>
      </c>
      <c r="B103" s="38" t="s">
        <v>311</v>
      </c>
      <c r="C103" s="38" t="s">
        <v>312</v>
      </c>
      <c r="D103" s="39" t="s">
        <v>209</v>
      </c>
      <c r="E103" s="40" t="s">
        <v>82</v>
      </c>
      <c r="F103" s="40" t="s">
        <v>82</v>
      </c>
      <c r="G103" s="39" t="s">
        <v>78</v>
      </c>
      <c r="H103" s="41">
        <v>16431.400000000001</v>
      </c>
      <c r="I103" s="41">
        <v>13511.2</v>
      </c>
      <c r="J103" s="42">
        <v>885465.7</v>
      </c>
      <c r="K103" s="42">
        <v>881723.4</v>
      </c>
      <c r="L103" s="42">
        <v>161.9</v>
      </c>
      <c r="M103" s="42">
        <v>136.69999999999999</v>
      </c>
      <c r="N103" s="42">
        <v>13236.9</v>
      </c>
      <c r="O103" s="42">
        <v>11512.1</v>
      </c>
      <c r="P103" s="42">
        <v>27138.9</v>
      </c>
      <c r="Q103" s="42">
        <v>23395</v>
      </c>
      <c r="R103" s="42">
        <v>882712</v>
      </c>
      <c r="S103" s="42">
        <v>878277.1</v>
      </c>
      <c r="T103" s="42">
        <v>5445</v>
      </c>
      <c r="U103" s="42">
        <v>5211.3</v>
      </c>
      <c r="V103" s="43">
        <v>5410.2</v>
      </c>
      <c r="W103" s="44" t="s">
        <v>79</v>
      </c>
      <c r="X103" s="43">
        <v>4044</v>
      </c>
      <c r="Y103" s="44">
        <v>4044</v>
      </c>
      <c r="Z103" s="44">
        <v>288.89999999999998</v>
      </c>
      <c r="AA103" s="46">
        <f t="shared" si="7"/>
        <v>71</v>
      </c>
      <c r="AB103" s="41">
        <v>5</v>
      </c>
      <c r="AC103" s="41">
        <v>53</v>
      </c>
      <c r="AD103" s="41">
        <v>13</v>
      </c>
      <c r="AE103" s="41">
        <v>152</v>
      </c>
      <c r="AF103" s="41">
        <v>170.8</v>
      </c>
      <c r="AG103" s="41">
        <v>130</v>
      </c>
      <c r="AH103" s="41">
        <v>132.4</v>
      </c>
      <c r="AI103" s="41">
        <v>144.19999999999999</v>
      </c>
      <c r="AJ103" s="41">
        <v>161.80000000000001</v>
      </c>
      <c r="AK103" s="47">
        <f t="shared" si="8"/>
        <v>127723.8</v>
      </c>
      <c r="AL103" s="47">
        <f t="shared" si="8"/>
        <v>128315.17</v>
      </c>
      <c r="AM103" s="42">
        <v>127723.8</v>
      </c>
      <c r="AN103" s="42">
        <v>128315.17</v>
      </c>
      <c r="AO103" s="42">
        <v>0</v>
      </c>
      <c r="AP103" s="42">
        <v>0</v>
      </c>
      <c r="AQ103" s="42">
        <v>0</v>
      </c>
      <c r="AR103" s="42">
        <v>0</v>
      </c>
      <c r="AS103" s="47">
        <f t="shared" si="9"/>
        <v>140985.24999999997</v>
      </c>
      <c r="AT103" s="47">
        <f t="shared" si="9"/>
        <v>130038.85</v>
      </c>
      <c r="AU103" s="42">
        <v>139485.24999999997</v>
      </c>
      <c r="AV103" s="42">
        <v>130038.85</v>
      </c>
      <c r="AW103" s="42">
        <v>1500</v>
      </c>
      <c r="AX103" s="42">
        <v>0</v>
      </c>
      <c r="AY103" s="42">
        <v>-3743.9</v>
      </c>
      <c r="AZ103" s="42">
        <v>0</v>
      </c>
      <c r="BA103" s="47">
        <f t="shared" si="10"/>
        <v>-3743.9</v>
      </c>
      <c r="BB103" s="48">
        <v>0</v>
      </c>
      <c r="BC103" s="48">
        <v>0</v>
      </c>
      <c r="BD103" s="48">
        <v>0</v>
      </c>
      <c r="BE103" s="47">
        <f t="shared" si="11"/>
        <v>5440.8</v>
      </c>
      <c r="BF103" s="47">
        <f t="shared" si="11"/>
        <v>5211.3</v>
      </c>
      <c r="BG103" s="42">
        <v>5440.8</v>
      </c>
      <c r="BH103" s="42">
        <v>5211.3</v>
      </c>
      <c r="BI103" s="42">
        <v>0</v>
      </c>
      <c r="BJ103" s="42">
        <v>0</v>
      </c>
      <c r="BK103" s="42">
        <v>0</v>
      </c>
      <c r="BL103" s="42">
        <v>0</v>
      </c>
      <c r="BM103" s="42">
        <v>0</v>
      </c>
      <c r="BN103" s="42">
        <v>0</v>
      </c>
      <c r="BO103" s="47">
        <f t="shared" si="12"/>
        <v>100.4</v>
      </c>
      <c r="BP103" s="47">
        <f t="shared" si="12"/>
        <v>99.4</v>
      </c>
      <c r="BQ103" s="42">
        <v>50.1</v>
      </c>
      <c r="BR103" s="42">
        <v>63.7</v>
      </c>
      <c r="BS103" s="42">
        <v>50.3</v>
      </c>
      <c r="BT103" s="42">
        <v>35.700000000000003</v>
      </c>
      <c r="BU103" s="42">
        <v>0</v>
      </c>
      <c r="BV103" s="42">
        <v>0</v>
      </c>
      <c r="BW103" s="42">
        <v>13136.5</v>
      </c>
      <c r="BX103" s="49">
        <v>11412.810000000007</v>
      </c>
    </row>
    <row r="104" spans="1:76" s="10" customFormat="1" ht="54">
      <c r="A104" s="37">
        <v>89</v>
      </c>
      <c r="B104" s="38" t="s">
        <v>313</v>
      </c>
      <c r="C104" s="38" t="s">
        <v>314</v>
      </c>
      <c r="D104" s="39" t="s">
        <v>212</v>
      </c>
      <c r="E104" s="40" t="s">
        <v>82</v>
      </c>
      <c r="F104" s="40" t="s">
        <v>82</v>
      </c>
      <c r="G104" s="39" t="s">
        <v>79</v>
      </c>
      <c r="H104" s="41">
        <v>10820.1</v>
      </c>
      <c r="I104" s="41">
        <v>9976.7999999999993</v>
      </c>
      <c r="J104" s="42">
        <v>808695.9</v>
      </c>
      <c r="K104" s="42">
        <v>805254.7</v>
      </c>
      <c r="L104" s="42">
        <v>161.5</v>
      </c>
      <c r="M104" s="42">
        <v>136.19999999999999</v>
      </c>
      <c r="N104" s="42">
        <v>10048.6</v>
      </c>
      <c r="O104" s="42">
        <v>6877.7</v>
      </c>
      <c r="P104" s="42">
        <v>14500.6</v>
      </c>
      <c r="Q104" s="42">
        <v>14500.6</v>
      </c>
      <c r="R104" s="42">
        <v>810228.4</v>
      </c>
      <c r="S104" s="42">
        <v>806759.3</v>
      </c>
      <c r="T104" s="42">
        <v>4997.1000000000004</v>
      </c>
      <c r="U104" s="42">
        <v>985.5</v>
      </c>
      <c r="V104" s="43">
        <v>10416</v>
      </c>
      <c r="W104" s="44">
        <v>51.6</v>
      </c>
      <c r="X104" s="43">
        <v>4959.6000000000004</v>
      </c>
      <c r="Y104" s="44">
        <v>4959.6000000000004</v>
      </c>
      <c r="Z104" s="44">
        <v>0</v>
      </c>
      <c r="AA104" s="46">
        <f t="shared" si="7"/>
        <v>44</v>
      </c>
      <c r="AB104" s="41">
        <v>3</v>
      </c>
      <c r="AC104" s="41">
        <v>26</v>
      </c>
      <c r="AD104" s="41">
        <v>15</v>
      </c>
      <c r="AE104" s="41">
        <v>153.4</v>
      </c>
      <c r="AF104" s="41">
        <v>163.69999999999999</v>
      </c>
      <c r="AG104" s="41">
        <v>129.19999999999999</v>
      </c>
      <c r="AH104" s="41">
        <v>125.5</v>
      </c>
      <c r="AI104" s="41">
        <v>103.3</v>
      </c>
      <c r="AJ104" s="41">
        <v>103.3</v>
      </c>
      <c r="AK104" s="47">
        <f t="shared" si="8"/>
        <v>69586.7</v>
      </c>
      <c r="AL104" s="47">
        <f t="shared" si="8"/>
        <v>69586.7</v>
      </c>
      <c r="AM104" s="42">
        <v>69586.7</v>
      </c>
      <c r="AN104" s="42">
        <v>69586.7</v>
      </c>
      <c r="AO104" s="42">
        <v>0</v>
      </c>
      <c r="AP104" s="42">
        <v>0</v>
      </c>
      <c r="AQ104" s="42">
        <v>0</v>
      </c>
      <c r="AR104" s="42">
        <v>0</v>
      </c>
      <c r="AS104" s="47">
        <f t="shared" si="9"/>
        <v>76548.7</v>
      </c>
      <c r="AT104" s="47">
        <f t="shared" si="9"/>
        <v>72711.06</v>
      </c>
      <c r="AU104" s="42">
        <v>75630.899999999994</v>
      </c>
      <c r="AV104" s="42">
        <v>71793.259999999995</v>
      </c>
      <c r="AW104" s="42">
        <v>917.8</v>
      </c>
      <c r="AX104" s="42">
        <v>917.8</v>
      </c>
      <c r="AY104" s="42">
        <v>0</v>
      </c>
      <c r="AZ104" s="42">
        <v>0</v>
      </c>
      <c r="BA104" s="47">
        <f t="shared" si="10"/>
        <v>0</v>
      </c>
      <c r="BB104" s="48">
        <v>0</v>
      </c>
      <c r="BC104" s="48">
        <v>0</v>
      </c>
      <c r="BD104" s="48">
        <v>0</v>
      </c>
      <c r="BE104" s="47">
        <f t="shared" si="11"/>
        <v>4997.0999999999995</v>
      </c>
      <c r="BF104" s="47">
        <f t="shared" si="11"/>
        <v>985.5</v>
      </c>
      <c r="BG104" s="42">
        <v>4975.2</v>
      </c>
      <c r="BH104" s="42">
        <v>985.5</v>
      </c>
      <c r="BI104" s="42">
        <v>21.9</v>
      </c>
      <c r="BJ104" s="42">
        <v>0</v>
      </c>
      <c r="BK104" s="42">
        <v>0</v>
      </c>
      <c r="BL104" s="42">
        <v>0</v>
      </c>
      <c r="BM104" s="42">
        <v>0</v>
      </c>
      <c r="BN104" s="42">
        <v>0</v>
      </c>
      <c r="BO104" s="47">
        <f t="shared" si="12"/>
        <v>0</v>
      </c>
      <c r="BP104" s="47">
        <f t="shared" si="12"/>
        <v>0</v>
      </c>
      <c r="BQ104" s="42">
        <v>0</v>
      </c>
      <c r="BR104" s="42">
        <v>0</v>
      </c>
      <c r="BS104" s="42">
        <v>0</v>
      </c>
      <c r="BT104" s="42">
        <v>0</v>
      </c>
      <c r="BU104" s="42">
        <v>0</v>
      </c>
      <c r="BV104" s="42">
        <v>0</v>
      </c>
      <c r="BW104" s="42">
        <v>9854.7000000000007</v>
      </c>
      <c r="BX104" s="49">
        <v>6730.3500000000058</v>
      </c>
    </row>
    <row r="105" spans="1:76" s="10" customFormat="1" ht="67.5">
      <c r="A105" s="37">
        <v>90</v>
      </c>
      <c r="B105" s="38" t="s">
        <v>315</v>
      </c>
      <c r="C105" s="38" t="s">
        <v>316</v>
      </c>
      <c r="D105" s="39" t="s">
        <v>317</v>
      </c>
      <c r="E105" s="40" t="s">
        <v>82</v>
      </c>
      <c r="F105" s="40" t="s">
        <v>82</v>
      </c>
      <c r="G105" s="39" t="s">
        <v>79</v>
      </c>
      <c r="H105" s="41">
        <v>23984.7</v>
      </c>
      <c r="I105" s="41">
        <v>20141.2</v>
      </c>
      <c r="J105" s="42">
        <v>910842.6</v>
      </c>
      <c r="K105" s="42">
        <v>913046.4</v>
      </c>
      <c r="L105" s="42">
        <v>184.9</v>
      </c>
      <c r="M105" s="42">
        <v>159.6</v>
      </c>
      <c r="N105" s="42">
        <v>29528</v>
      </c>
      <c r="O105" s="42">
        <v>31396.2</v>
      </c>
      <c r="P105" s="42">
        <v>20542.599999999999</v>
      </c>
      <c r="Q105" s="42">
        <v>20542.599999999999</v>
      </c>
      <c r="R105" s="42">
        <v>922865.1</v>
      </c>
      <c r="S105" s="42">
        <v>915466.8</v>
      </c>
      <c r="T105" s="42">
        <v>21132.5</v>
      </c>
      <c r="U105" s="42">
        <v>28734</v>
      </c>
      <c r="V105" s="43">
        <v>3448.9</v>
      </c>
      <c r="W105" s="44" t="s">
        <v>79</v>
      </c>
      <c r="X105" s="43">
        <v>11111.7</v>
      </c>
      <c r="Y105" s="44">
        <v>10759.6</v>
      </c>
      <c r="Z105" s="44">
        <v>35.4</v>
      </c>
      <c r="AA105" s="46">
        <f t="shared" si="7"/>
        <v>86</v>
      </c>
      <c r="AB105" s="41">
        <v>5</v>
      </c>
      <c r="AC105" s="41">
        <v>59</v>
      </c>
      <c r="AD105" s="41">
        <v>22</v>
      </c>
      <c r="AE105" s="41">
        <v>161</v>
      </c>
      <c r="AF105" s="41">
        <v>167.7</v>
      </c>
      <c r="AG105" s="41">
        <v>141.19999999999999</v>
      </c>
      <c r="AH105" s="41">
        <v>139.1</v>
      </c>
      <c r="AI105" s="41">
        <v>114.5</v>
      </c>
      <c r="AJ105" s="41">
        <v>95.2</v>
      </c>
      <c r="AK105" s="47">
        <f t="shared" si="8"/>
        <v>168590.5</v>
      </c>
      <c r="AL105" s="47">
        <f t="shared" si="8"/>
        <v>168726.1</v>
      </c>
      <c r="AM105" s="42">
        <v>168500.5</v>
      </c>
      <c r="AN105" s="42">
        <v>168636.1</v>
      </c>
      <c r="AO105" s="42">
        <v>0</v>
      </c>
      <c r="AP105" s="42">
        <v>0</v>
      </c>
      <c r="AQ105" s="42">
        <v>90</v>
      </c>
      <c r="AR105" s="42">
        <v>90</v>
      </c>
      <c r="AS105" s="47">
        <f t="shared" si="9"/>
        <v>186883.06660000002</v>
      </c>
      <c r="AT105" s="47">
        <f t="shared" si="9"/>
        <v>167471.16999999998</v>
      </c>
      <c r="AU105" s="42">
        <v>169988.06660000002</v>
      </c>
      <c r="AV105" s="42">
        <v>155146.84</v>
      </c>
      <c r="AW105" s="42">
        <v>16895</v>
      </c>
      <c r="AX105" s="42">
        <v>12324.33</v>
      </c>
      <c r="AY105" s="42">
        <v>0</v>
      </c>
      <c r="AZ105" s="42">
        <v>0</v>
      </c>
      <c r="BA105" s="47">
        <f t="shared" si="10"/>
        <v>0</v>
      </c>
      <c r="BB105" s="48">
        <v>0</v>
      </c>
      <c r="BC105" s="48">
        <v>0</v>
      </c>
      <c r="BD105" s="48">
        <v>0</v>
      </c>
      <c r="BE105" s="47">
        <f t="shared" si="11"/>
        <v>21132.3</v>
      </c>
      <c r="BF105" s="47">
        <f t="shared" si="11"/>
        <v>28734</v>
      </c>
      <c r="BG105" s="42">
        <v>21132.3</v>
      </c>
      <c r="BH105" s="42">
        <v>28714.7</v>
      </c>
      <c r="BI105" s="42">
        <v>0</v>
      </c>
      <c r="BJ105" s="42">
        <v>19.3</v>
      </c>
      <c r="BK105" s="42">
        <v>0</v>
      </c>
      <c r="BL105" s="42">
        <v>0</v>
      </c>
      <c r="BM105" s="42">
        <v>0</v>
      </c>
      <c r="BN105" s="42">
        <v>0</v>
      </c>
      <c r="BO105" s="47">
        <f t="shared" si="12"/>
        <v>135.6</v>
      </c>
      <c r="BP105" s="47">
        <f t="shared" si="12"/>
        <v>31.799999999999997</v>
      </c>
      <c r="BQ105" s="42">
        <v>110.7</v>
      </c>
      <c r="BR105" s="42">
        <v>31.4</v>
      </c>
      <c r="BS105" s="42">
        <v>24.9</v>
      </c>
      <c r="BT105" s="42">
        <v>0.4</v>
      </c>
      <c r="BU105" s="42">
        <v>0</v>
      </c>
      <c r="BV105" s="42">
        <v>0</v>
      </c>
      <c r="BW105" s="42">
        <v>29392.400000000001</v>
      </c>
      <c r="BX105" s="49">
        <v>30647.319999999989</v>
      </c>
    </row>
    <row r="106" spans="1:76" s="10" customFormat="1" ht="54">
      <c r="A106" s="37">
        <v>91</v>
      </c>
      <c r="B106" s="38" t="s">
        <v>318</v>
      </c>
      <c r="C106" s="38" t="s">
        <v>319</v>
      </c>
      <c r="D106" s="39" t="s">
        <v>169</v>
      </c>
      <c r="E106" s="40" t="s">
        <v>82</v>
      </c>
      <c r="F106" s="40" t="s">
        <v>82</v>
      </c>
      <c r="G106" s="39" t="s">
        <v>79</v>
      </c>
      <c r="H106" s="41">
        <v>11832.3</v>
      </c>
      <c r="I106" s="41">
        <v>10576.1</v>
      </c>
      <c r="J106" s="42">
        <v>522813.7</v>
      </c>
      <c r="K106" s="42">
        <v>522813.7</v>
      </c>
      <c r="L106" s="42">
        <v>197.5</v>
      </c>
      <c r="M106" s="42">
        <v>172.3</v>
      </c>
      <c r="N106" s="42">
        <v>27259.1</v>
      </c>
      <c r="O106" s="42">
        <v>32655.699999999997</v>
      </c>
      <c r="P106" s="42">
        <v>17668.900000000001</v>
      </c>
      <c r="Q106" s="42">
        <v>17668.900000000001</v>
      </c>
      <c r="R106" s="42">
        <v>528869.6</v>
      </c>
      <c r="S106" s="42">
        <v>528013.4</v>
      </c>
      <c r="T106" s="42">
        <v>15564.1</v>
      </c>
      <c r="U106" s="42">
        <v>20535.5</v>
      </c>
      <c r="V106" s="43">
        <v>9328.1</v>
      </c>
      <c r="W106" s="44" t="s">
        <v>79</v>
      </c>
      <c r="X106" s="43">
        <v>4721.7</v>
      </c>
      <c r="Y106" s="44">
        <v>0</v>
      </c>
      <c r="Z106" s="44">
        <v>0</v>
      </c>
      <c r="AA106" s="46">
        <f t="shared" si="7"/>
        <v>49</v>
      </c>
      <c r="AB106" s="41">
        <v>4</v>
      </c>
      <c r="AC106" s="41">
        <v>37</v>
      </c>
      <c r="AD106" s="41">
        <v>8</v>
      </c>
      <c r="AE106" s="41">
        <v>162.19999999999999</v>
      </c>
      <c r="AF106" s="41">
        <v>163.80000000000001</v>
      </c>
      <c r="AG106" s="41">
        <v>134.5</v>
      </c>
      <c r="AH106" s="41">
        <v>133</v>
      </c>
      <c r="AI106" s="41">
        <v>102.9</v>
      </c>
      <c r="AJ106" s="41">
        <v>131.1</v>
      </c>
      <c r="AK106" s="47">
        <f t="shared" si="8"/>
        <v>98345.5</v>
      </c>
      <c r="AL106" s="47">
        <f t="shared" si="8"/>
        <v>98345.459999999992</v>
      </c>
      <c r="AM106" s="42">
        <v>98345.5</v>
      </c>
      <c r="AN106" s="42">
        <v>98345.459999999992</v>
      </c>
      <c r="AO106" s="42">
        <v>0</v>
      </c>
      <c r="AP106" s="42">
        <v>0</v>
      </c>
      <c r="AQ106" s="42">
        <v>0</v>
      </c>
      <c r="AR106" s="42">
        <v>0</v>
      </c>
      <c r="AS106" s="47">
        <f t="shared" si="9"/>
        <v>106523.796</v>
      </c>
      <c r="AT106" s="47">
        <f t="shared" si="9"/>
        <v>92507.47</v>
      </c>
      <c r="AU106" s="42">
        <v>104803.796</v>
      </c>
      <c r="AV106" s="42">
        <v>90787.47</v>
      </c>
      <c r="AW106" s="42">
        <v>1720</v>
      </c>
      <c r="AX106" s="42">
        <v>1720</v>
      </c>
      <c r="AY106" s="42">
        <v>0</v>
      </c>
      <c r="AZ106" s="42">
        <v>0</v>
      </c>
      <c r="BA106" s="47">
        <f t="shared" si="10"/>
        <v>0</v>
      </c>
      <c r="BB106" s="48">
        <v>0</v>
      </c>
      <c r="BC106" s="48">
        <v>0</v>
      </c>
      <c r="BD106" s="48">
        <v>0</v>
      </c>
      <c r="BE106" s="47">
        <f t="shared" si="11"/>
        <v>15564.1</v>
      </c>
      <c r="BF106" s="47">
        <f t="shared" si="11"/>
        <v>20535.5</v>
      </c>
      <c r="BG106" s="42">
        <v>15564.1</v>
      </c>
      <c r="BH106" s="42">
        <v>20493.400000000001</v>
      </c>
      <c r="BI106" s="42">
        <v>0</v>
      </c>
      <c r="BJ106" s="42">
        <v>42.1</v>
      </c>
      <c r="BK106" s="42">
        <v>0</v>
      </c>
      <c r="BL106" s="42">
        <v>0</v>
      </c>
      <c r="BM106" s="42">
        <v>0</v>
      </c>
      <c r="BN106" s="42">
        <v>0</v>
      </c>
      <c r="BO106" s="47">
        <f t="shared" si="12"/>
        <v>669.1</v>
      </c>
      <c r="BP106" s="47">
        <f t="shared" si="12"/>
        <v>227.7</v>
      </c>
      <c r="BQ106" s="42">
        <v>669.1</v>
      </c>
      <c r="BR106" s="42">
        <v>72.5</v>
      </c>
      <c r="BS106" s="42">
        <v>0</v>
      </c>
      <c r="BT106" s="42">
        <v>155.19999999999999</v>
      </c>
      <c r="BU106" s="42">
        <v>0</v>
      </c>
      <c r="BV106" s="42">
        <v>0</v>
      </c>
      <c r="BW106" s="42">
        <v>25477.1</v>
      </c>
      <c r="BX106" s="49">
        <v>31315.119999999995</v>
      </c>
    </row>
    <row r="107" spans="1:76" s="10" customFormat="1" ht="54">
      <c r="A107" s="37">
        <v>92</v>
      </c>
      <c r="B107" s="38" t="s">
        <v>320</v>
      </c>
      <c r="C107" s="38" t="s">
        <v>321</v>
      </c>
      <c r="D107" s="39" t="s">
        <v>153</v>
      </c>
      <c r="E107" s="40" t="s">
        <v>82</v>
      </c>
      <c r="F107" s="40" t="s">
        <v>82</v>
      </c>
      <c r="G107" s="39" t="s">
        <v>79</v>
      </c>
      <c r="H107" s="41">
        <v>19955.599999999999</v>
      </c>
      <c r="I107" s="41">
        <v>16402.900000000001</v>
      </c>
      <c r="J107" s="42">
        <v>463669.8</v>
      </c>
      <c r="K107" s="42">
        <v>453018.1</v>
      </c>
      <c r="L107" s="42">
        <v>177.1</v>
      </c>
      <c r="M107" s="42">
        <v>151.80000000000001</v>
      </c>
      <c r="N107" s="42">
        <v>8010.7</v>
      </c>
      <c r="O107" s="42">
        <v>4229.2999999999993</v>
      </c>
      <c r="P107" s="42">
        <v>23647.3</v>
      </c>
      <c r="Q107" s="42">
        <v>16318.5</v>
      </c>
      <c r="R107" s="42">
        <v>467652.6</v>
      </c>
      <c r="S107" s="42">
        <v>457000.9</v>
      </c>
      <c r="T107" s="42">
        <v>513.29999999999995</v>
      </c>
      <c r="U107" s="42">
        <v>482.7</v>
      </c>
      <c r="V107" s="43">
        <v>6593</v>
      </c>
      <c r="W107" s="44" t="s">
        <v>79</v>
      </c>
      <c r="X107" s="43">
        <v>1712.6</v>
      </c>
      <c r="Y107" s="44">
        <v>1712.6</v>
      </c>
      <c r="Z107" s="44"/>
      <c r="AA107" s="46">
        <f t="shared" si="7"/>
        <v>51</v>
      </c>
      <c r="AB107" s="41">
        <v>4</v>
      </c>
      <c r="AC107" s="41">
        <v>38</v>
      </c>
      <c r="AD107" s="41">
        <v>9</v>
      </c>
      <c r="AE107" s="41">
        <v>235.9</v>
      </c>
      <c r="AF107" s="41">
        <v>235.9</v>
      </c>
      <c r="AG107" s="41">
        <v>123.7</v>
      </c>
      <c r="AH107" s="41">
        <v>123.7</v>
      </c>
      <c r="AI107" s="41">
        <v>149.9</v>
      </c>
      <c r="AJ107" s="41">
        <v>149.9</v>
      </c>
      <c r="AK107" s="47">
        <f t="shared" si="8"/>
        <v>87000.8</v>
      </c>
      <c r="AL107" s="47">
        <f t="shared" si="8"/>
        <v>87003.540000000008</v>
      </c>
      <c r="AM107" s="42">
        <v>87000.8</v>
      </c>
      <c r="AN107" s="42">
        <v>87003.540000000008</v>
      </c>
      <c r="AO107" s="42">
        <v>0</v>
      </c>
      <c r="AP107" s="42">
        <v>0</v>
      </c>
      <c r="AQ107" s="42">
        <v>0</v>
      </c>
      <c r="AR107" s="42">
        <v>0</v>
      </c>
      <c r="AS107" s="47">
        <f t="shared" si="9"/>
        <v>99494.48</v>
      </c>
      <c r="AT107" s="47">
        <f t="shared" si="9"/>
        <v>90784.930000000008</v>
      </c>
      <c r="AU107" s="42">
        <v>97894.48</v>
      </c>
      <c r="AV107" s="42">
        <v>90389.930000000008</v>
      </c>
      <c r="AW107" s="42">
        <v>1600</v>
      </c>
      <c r="AX107" s="42">
        <v>395</v>
      </c>
      <c r="AY107" s="42">
        <v>-7328.6</v>
      </c>
      <c r="AZ107" s="42">
        <v>0</v>
      </c>
      <c r="BA107" s="47">
        <f t="shared" si="10"/>
        <v>-7328.6</v>
      </c>
      <c r="BB107" s="48">
        <v>0</v>
      </c>
      <c r="BC107" s="48">
        <v>0</v>
      </c>
      <c r="BD107" s="48">
        <v>0</v>
      </c>
      <c r="BE107" s="47">
        <f t="shared" si="11"/>
        <v>513.29999999999995</v>
      </c>
      <c r="BF107" s="47">
        <f t="shared" si="11"/>
        <v>482.7</v>
      </c>
      <c r="BG107" s="42">
        <v>513.29999999999995</v>
      </c>
      <c r="BH107" s="42">
        <v>482.7</v>
      </c>
      <c r="BI107" s="42">
        <v>0</v>
      </c>
      <c r="BJ107" s="42">
        <v>0</v>
      </c>
      <c r="BK107" s="42">
        <v>0</v>
      </c>
      <c r="BL107" s="42">
        <v>0</v>
      </c>
      <c r="BM107" s="42">
        <v>0</v>
      </c>
      <c r="BN107" s="42">
        <v>0</v>
      </c>
      <c r="BO107" s="47">
        <f t="shared" si="12"/>
        <v>37.4</v>
      </c>
      <c r="BP107" s="47">
        <f t="shared" si="12"/>
        <v>37.4</v>
      </c>
      <c r="BQ107" s="42">
        <v>10.199999999999999</v>
      </c>
      <c r="BR107" s="42">
        <v>10.199999999999999</v>
      </c>
      <c r="BS107" s="42">
        <v>27.2</v>
      </c>
      <c r="BT107" s="42">
        <v>27.2</v>
      </c>
      <c r="BU107" s="42">
        <v>0</v>
      </c>
      <c r="BV107" s="42">
        <v>0</v>
      </c>
      <c r="BW107" s="42">
        <v>7973.3</v>
      </c>
      <c r="BX107" s="49">
        <v>4191.9399999999896</v>
      </c>
    </row>
    <row r="108" spans="1:76" s="10" customFormat="1" ht="54">
      <c r="A108" s="37">
        <v>93</v>
      </c>
      <c r="B108" s="38" t="s">
        <v>322</v>
      </c>
      <c r="C108" s="38" t="s">
        <v>323</v>
      </c>
      <c r="D108" s="39" t="s">
        <v>324</v>
      </c>
      <c r="E108" s="40" t="s">
        <v>82</v>
      </c>
      <c r="F108" s="40" t="s">
        <v>82</v>
      </c>
      <c r="G108" s="39" t="s">
        <v>124</v>
      </c>
      <c r="H108" s="41">
        <v>5032.5</v>
      </c>
      <c r="I108" s="41">
        <v>6224.1</v>
      </c>
      <c r="J108" s="42">
        <v>697090.6</v>
      </c>
      <c r="K108" s="42">
        <v>693269.8</v>
      </c>
      <c r="L108" s="42">
        <v>177.1</v>
      </c>
      <c r="M108" s="42">
        <v>151.80000000000001</v>
      </c>
      <c r="N108" s="42">
        <v>1840.7</v>
      </c>
      <c r="O108" s="42">
        <v>6394.1</v>
      </c>
      <c r="P108" s="42">
        <v>5604.4</v>
      </c>
      <c r="Q108" s="42">
        <v>5604.3</v>
      </c>
      <c r="R108" s="42">
        <v>697348.9</v>
      </c>
      <c r="S108" s="42">
        <v>694120.4</v>
      </c>
      <c r="T108" s="42">
        <v>1187.5999999999999</v>
      </c>
      <c r="U108" s="42">
        <v>6315.1</v>
      </c>
      <c r="V108" s="43">
        <v>10380</v>
      </c>
      <c r="W108" s="44" t="s">
        <v>79</v>
      </c>
      <c r="X108" s="43">
        <v>3971.5</v>
      </c>
      <c r="Y108" s="44">
        <v>3923.5</v>
      </c>
      <c r="Z108" s="44">
        <v>0</v>
      </c>
      <c r="AA108" s="46">
        <f t="shared" si="7"/>
        <v>38</v>
      </c>
      <c r="AB108" s="41">
        <v>2</v>
      </c>
      <c r="AC108" s="41">
        <v>10</v>
      </c>
      <c r="AD108" s="41">
        <v>26</v>
      </c>
      <c r="AE108" s="41">
        <v>163.30000000000001</v>
      </c>
      <c r="AF108" s="41">
        <v>163.30000000000001</v>
      </c>
      <c r="AG108" s="41">
        <v>165</v>
      </c>
      <c r="AH108" s="41">
        <v>165</v>
      </c>
      <c r="AI108" s="41">
        <v>135.5</v>
      </c>
      <c r="AJ108" s="41">
        <v>135.5</v>
      </c>
      <c r="AK108" s="47">
        <f t="shared" si="8"/>
        <v>48415.7</v>
      </c>
      <c r="AL108" s="47">
        <f t="shared" si="8"/>
        <v>53735.649999999994</v>
      </c>
      <c r="AM108" s="42">
        <v>48415.7</v>
      </c>
      <c r="AN108" s="42">
        <v>48427.839999999997</v>
      </c>
      <c r="AO108" s="42">
        <v>0</v>
      </c>
      <c r="AP108" s="42">
        <v>5307.81</v>
      </c>
      <c r="AQ108" s="42">
        <v>0</v>
      </c>
      <c r="AR108" s="42">
        <v>0</v>
      </c>
      <c r="AS108" s="47">
        <f t="shared" si="9"/>
        <v>54266.400000000001</v>
      </c>
      <c r="AT108" s="47">
        <f t="shared" si="9"/>
        <v>49109.83</v>
      </c>
      <c r="AU108" s="42">
        <v>53066.400000000001</v>
      </c>
      <c r="AV108" s="42">
        <v>47909.83</v>
      </c>
      <c r="AW108" s="42">
        <v>1200</v>
      </c>
      <c r="AX108" s="42">
        <v>1200</v>
      </c>
      <c r="AY108" s="42">
        <v>0</v>
      </c>
      <c r="AZ108" s="42">
        <v>0</v>
      </c>
      <c r="BA108" s="47">
        <f t="shared" si="10"/>
        <v>0</v>
      </c>
      <c r="BB108" s="48">
        <v>0</v>
      </c>
      <c r="BC108" s="48">
        <v>0</v>
      </c>
      <c r="BD108" s="48">
        <v>0</v>
      </c>
      <c r="BE108" s="47">
        <f t="shared" si="11"/>
        <v>1187.5999999999999</v>
      </c>
      <c r="BF108" s="47">
        <f t="shared" si="11"/>
        <v>6315.1</v>
      </c>
      <c r="BG108" s="42">
        <v>1187.5999999999999</v>
      </c>
      <c r="BH108" s="42">
        <v>5583</v>
      </c>
      <c r="BI108" s="42">
        <v>0</v>
      </c>
      <c r="BJ108" s="42">
        <v>732.1</v>
      </c>
      <c r="BK108" s="42">
        <v>0</v>
      </c>
      <c r="BL108" s="42">
        <v>0</v>
      </c>
      <c r="BM108" s="42">
        <v>0</v>
      </c>
      <c r="BN108" s="42">
        <v>0</v>
      </c>
      <c r="BO108" s="47">
        <f t="shared" si="12"/>
        <v>64</v>
      </c>
      <c r="BP108" s="47">
        <f t="shared" si="12"/>
        <v>0</v>
      </c>
      <c r="BQ108" s="42">
        <v>0</v>
      </c>
      <c r="BR108" s="42">
        <v>0</v>
      </c>
      <c r="BS108" s="42">
        <v>64</v>
      </c>
      <c r="BT108" s="42">
        <v>0</v>
      </c>
      <c r="BU108" s="42">
        <v>0</v>
      </c>
      <c r="BV108" s="42">
        <v>0</v>
      </c>
      <c r="BW108" s="42">
        <v>1767.8</v>
      </c>
      <c r="BX108" s="49">
        <v>6393.6200000000063</v>
      </c>
    </row>
    <row r="109" spans="1:76" s="10" customFormat="1" ht="54">
      <c r="A109" s="37">
        <v>94</v>
      </c>
      <c r="B109" s="38" t="s">
        <v>325</v>
      </c>
      <c r="C109" s="38" t="s">
        <v>326</v>
      </c>
      <c r="D109" s="39" t="s">
        <v>153</v>
      </c>
      <c r="E109" s="40" t="s">
        <v>82</v>
      </c>
      <c r="F109" s="40" t="s">
        <v>82</v>
      </c>
      <c r="G109" s="39" t="s">
        <v>78</v>
      </c>
      <c r="H109" s="41">
        <v>25000.7</v>
      </c>
      <c r="I109" s="41">
        <v>20991.4</v>
      </c>
      <c r="J109" s="42">
        <v>244291.7</v>
      </c>
      <c r="K109" s="42">
        <v>242231.7</v>
      </c>
      <c r="L109" s="42">
        <v>162.1</v>
      </c>
      <c r="M109" s="42">
        <v>136.80000000000001</v>
      </c>
      <c r="N109" s="42">
        <v>17640.2</v>
      </c>
      <c r="O109" s="42">
        <v>13983</v>
      </c>
      <c r="P109" s="42">
        <v>37198.400000000001</v>
      </c>
      <c r="Q109" s="42">
        <v>31645.9</v>
      </c>
      <c r="R109" s="42">
        <v>242740.3</v>
      </c>
      <c r="S109" s="42">
        <v>240399.5</v>
      </c>
      <c r="T109" s="42">
        <v>7156</v>
      </c>
      <c r="U109" s="42">
        <v>5297.5</v>
      </c>
      <c r="V109" s="43">
        <v>15443.42</v>
      </c>
      <c r="W109" s="44" t="s">
        <v>79</v>
      </c>
      <c r="X109" s="43">
        <v>10298.299999999999</v>
      </c>
      <c r="Y109" s="44">
        <v>7828.3</v>
      </c>
      <c r="Z109" s="44">
        <v>1235</v>
      </c>
      <c r="AA109" s="46">
        <f t="shared" si="7"/>
        <v>112</v>
      </c>
      <c r="AB109" s="41">
        <v>6</v>
      </c>
      <c r="AC109" s="41">
        <v>82</v>
      </c>
      <c r="AD109" s="41">
        <v>24</v>
      </c>
      <c r="AE109" s="41">
        <v>228.4</v>
      </c>
      <c r="AF109" s="41">
        <v>228.4</v>
      </c>
      <c r="AG109" s="41">
        <v>120.7</v>
      </c>
      <c r="AH109" s="41">
        <v>120.7</v>
      </c>
      <c r="AI109" s="41">
        <v>102.5</v>
      </c>
      <c r="AJ109" s="41">
        <v>102.5</v>
      </c>
      <c r="AK109" s="47">
        <f t="shared" si="8"/>
        <v>199515.9</v>
      </c>
      <c r="AL109" s="47">
        <f t="shared" si="8"/>
        <v>199942.39999999999</v>
      </c>
      <c r="AM109" s="42">
        <v>199515.9</v>
      </c>
      <c r="AN109" s="42">
        <v>199942.39999999999</v>
      </c>
      <c r="AO109" s="42">
        <v>0</v>
      </c>
      <c r="AP109" s="42">
        <v>0</v>
      </c>
      <c r="AQ109" s="42">
        <v>0</v>
      </c>
      <c r="AR109" s="42">
        <v>0</v>
      </c>
      <c r="AS109" s="47">
        <f t="shared" si="9"/>
        <v>217397.26450000002</v>
      </c>
      <c r="AT109" s="47">
        <f t="shared" si="9"/>
        <v>203681.72</v>
      </c>
      <c r="AU109" s="42">
        <v>217397.26450000002</v>
      </c>
      <c r="AV109" s="42">
        <v>203681.72</v>
      </c>
      <c r="AW109" s="42">
        <v>0</v>
      </c>
      <c r="AX109" s="42">
        <v>0</v>
      </c>
      <c r="AY109" s="42">
        <v>-5552.5</v>
      </c>
      <c r="AZ109" s="42">
        <v>0</v>
      </c>
      <c r="BA109" s="47">
        <f t="shared" si="10"/>
        <v>-5552.5</v>
      </c>
      <c r="BB109" s="48">
        <v>0</v>
      </c>
      <c r="BC109" s="48">
        <v>0</v>
      </c>
      <c r="BD109" s="48">
        <v>0</v>
      </c>
      <c r="BE109" s="47">
        <f t="shared" si="11"/>
        <v>7156</v>
      </c>
      <c r="BF109" s="47">
        <f t="shared" si="11"/>
        <v>5297.6</v>
      </c>
      <c r="BG109" s="42">
        <v>7156</v>
      </c>
      <c r="BH109" s="42">
        <v>5297.6</v>
      </c>
      <c r="BI109" s="42">
        <v>0</v>
      </c>
      <c r="BJ109" s="42">
        <v>0</v>
      </c>
      <c r="BK109" s="42">
        <v>0</v>
      </c>
      <c r="BL109" s="42">
        <v>0</v>
      </c>
      <c r="BM109" s="42">
        <v>0</v>
      </c>
      <c r="BN109" s="42">
        <v>0</v>
      </c>
      <c r="BO109" s="47">
        <f t="shared" si="12"/>
        <v>187.9</v>
      </c>
      <c r="BP109" s="47">
        <f t="shared" si="12"/>
        <v>282.5</v>
      </c>
      <c r="BQ109" s="42">
        <v>135.9</v>
      </c>
      <c r="BR109" s="42">
        <v>157.1</v>
      </c>
      <c r="BS109" s="42">
        <v>52</v>
      </c>
      <c r="BT109" s="42">
        <v>125.4</v>
      </c>
      <c r="BU109" s="42">
        <v>0</v>
      </c>
      <c r="BV109" s="42">
        <v>0</v>
      </c>
      <c r="BW109" s="42">
        <v>17400.099999999999</v>
      </c>
      <c r="BX109" s="49">
        <v>13660.78</v>
      </c>
    </row>
    <row r="110" spans="1:76" s="10" customFormat="1" ht="54">
      <c r="A110" s="37">
        <v>95</v>
      </c>
      <c r="B110" s="38" t="s">
        <v>327</v>
      </c>
      <c r="C110" s="38" t="s">
        <v>328</v>
      </c>
      <c r="D110" s="39" t="s">
        <v>310</v>
      </c>
      <c r="E110" s="40" t="s">
        <v>82</v>
      </c>
      <c r="F110" s="40" t="s">
        <v>82</v>
      </c>
      <c r="G110" s="39" t="s">
        <v>78</v>
      </c>
      <c r="H110" s="41">
        <v>74213.899999999994</v>
      </c>
      <c r="I110" s="41">
        <v>101222.1</v>
      </c>
      <c r="J110" s="42">
        <v>307890.2</v>
      </c>
      <c r="K110" s="42">
        <v>275367.59999999998</v>
      </c>
      <c r="L110" s="42">
        <v>190.4</v>
      </c>
      <c r="M110" s="42">
        <v>163.19999999999999</v>
      </c>
      <c r="N110" s="42">
        <v>13491.9</v>
      </c>
      <c r="O110" s="42">
        <v>16189.2</v>
      </c>
      <c r="P110" s="42">
        <v>71366.8</v>
      </c>
      <c r="Q110" s="42">
        <v>71366.8</v>
      </c>
      <c r="R110" s="42">
        <v>309365.90000000002</v>
      </c>
      <c r="S110" s="42">
        <v>314327</v>
      </c>
      <c r="T110" s="42">
        <v>15053.7</v>
      </c>
      <c r="U110" s="42">
        <v>7248.3</v>
      </c>
      <c r="V110" s="43">
        <v>8600</v>
      </c>
      <c r="W110" s="44" t="s">
        <v>79</v>
      </c>
      <c r="X110" s="43">
        <v>8480.4599999999991</v>
      </c>
      <c r="Y110" s="44">
        <v>7668.06</v>
      </c>
      <c r="Z110" s="44">
        <v>812.4</v>
      </c>
      <c r="AA110" s="46">
        <f t="shared" si="7"/>
        <v>112</v>
      </c>
      <c r="AB110" s="41">
        <v>6</v>
      </c>
      <c r="AC110" s="41">
        <v>85</v>
      </c>
      <c r="AD110" s="41">
        <v>21</v>
      </c>
      <c r="AE110" s="41">
        <v>185</v>
      </c>
      <c r="AF110" s="41">
        <v>185</v>
      </c>
      <c r="AG110" s="41">
        <v>133.9</v>
      </c>
      <c r="AH110" s="41">
        <v>133.9</v>
      </c>
      <c r="AI110" s="41">
        <v>113.7</v>
      </c>
      <c r="AJ110" s="41">
        <v>113.7</v>
      </c>
      <c r="AK110" s="47">
        <f t="shared" si="8"/>
        <v>212212.8</v>
      </c>
      <c r="AL110" s="47">
        <f t="shared" si="8"/>
        <v>212314.75999999998</v>
      </c>
      <c r="AM110" s="42">
        <v>212212.8</v>
      </c>
      <c r="AN110" s="42">
        <v>212314.75999999998</v>
      </c>
      <c r="AO110" s="42">
        <v>0</v>
      </c>
      <c r="AP110" s="42">
        <v>0</v>
      </c>
      <c r="AQ110" s="42">
        <v>0</v>
      </c>
      <c r="AR110" s="42">
        <v>0</v>
      </c>
      <c r="AS110" s="47">
        <f t="shared" si="9"/>
        <v>211299.20000000001</v>
      </c>
      <c r="AT110" s="47">
        <f t="shared" si="9"/>
        <v>207479.58000000002</v>
      </c>
      <c r="AU110" s="42">
        <v>201601.2</v>
      </c>
      <c r="AV110" s="42">
        <v>197898.07</v>
      </c>
      <c r="AW110" s="42">
        <v>9698</v>
      </c>
      <c r="AX110" s="42">
        <v>9581.51</v>
      </c>
      <c r="AY110" s="42">
        <v>0</v>
      </c>
      <c r="AZ110" s="42">
        <v>0</v>
      </c>
      <c r="BA110" s="47">
        <f t="shared" si="10"/>
        <v>0</v>
      </c>
      <c r="BB110" s="48">
        <v>0</v>
      </c>
      <c r="BC110" s="48">
        <v>0</v>
      </c>
      <c r="BD110" s="48">
        <v>0</v>
      </c>
      <c r="BE110" s="47">
        <f t="shared" si="11"/>
        <v>15053.7</v>
      </c>
      <c r="BF110" s="47">
        <f t="shared" si="11"/>
        <v>7248.3</v>
      </c>
      <c r="BG110" s="42">
        <v>15053.7</v>
      </c>
      <c r="BH110" s="42">
        <v>1440.7</v>
      </c>
      <c r="BI110" s="42">
        <v>0</v>
      </c>
      <c r="BJ110" s="42">
        <v>0</v>
      </c>
      <c r="BK110" s="42">
        <v>0</v>
      </c>
      <c r="BL110" s="42">
        <v>0</v>
      </c>
      <c r="BM110" s="42">
        <v>0</v>
      </c>
      <c r="BN110" s="42">
        <v>5807.6</v>
      </c>
      <c r="BO110" s="47">
        <f t="shared" si="12"/>
        <v>1102.9000000000001</v>
      </c>
      <c r="BP110" s="47">
        <f t="shared" si="12"/>
        <v>209.5</v>
      </c>
      <c r="BQ110" s="42">
        <v>216.9</v>
      </c>
      <c r="BR110" s="42">
        <v>21.3</v>
      </c>
      <c r="BS110" s="42">
        <v>886</v>
      </c>
      <c r="BT110" s="42">
        <v>188.2</v>
      </c>
      <c r="BU110" s="42">
        <v>0</v>
      </c>
      <c r="BV110" s="42">
        <v>0</v>
      </c>
      <c r="BW110" s="42">
        <v>10971.9</v>
      </c>
      <c r="BX110" s="49">
        <v>15807.080000000014</v>
      </c>
    </row>
    <row r="111" spans="1:76" s="10" customFormat="1" ht="54">
      <c r="A111" s="37">
        <v>96</v>
      </c>
      <c r="B111" s="38" t="s">
        <v>329</v>
      </c>
      <c r="C111" s="38" t="s">
        <v>330</v>
      </c>
      <c r="D111" s="39" t="s">
        <v>153</v>
      </c>
      <c r="E111" s="40" t="s">
        <v>82</v>
      </c>
      <c r="F111" s="40" t="s">
        <v>82</v>
      </c>
      <c r="G111" s="39" t="s">
        <v>79</v>
      </c>
      <c r="H111" s="41">
        <v>28700.6</v>
      </c>
      <c r="I111" s="41">
        <v>23006.6</v>
      </c>
      <c r="J111" s="42">
        <v>944744.9</v>
      </c>
      <c r="K111" s="42">
        <v>942405.7</v>
      </c>
      <c r="L111" s="42">
        <v>235.5</v>
      </c>
      <c r="M111" s="42">
        <v>205.5</v>
      </c>
      <c r="N111" s="42">
        <v>16661.2</v>
      </c>
      <c r="O111" s="42">
        <v>8155.9</v>
      </c>
      <c r="P111" s="42">
        <v>35792.300000000003</v>
      </c>
      <c r="Q111" s="42">
        <v>35792.299999999996</v>
      </c>
      <c r="R111" s="42">
        <v>939315.6</v>
      </c>
      <c r="S111" s="42">
        <v>933490.2</v>
      </c>
      <c r="T111" s="42">
        <v>15234.3</v>
      </c>
      <c r="U111" s="42">
        <v>4491.2</v>
      </c>
      <c r="V111" s="43">
        <v>9340</v>
      </c>
      <c r="W111" s="44" t="s">
        <v>78</v>
      </c>
      <c r="X111" s="43">
        <v>5658.62</v>
      </c>
      <c r="Y111" s="44">
        <v>4911</v>
      </c>
      <c r="Z111" s="44">
        <v>747.6</v>
      </c>
      <c r="AA111" s="46">
        <f t="shared" si="7"/>
        <v>114</v>
      </c>
      <c r="AB111" s="41">
        <v>7</v>
      </c>
      <c r="AC111" s="41">
        <v>90</v>
      </c>
      <c r="AD111" s="41">
        <v>17</v>
      </c>
      <c r="AE111" s="41">
        <v>159.30000000000001</v>
      </c>
      <c r="AF111" s="41">
        <v>159.30000000000001</v>
      </c>
      <c r="AG111" s="41">
        <v>134.9</v>
      </c>
      <c r="AH111" s="41">
        <v>134.9</v>
      </c>
      <c r="AI111" s="41">
        <v>134.30000000000001</v>
      </c>
      <c r="AJ111" s="41">
        <v>134.30000000000001</v>
      </c>
      <c r="AK111" s="47">
        <f t="shared" si="8"/>
        <v>196058.6</v>
      </c>
      <c r="AL111" s="47">
        <f t="shared" si="8"/>
        <v>196580.6</v>
      </c>
      <c r="AM111" s="42">
        <v>196058.6</v>
      </c>
      <c r="AN111" s="42">
        <v>196580.6</v>
      </c>
      <c r="AO111" s="42">
        <v>0</v>
      </c>
      <c r="AP111" s="42">
        <v>0</v>
      </c>
      <c r="AQ111" s="42">
        <v>0</v>
      </c>
      <c r="AR111" s="42">
        <v>0</v>
      </c>
      <c r="AS111" s="47">
        <f t="shared" si="9"/>
        <v>207172.40999999997</v>
      </c>
      <c r="AT111" s="47">
        <f t="shared" si="9"/>
        <v>203372.52999999997</v>
      </c>
      <c r="AU111" s="42">
        <v>200916.61</v>
      </c>
      <c r="AV111" s="42">
        <v>197116.72999999998</v>
      </c>
      <c r="AW111" s="42">
        <v>6255.8</v>
      </c>
      <c r="AX111" s="42">
        <v>6255.8</v>
      </c>
      <c r="AY111" s="42">
        <v>0</v>
      </c>
      <c r="AZ111" s="42">
        <v>0</v>
      </c>
      <c r="BA111" s="47">
        <f t="shared" si="10"/>
        <v>0</v>
      </c>
      <c r="BB111" s="48">
        <v>0</v>
      </c>
      <c r="BC111" s="48">
        <v>0</v>
      </c>
      <c r="BD111" s="48">
        <v>0</v>
      </c>
      <c r="BE111" s="47">
        <f t="shared" si="11"/>
        <v>15234.3</v>
      </c>
      <c r="BF111" s="47">
        <f t="shared" si="11"/>
        <v>4491.0999999999995</v>
      </c>
      <c r="BG111" s="42">
        <v>15234.3</v>
      </c>
      <c r="BH111" s="42">
        <v>4296.8999999999996</v>
      </c>
      <c r="BI111" s="42">
        <v>0</v>
      </c>
      <c r="BJ111" s="42">
        <v>194.2</v>
      </c>
      <c r="BK111" s="42">
        <v>0</v>
      </c>
      <c r="BL111" s="42">
        <v>0</v>
      </c>
      <c r="BM111" s="42">
        <v>0</v>
      </c>
      <c r="BN111" s="42">
        <v>0</v>
      </c>
      <c r="BO111" s="47">
        <f t="shared" si="12"/>
        <v>1855.9</v>
      </c>
      <c r="BP111" s="47">
        <f t="shared" si="12"/>
        <v>0</v>
      </c>
      <c r="BQ111" s="42">
        <v>775.9</v>
      </c>
      <c r="BR111" s="42">
        <v>0</v>
      </c>
      <c r="BS111" s="42">
        <v>1080</v>
      </c>
      <c r="BT111" s="42">
        <v>0</v>
      </c>
      <c r="BU111" s="42">
        <v>0</v>
      </c>
      <c r="BV111" s="42">
        <v>0</v>
      </c>
      <c r="BW111" s="42">
        <v>14805.3</v>
      </c>
      <c r="BX111" s="49">
        <v>8013.3300000000263</v>
      </c>
    </row>
    <row r="112" spans="1:76" s="10" customFormat="1" ht="54">
      <c r="A112" s="37">
        <v>97</v>
      </c>
      <c r="B112" s="38" t="s">
        <v>331</v>
      </c>
      <c r="C112" s="38" t="s">
        <v>332</v>
      </c>
      <c r="D112" s="39" t="s">
        <v>310</v>
      </c>
      <c r="E112" s="40" t="s">
        <v>82</v>
      </c>
      <c r="F112" s="40" t="s">
        <v>82</v>
      </c>
      <c r="G112" s="39" t="s">
        <v>79</v>
      </c>
      <c r="H112" s="41">
        <v>10678.4</v>
      </c>
      <c r="I112" s="41">
        <v>8934.2000000000007</v>
      </c>
      <c r="J112" s="42">
        <v>1045858.6</v>
      </c>
      <c r="K112" s="42">
        <v>1041005.9</v>
      </c>
      <c r="L112" s="42">
        <v>151.80000000000001</v>
      </c>
      <c r="M112" s="42">
        <v>126.5</v>
      </c>
      <c r="N112" s="42">
        <v>7419</v>
      </c>
      <c r="O112" s="42">
        <v>8244.4</v>
      </c>
      <c r="P112" s="42">
        <v>15142.2</v>
      </c>
      <c r="Q112" s="42">
        <v>9930.7999999999993</v>
      </c>
      <c r="R112" s="42">
        <v>1047321.5</v>
      </c>
      <c r="S112" s="42">
        <v>1047167.3</v>
      </c>
      <c r="T112" s="42">
        <v>1644.1</v>
      </c>
      <c r="U112" s="42">
        <v>1212.9000000000001</v>
      </c>
      <c r="V112" s="43">
        <v>12463</v>
      </c>
      <c r="W112" s="44" t="s">
        <v>79</v>
      </c>
      <c r="X112" s="43">
        <v>8450.1</v>
      </c>
      <c r="Y112" s="44">
        <v>8450.1</v>
      </c>
      <c r="Z112" s="44">
        <v>0</v>
      </c>
      <c r="AA112" s="46">
        <f t="shared" si="7"/>
        <v>55</v>
      </c>
      <c r="AB112" s="41">
        <v>4</v>
      </c>
      <c r="AC112" s="41">
        <v>39</v>
      </c>
      <c r="AD112" s="41">
        <v>12</v>
      </c>
      <c r="AE112" s="41">
        <v>128.80000000000001</v>
      </c>
      <c r="AF112" s="41">
        <v>126.1</v>
      </c>
      <c r="AG112" s="41">
        <v>122.1</v>
      </c>
      <c r="AH112" s="41">
        <v>125.7</v>
      </c>
      <c r="AI112" s="41">
        <v>105.2</v>
      </c>
      <c r="AJ112" s="41">
        <v>102.6</v>
      </c>
      <c r="AK112" s="47">
        <f t="shared" ref="AK112:AL143" si="13">AM112+AO112+AQ112</f>
        <v>91272.6</v>
      </c>
      <c r="AL112" s="47">
        <f t="shared" si="13"/>
        <v>91296.010000000009</v>
      </c>
      <c r="AM112" s="42">
        <v>91272.6</v>
      </c>
      <c r="AN112" s="42">
        <v>91296.010000000009</v>
      </c>
      <c r="AO112" s="42">
        <v>0</v>
      </c>
      <c r="AP112" s="42">
        <v>0</v>
      </c>
      <c r="AQ112" s="42">
        <v>0</v>
      </c>
      <c r="AR112" s="42">
        <v>0</v>
      </c>
      <c r="AS112" s="47">
        <f t="shared" si="9"/>
        <v>94402.7</v>
      </c>
      <c r="AT112" s="47">
        <f t="shared" si="9"/>
        <v>90318.700000000012</v>
      </c>
      <c r="AU112" s="42">
        <v>92402.7</v>
      </c>
      <c r="AV112" s="42">
        <v>88334.200000000012</v>
      </c>
      <c r="AW112" s="42">
        <v>2000</v>
      </c>
      <c r="AX112" s="42">
        <v>1984.5</v>
      </c>
      <c r="AY112" s="42">
        <v>-5211.3999999999996</v>
      </c>
      <c r="AZ112" s="42">
        <v>0</v>
      </c>
      <c r="BA112" s="47">
        <f t="shared" si="10"/>
        <v>-5211.3999999999996</v>
      </c>
      <c r="BB112" s="48">
        <v>0</v>
      </c>
      <c r="BC112" s="48">
        <v>0</v>
      </c>
      <c r="BD112" s="48">
        <v>0</v>
      </c>
      <c r="BE112" s="47">
        <f t="shared" si="11"/>
        <v>1644</v>
      </c>
      <c r="BF112" s="47">
        <f t="shared" si="11"/>
        <v>1212.9000000000001</v>
      </c>
      <c r="BG112" s="42">
        <v>1546</v>
      </c>
      <c r="BH112" s="42">
        <v>1212.9000000000001</v>
      </c>
      <c r="BI112" s="42">
        <v>98</v>
      </c>
      <c r="BJ112" s="42">
        <v>0</v>
      </c>
      <c r="BK112" s="42">
        <v>0</v>
      </c>
      <c r="BL112" s="42">
        <v>0</v>
      </c>
      <c r="BM112" s="42">
        <v>0</v>
      </c>
      <c r="BN112" s="42">
        <v>0</v>
      </c>
      <c r="BO112" s="47">
        <f t="shared" si="12"/>
        <v>0</v>
      </c>
      <c r="BP112" s="47">
        <f t="shared" si="12"/>
        <v>265</v>
      </c>
      <c r="BQ112" s="42">
        <v>0</v>
      </c>
      <c r="BR112" s="42">
        <v>0</v>
      </c>
      <c r="BS112" s="42">
        <v>0</v>
      </c>
      <c r="BT112" s="42">
        <v>265</v>
      </c>
      <c r="BU112" s="42">
        <v>0</v>
      </c>
      <c r="BV112" s="42">
        <v>0</v>
      </c>
      <c r="BW112" s="42">
        <v>7089</v>
      </c>
      <c r="BX112" s="49">
        <v>8066.33</v>
      </c>
    </row>
    <row r="113" spans="1:76" s="10" customFormat="1" ht="40.5">
      <c r="A113" s="37">
        <v>98</v>
      </c>
      <c r="B113" s="38" t="s">
        <v>333</v>
      </c>
      <c r="C113" s="38" t="s">
        <v>334</v>
      </c>
      <c r="D113" s="39" t="s">
        <v>335</v>
      </c>
      <c r="E113" s="40" t="s">
        <v>82</v>
      </c>
      <c r="F113" s="40" t="s">
        <v>82</v>
      </c>
      <c r="G113" s="39" t="s">
        <v>78</v>
      </c>
      <c r="H113" s="41">
        <v>58363.4</v>
      </c>
      <c r="I113" s="41">
        <v>58014.6</v>
      </c>
      <c r="J113" s="42">
        <v>1678720</v>
      </c>
      <c r="K113" s="42">
        <v>1680419.5</v>
      </c>
      <c r="L113" s="42">
        <v>160.80000000000001</v>
      </c>
      <c r="M113" s="42">
        <v>135.5</v>
      </c>
      <c r="N113" s="42">
        <v>48991.6</v>
      </c>
      <c r="O113" s="42">
        <v>50441.2</v>
      </c>
      <c r="P113" s="42">
        <v>73354.5</v>
      </c>
      <c r="Q113" s="42">
        <v>73354.5</v>
      </c>
      <c r="R113" s="42">
        <v>1664007.3</v>
      </c>
      <c r="S113" s="42">
        <v>1654849</v>
      </c>
      <c r="T113" s="42">
        <v>48874</v>
      </c>
      <c r="U113" s="42">
        <v>60807.3</v>
      </c>
      <c r="V113" s="43">
        <v>13161.4</v>
      </c>
      <c r="W113" s="44" t="s">
        <v>78</v>
      </c>
      <c r="X113" s="43">
        <v>11431.15</v>
      </c>
      <c r="Y113" s="44">
        <v>10955.449999999999</v>
      </c>
      <c r="Z113" s="44">
        <v>475.7</v>
      </c>
      <c r="AA113" s="46">
        <f t="shared" si="7"/>
        <v>164</v>
      </c>
      <c r="AB113" s="41">
        <v>8</v>
      </c>
      <c r="AC113" s="41">
        <v>133</v>
      </c>
      <c r="AD113" s="41">
        <v>23</v>
      </c>
      <c r="AE113" s="41">
        <v>225</v>
      </c>
      <c r="AF113" s="41">
        <v>225.6</v>
      </c>
      <c r="AG113" s="41">
        <v>129</v>
      </c>
      <c r="AH113" s="41">
        <v>129</v>
      </c>
      <c r="AI113" s="41">
        <v>108.3</v>
      </c>
      <c r="AJ113" s="41">
        <v>108.8</v>
      </c>
      <c r="AK113" s="47">
        <f t="shared" si="13"/>
        <v>310060</v>
      </c>
      <c r="AL113" s="47">
        <f t="shared" si="13"/>
        <v>311143.5</v>
      </c>
      <c r="AM113" s="42">
        <v>310060</v>
      </c>
      <c r="AN113" s="42">
        <v>311143.5</v>
      </c>
      <c r="AO113" s="42">
        <v>0</v>
      </c>
      <c r="AP113" s="42">
        <v>0</v>
      </c>
      <c r="AQ113" s="42">
        <v>0</v>
      </c>
      <c r="AR113" s="42">
        <v>0</v>
      </c>
      <c r="AS113" s="47">
        <f t="shared" si="9"/>
        <v>360673.00059999997</v>
      </c>
      <c r="AT113" s="47">
        <f t="shared" si="9"/>
        <v>311016.19460000005</v>
      </c>
      <c r="AU113" s="42">
        <v>328103.67</v>
      </c>
      <c r="AV113" s="42">
        <v>288976.87000000005</v>
      </c>
      <c r="AW113" s="42">
        <v>32569.330600000001</v>
      </c>
      <c r="AX113" s="42">
        <v>22039.3246</v>
      </c>
      <c r="AY113" s="42">
        <v>0</v>
      </c>
      <c r="AZ113" s="42">
        <v>0</v>
      </c>
      <c r="BA113" s="47">
        <f t="shared" si="10"/>
        <v>0</v>
      </c>
      <c r="BB113" s="48">
        <v>0</v>
      </c>
      <c r="BC113" s="48">
        <v>0</v>
      </c>
      <c r="BD113" s="48">
        <v>0</v>
      </c>
      <c r="BE113" s="47">
        <f t="shared" si="11"/>
        <v>48874.1</v>
      </c>
      <c r="BF113" s="47">
        <f t="shared" si="11"/>
        <v>60807.299999999996</v>
      </c>
      <c r="BG113" s="42">
        <v>48870.1</v>
      </c>
      <c r="BH113" s="42">
        <v>60800.1</v>
      </c>
      <c r="BI113" s="42">
        <v>4</v>
      </c>
      <c r="BJ113" s="42">
        <v>7.2</v>
      </c>
      <c r="BK113" s="42">
        <v>0</v>
      </c>
      <c r="BL113" s="42">
        <v>0</v>
      </c>
      <c r="BM113" s="42">
        <v>0</v>
      </c>
      <c r="BN113" s="42">
        <v>0</v>
      </c>
      <c r="BO113" s="47">
        <f t="shared" si="12"/>
        <v>235.7</v>
      </c>
      <c r="BP113" s="47">
        <f t="shared" si="12"/>
        <v>1343.9</v>
      </c>
      <c r="BQ113" s="42">
        <v>26.2</v>
      </c>
      <c r="BR113" s="42">
        <v>525.20000000000005</v>
      </c>
      <c r="BS113" s="42">
        <v>209.5</v>
      </c>
      <c r="BT113" s="42">
        <v>818.7</v>
      </c>
      <c r="BU113" s="42">
        <v>0</v>
      </c>
      <c r="BV113" s="42">
        <v>0</v>
      </c>
      <c r="BW113" s="42">
        <v>48179.1</v>
      </c>
      <c r="BX113" s="49">
        <v>48306.415399999976</v>
      </c>
    </row>
    <row r="114" spans="1:76" s="10" customFormat="1" ht="54">
      <c r="A114" s="37">
        <v>99</v>
      </c>
      <c r="B114" s="38" t="s">
        <v>336</v>
      </c>
      <c r="C114" s="38" t="s">
        <v>337</v>
      </c>
      <c r="D114" s="39" t="s">
        <v>169</v>
      </c>
      <c r="E114" s="40" t="s">
        <v>82</v>
      </c>
      <c r="F114" s="40" t="s">
        <v>82</v>
      </c>
      <c r="G114" s="39" t="s">
        <v>79</v>
      </c>
      <c r="H114" s="41">
        <v>20373.7</v>
      </c>
      <c r="I114" s="41">
        <v>17276.3</v>
      </c>
      <c r="J114" s="42">
        <v>961444.4</v>
      </c>
      <c r="K114" s="42">
        <v>935357.9</v>
      </c>
      <c r="L114" s="42">
        <v>170.7</v>
      </c>
      <c r="M114" s="42">
        <v>145.4</v>
      </c>
      <c r="N114" s="42">
        <v>18568.7</v>
      </c>
      <c r="O114" s="42">
        <v>20539.2</v>
      </c>
      <c r="P114" s="42">
        <v>27066.5</v>
      </c>
      <c r="Q114" s="42">
        <v>26198.2</v>
      </c>
      <c r="R114" s="42">
        <v>961908.7</v>
      </c>
      <c r="S114" s="42">
        <v>935822.2</v>
      </c>
      <c r="T114" s="42">
        <v>11582.3</v>
      </c>
      <c r="U114" s="42">
        <v>11298.4</v>
      </c>
      <c r="V114" s="43">
        <v>1464.3</v>
      </c>
      <c r="W114" s="44" t="s">
        <v>79</v>
      </c>
      <c r="X114" s="43">
        <v>7578.7</v>
      </c>
      <c r="Y114" s="44">
        <v>5780</v>
      </c>
      <c r="Z114" s="44">
        <v>11</v>
      </c>
      <c r="AA114" s="46">
        <f t="shared" si="7"/>
        <v>78</v>
      </c>
      <c r="AB114" s="41">
        <v>5</v>
      </c>
      <c r="AC114" s="41">
        <v>57</v>
      </c>
      <c r="AD114" s="41">
        <v>16</v>
      </c>
      <c r="AE114" s="41">
        <v>146</v>
      </c>
      <c r="AF114" s="41">
        <v>154</v>
      </c>
      <c r="AG114" s="41">
        <v>140.6</v>
      </c>
      <c r="AH114" s="41">
        <v>151.19999999999999</v>
      </c>
      <c r="AI114" s="41">
        <v>128.80000000000001</v>
      </c>
      <c r="AJ114" s="41">
        <v>135.80000000000001</v>
      </c>
      <c r="AK114" s="47">
        <f t="shared" si="13"/>
        <v>158241.5</v>
      </c>
      <c r="AL114" s="47">
        <f t="shared" si="13"/>
        <v>157968.06999999998</v>
      </c>
      <c r="AM114" s="42">
        <v>158241.5</v>
      </c>
      <c r="AN114" s="42">
        <v>157968.06999999998</v>
      </c>
      <c r="AO114" s="42">
        <v>0</v>
      </c>
      <c r="AP114" s="42">
        <v>0</v>
      </c>
      <c r="AQ114" s="42">
        <v>0</v>
      </c>
      <c r="AR114" s="42">
        <v>0</v>
      </c>
      <c r="AS114" s="47">
        <f t="shared" si="9"/>
        <v>166354.29999999999</v>
      </c>
      <c r="AT114" s="47">
        <f t="shared" si="9"/>
        <v>154692.15999999997</v>
      </c>
      <c r="AU114" s="42">
        <v>156300.29999999999</v>
      </c>
      <c r="AV114" s="42">
        <v>151733.15999999997</v>
      </c>
      <c r="AW114" s="42">
        <v>10054</v>
      </c>
      <c r="AX114" s="42">
        <v>2959</v>
      </c>
      <c r="AY114" s="42">
        <v>-868.3</v>
      </c>
      <c r="AZ114" s="42">
        <v>0</v>
      </c>
      <c r="BA114" s="47">
        <f t="shared" si="10"/>
        <v>-868.3</v>
      </c>
      <c r="BB114" s="48">
        <v>0</v>
      </c>
      <c r="BC114" s="48">
        <v>0</v>
      </c>
      <c r="BD114" s="48">
        <v>0</v>
      </c>
      <c r="BE114" s="47">
        <f t="shared" si="11"/>
        <v>11582.300000000001</v>
      </c>
      <c r="BF114" s="47">
        <f t="shared" si="11"/>
        <v>11298.4</v>
      </c>
      <c r="BG114" s="42">
        <v>11580.1</v>
      </c>
      <c r="BH114" s="42">
        <v>11298.4</v>
      </c>
      <c r="BI114" s="42">
        <v>2.2000000000000002</v>
      </c>
      <c r="BJ114" s="42">
        <v>0</v>
      </c>
      <c r="BK114" s="42">
        <v>0</v>
      </c>
      <c r="BL114" s="42">
        <v>0</v>
      </c>
      <c r="BM114" s="42">
        <v>0</v>
      </c>
      <c r="BN114" s="42">
        <v>0</v>
      </c>
      <c r="BO114" s="47">
        <f t="shared" si="12"/>
        <v>2259.2000000000003</v>
      </c>
      <c r="BP114" s="47">
        <f t="shared" si="12"/>
        <v>953.80000000000007</v>
      </c>
      <c r="BQ114" s="42">
        <v>2180.9</v>
      </c>
      <c r="BR114" s="42">
        <v>910.1</v>
      </c>
      <c r="BS114" s="42">
        <v>78.3</v>
      </c>
      <c r="BT114" s="42">
        <v>43.7</v>
      </c>
      <c r="BU114" s="42">
        <v>0</v>
      </c>
      <c r="BV114" s="42">
        <v>0</v>
      </c>
      <c r="BW114" s="42">
        <v>16309.5</v>
      </c>
      <c r="BX114" s="49">
        <v>19585.430000000008</v>
      </c>
    </row>
    <row r="115" spans="1:76" s="10" customFormat="1" ht="54">
      <c r="A115" s="37">
        <v>100</v>
      </c>
      <c r="B115" s="38" t="s">
        <v>338</v>
      </c>
      <c r="C115" s="38" t="s">
        <v>339</v>
      </c>
      <c r="D115" s="39" t="s">
        <v>340</v>
      </c>
      <c r="E115" s="40" t="s">
        <v>82</v>
      </c>
      <c r="F115" s="40" t="s">
        <v>82</v>
      </c>
      <c r="G115" s="39" t="s">
        <v>78</v>
      </c>
      <c r="H115" s="41">
        <v>31469.8</v>
      </c>
      <c r="I115" s="41">
        <v>24431.599999999999</v>
      </c>
      <c r="J115" s="42">
        <v>286388.3</v>
      </c>
      <c r="K115" s="42">
        <v>280245.90000000002</v>
      </c>
      <c r="L115" s="42">
        <v>177.1</v>
      </c>
      <c r="M115" s="42">
        <v>151.80000000000001</v>
      </c>
      <c r="N115" s="42">
        <v>17768.2</v>
      </c>
      <c r="O115" s="42">
        <v>13096.8</v>
      </c>
      <c r="P115" s="42">
        <v>82682.5</v>
      </c>
      <c r="Q115" s="42">
        <v>70203.199999999997</v>
      </c>
      <c r="R115" s="42">
        <v>250331.7</v>
      </c>
      <c r="S115" s="42">
        <v>244293.1</v>
      </c>
      <c r="T115" s="42">
        <v>2789.2</v>
      </c>
      <c r="U115" s="42">
        <v>3429.8</v>
      </c>
      <c r="V115" s="43">
        <v>15120</v>
      </c>
      <c r="W115" s="44" t="s">
        <v>79</v>
      </c>
      <c r="X115" s="43">
        <v>8109.1</v>
      </c>
      <c r="Y115" s="44">
        <v>8108.6</v>
      </c>
      <c r="Z115" s="44"/>
      <c r="AA115" s="46">
        <f t="shared" si="7"/>
        <v>82</v>
      </c>
      <c r="AB115" s="41">
        <v>5</v>
      </c>
      <c r="AC115" s="41">
        <v>59</v>
      </c>
      <c r="AD115" s="41">
        <v>18</v>
      </c>
      <c r="AE115" s="41">
        <v>211.5</v>
      </c>
      <c r="AF115" s="41">
        <v>211.5</v>
      </c>
      <c r="AG115" s="41">
        <v>132.19999999999999</v>
      </c>
      <c r="AH115" s="41">
        <v>132.19999999999999</v>
      </c>
      <c r="AI115" s="41">
        <v>75.8</v>
      </c>
      <c r="AJ115" s="41">
        <v>75.8</v>
      </c>
      <c r="AK115" s="47">
        <f t="shared" si="13"/>
        <v>142507</v>
      </c>
      <c r="AL115" s="47">
        <f t="shared" si="13"/>
        <v>142363.10999999999</v>
      </c>
      <c r="AM115" s="42">
        <v>142507</v>
      </c>
      <c r="AN115" s="42">
        <v>142363.10999999999</v>
      </c>
      <c r="AO115" s="42">
        <v>0</v>
      </c>
      <c r="AP115" s="42">
        <v>0</v>
      </c>
      <c r="AQ115" s="42">
        <v>0</v>
      </c>
      <c r="AR115" s="42">
        <v>0</v>
      </c>
      <c r="AS115" s="47">
        <f t="shared" si="9"/>
        <v>157169.4</v>
      </c>
      <c r="AT115" s="47">
        <f t="shared" si="9"/>
        <v>147142.38</v>
      </c>
      <c r="AU115" s="42">
        <v>156169.4</v>
      </c>
      <c r="AV115" s="42">
        <v>146394.98000000001</v>
      </c>
      <c r="AW115" s="42">
        <v>1000</v>
      </c>
      <c r="AX115" s="42">
        <v>747.4</v>
      </c>
      <c r="AY115" s="42">
        <v>-12479.2</v>
      </c>
      <c r="AZ115" s="42">
        <v>0</v>
      </c>
      <c r="BA115" s="47">
        <f t="shared" si="10"/>
        <v>-12479.2</v>
      </c>
      <c r="BB115" s="48">
        <v>0</v>
      </c>
      <c r="BC115" s="48">
        <v>0</v>
      </c>
      <c r="BD115" s="48">
        <v>0</v>
      </c>
      <c r="BE115" s="47">
        <f t="shared" si="11"/>
        <v>2789.2</v>
      </c>
      <c r="BF115" s="47">
        <f t="shared" si="11"/>
        <v>3429.76</v>
      </c>
      <c r="BG115" s="42">
        <v>2788.1</v>
      </c>
      <c r="BH115" s="42">
        <v>3359.1600000000003</v>
      </c>
      <c r="BI115" s="42">
        <v>1.1000000000000001</v>
      </c>
      <c r="BJ115" s="42">
        <v>70.599999999999994</v>
      </c>
      <c r="BK115" s="42">
        <v>0</v>
      </c>
      <c r="BL115" s="42">
        <v>0</v>
      </c>
      <c r="BM115" s="42">
        <v>0</v>
      </c>
      <c r="BN115" s="42">
        <v>0</v>
      </c>
      <c r="BO115" s="47">
        <f t="shared" si="12"/>
        <v>355.5</v>
      </c>
      <c r="BP115" s="47">
        <f t="shared" si="12"/>
        <v>463.3</v>
      </c>
      <c r="BQ115" s="42">
        <v>312</v>
      </c>
      <c r="BR115" s="42">
        <v>427.1</v>
      </c>
      <c r="BS115" s="42">
        <v>43.5</v>
      </c>
      <c r="BT115" s="42">
        <v>36.200000000000003</v>
      </c>
      <c r="BU115" s="42">
        <v>0</v>
      </c>
      <c r="BV115" s="42">
        <v>0</v>
      </c>
      <c r="BW115" s="42">
        <v>17412.7</v>
      </c>
      <c r="BX115" s="49">
        <v>12633.430000000004</v>
      </c>
    </row>
    <row r="116" spans="1:76" s="10" customFormat="1" ht="54">
      <c r="A116" s="37">
        <v>101</v>
      </c>
      <c r="B116" s="38" t="s">
        <v>341</v>
      </c>
      <c r="C116" s="38" t="s">
        <v>342</v>
      </c>
      <c r="D116" s="39" t="s">
        <v>212</v>
      </c>
      <c r="E116" s="40" t="s">
        <v>82</v>
      </c>
      <c r="F116" s="40" t="s">
        <v>82</v>
      </c>
      <c r="G116" s="39" t="s">
        <v>78</v>
      </c>
      <c r="H116" s="41">
        <v>26005.8</v>
      </c>
      <c r="I116" s="41">
        <v>22167.599999999999</v>
      </c>
      <c r="J116" s="42">
        <v>180309.2</v>
      </c>
      <c r="K116" s="42">
        <v>178881</v>
      </c>
      <c r="L116" s="42">
        <v>177.1</v>
      </c>
      <c r="M116" s="42">
        <v>151.80000000000001</v>
      </c>
      <c r="N116" s="42">
        <v>16544.900000000001</v>
      </c>
      <c r="O116" s="42">
        <v>16242.4</v>
      </c>
      <c r="P116" s="42">
        <v>37774.199999999997</v>
      </c>
      <c r="Q116" s="42">
        <v>37774.199999999997</v>
      </c>
      <c r="R116" s="42">
        <v>172099.4</v>
      </c>
      <c r="S116" s="42">
        <v>170071.6</v>
      </c>
      <c r="T116" s="42">
        <v>13163.4</v>
      </c>
      <c r="U116" s="42">
        <v>9597</v>
      </c>
      <c r="V116" s="43">
        <v>11730</v>
      </c>
      <c r="W116" s="44" t="s">
        <v>79</v>
      </c>
      <c r="X116" s="43">
        <v>6070</v>
      </c>
      <c r="Y116" s="44">
        <v>6070</v>
      </c>
      <c r="Z116" s="44">
        <v>0</v>
      </c>
      <c r="AA116" s="46">
        <f t="shared" si="7"/>
        <v>86</v>
      </c>
      <c r="AB116" s="41">
        <v>5</v>
      </c>
      <c r="AC116" s="41">
        <v>62</v>
      </c>
      <c r="AD116" s="41">
        <v>19</v>
      </c>
      <c r="AE116" s="41">
        <v>165</v>
      </c>
      <c r="AF116" s="41">
        <v>202.6</v>
      </c>
      <c r="AG116" s="41">
        <v>132.30000000000001</v>
      </c>
      <c r="AH116" s="41">
        <v>145.80000000000001</v>
      </c>
      <c r="AI116" s="41">
        <v>101.2</v>
      </c>
      <c r="AJ116" s="41">
        <v>102.6</v>
      </c>
      <c r="AK116" s="47">
        <f t="shared" si="13"/>
        <v>160988.30000000002</v>
      </c>
      <c r="AL116" s="47">
        <f t="shared" si="13"/>
        <v>160988.30000000002</v>
      </c>
      <c r="AM116" s="42">
        <v>160988.30000000002</v>
      </c>
      <c r="AN116" s="42">
        <v>160988.30000000002</v>
      </c>
      <c r="AO116" s="42">
        <v>0</v>
      </c>
      <c r="AP116" s="42">
        <v>0</v>
      </c>
      <c r="AQ116" s="42">
        <v>0</v>
      </c>
      <c r="AR116" s="42">
        <v>0</v>
      </c>
      <c r="AS116" s="47">
        <f t="shared" si="9"/>
        <v>170959.03000000003</v>
      </c>
      <c r="AT116" s="47">
        <f t="shared" si="9"/>
        <v>158315.26999999999</v>
      </c>
      <c r="AU116" s="42">
        <v>169664.03000000003</v>
      </c>
      <c r="AV116" s="42">
        <v>157020.26999999999</v>
      </c>
      <c r="AW116" s="42">
        <v>1295</v>
      </c>
      <c r="AX116" s="42">
        <v>1295</v>
      </c>
      <c r="AY116" s="42">
        <v>0</v>
      </c>
      <c r="AZ116" s="42">
        <v>0</v>
      </c>
      <c r="BA116" s="47">
        <f t="shared" si="10"/>
        <v>0</v>
      </c>
      <c r="BB116" s="48">
        <v>0</v>
      </c>
      <c r="BC116" s="48">
        <v>0</v>
      </c>
      <c r="BD116" s="48">
        <v>0</v>
      </c>
      <c r="BE116" s="47">
        <f t="shared" si="11"/>
        <v>13163.4</v>
      </c>
      <c r="BF116" s="47">
        <f t="shared" si="11"/>
        <v>9597</v>
      </c>
      <c r="BG116" s="42">
        <v>13160.4</v>
      </c>
      <c r="BH116" s="42">
        <v>9590</v>
      </c>
      <c r="BI116" s="42">
        <v>3</v>
      </c>
      <c r="BJ116" s="42">
        <v>7</v>
      </c>
      <c r="BK116" s="42">
        <v>0</v>
      </c>
      <c r="BL116" s="42">
        <v>0</v>
      </c>
      <c r="BM116" s="42">
        <v>0</v>
      </c>
      <c r="BN116" s="42">
        <v>0</v>
      </c>
      <c r="BO116" s="47">
        <f t="shared" si="12"/>
        <v>143.1</v>
      </c>
      <c r="BP116" s="47">
        <f t="shared" si="12"/>
        <v>3118.5</v>
      </c>
      <c r="BQ116" s="42">
        <v>143.1</v>
      </c>
      <c r="BR116" s="42">
        <v>143.1</v>
      </c>
      <c r="BS116" s="42">
        <v>0</v>
      </c>
      <c r="BT116" s="42">
        <v>2975.4</v>
      </c>
      <c r="BU116" s="42">
        <v>0</v>
      </c>
      <c r="BV116" s="42">
        <v>0</v>
      </c>
      <c r="BW116" s="42">
        <v>13426.3</v>
      </c>
      <c r="BX116" s="49">
        <v>16099.340000000004</v>
      </c>
    </row>
    <row r="117" spans="1:76" s="10" customFormat="1" ht="54">
      <c r="A117" s="37">
        <v>102</v>
      </c>
      <c r="B117" s="38" t="s">
        <v>343</v>
      </c>
      <c r="C117" s="38" t="s">
        <v>344</v>
      </c>
      <c r="D117" s="39" t="s">
        <v>209</v>
      </c>
      <c r="E117" s="40" t="s">
        <v>82</v>
      </c>
      <c r="F117" s="40" t="s">
        <v>82</v>
      </c>
      <c r="G117" s="39" t="s">
        <v>124</v>
      </c>
      <c r="H117" s="41">
        <v>6351.6</v>
      </c>
      <c r="I117" s="41">
        <v>5318.3</v>
      </c>
      <c r="J117" s="42">
        <v>373139.5</v>
      </c>
      <c r="K117" s="42">
        <v>369443.7</v>
      </c>
      <c r="L117" s="42">
        <v>177.1</v>
      </c>
      <c r="M117" s="42">
        <v>151.80000000000001</v>
      </c>
      <c r="N117" s="42">
        <v>18231.8</v>
      </c>
      <c r="O117" s="42">
        <v>12433</v>
      </c>
      <c r="P117" s="42">
        <v>15391.3</v>
      </c>
      <c r="Q117" s="42">
        <v>10314.700000000001</v>
      </c>
      <c r="R117" s="42">
        <v>376074.6</v>
      </c>
      <c r="S117" s="42">
        <v>371294.5</v>
      </c>
      <c r="T117" s="42">
        <v>6434.1</v>
      </c>
      <c r="U117" s="42">
        <v>5737.6</v>
      </c>
      <c r="V117" s="43">
        <v>20376</v>
      </c>
      <c r="W117" s="44" t="s">
        <v>79</v>
      </c>
      <c r="X117" s="43">
        <v>11269</v>
      </c>
      <c r="Y117" s="44">
        <v>7157</v>
      </c>
      <c r="Z117" s="44">
        <v>0</v>
      </c>
      <c r="AA117" s="46">
        <f t="shared" si="7"/>
        <v>46</v>
      </c>
      <c r="AB117" s="41">
        <v>4</v>
      </c>
      <c r="AC117" s="41">
        <v>31</v>
      </c>
      <c r="AD117" s="41">
        <v>11</v>
      </c>
      <c r="AE117" s="41">
        <v>90.9</v>
      </c>
      <c r="AF117" s="41">
        <v>90.9</v>
      </c>
      <c r="AG117" s="41">
        <v>71.2</v>
      </c>
      <c r="AH117" s="41">
        <v>71.2</v>
      </c>
      <c r="AI117" s="41">
        <v>144.9</v>
      </c>
      <c r="AJ117" s="41">
        <v>144.9</v>
      </c>
      <c r="AK117" s="47">
        <f t="shared" si="13"/>
        <v>81531.595099999991</v>
      </c>
      <c r="AL117" s="47">
        <f t="shared" si="13"/>
        <v>79080.39</v>
      </c>
      <c r="AM117" s="42">
        <v>74741.399999999994</v>
      </c>
      <c r="AN117" s="42">
        <v>74741.399999999994</v>
      </c>
      <c r="AO117" s="42">
        <v>6790.1950999999999</v>
      </c>
      <c r="AP117" s="42">
        <v>4338.99</v>
      </c>
      <c r="AQ117" s="42">
        <v>0</v>
      </c>
      <c r="AR117" s="42">
        <v>0</v>
      </c>
      <c r="AS117" s="47">
        <f t="shared" si="9"/>
        <v>96884.836899999995</v>
      </c>
      <c r="AT117" s="47">
        <f t="shared" si="9"/>
        <v>83194.290000000008</v>
      </c>
      <c r="AU117" s="42">
        <v>95889.836899999995</v>
      </c>
      <c r="AV117" s="42">
        <v>82204.290000000008</v>
      </c>
      <c r="AW117" s="42">
        <v>995</v>
      </c>
      <c r="AX117" s="42">
        <v>990</v>
      </c>
      <c r="AY117" s="42">
        <v>-4135</v>
      </c>
      <c r="AZ117" s="42">
        <v>0</v>
      </c>
      <c r="BA117" s="47">
        <f t="shared" si="10"/>
        <v>-4135</v>
      </c>
      <c r="BB117" s="48">
        <v>0</v>
      </c>
      <c r="BC117" s="48">
        <v>0</v>
      </c>
      <c r="BD117" s="48">
        <v>0</v>
      </c>
      <c r="BE117" s="47">
        <f t="shared" si="11"/>
        <v>6434.1</v>
      </c>
      <c r="BF117" s="47">
        <f t="shared" si="11"/>
        <v>5737.6</v>
      </c>
      <c r="BG117" s="42">
        <v>6434.1</v>
      </c>
      <c r="BH117" s="42">
        <v>5737.6</v>
      </c>
      <c r="BI117" s="42">
        <v>0</v>
      </c>
      <c r="BJ117" s="42">
        <v>0</v>
      </c>
      <c r="BK117" s="42">
        <v>0</v>
      </c>
      <c r="BL117" s="42">
        <v>0</v>
      </c>
      <c r="BM117" s="42">
        <v>0</v>
      </c>
      <c r="BN117" s="42">
        <v>0</v>
      </c>
      <c r="BO117" s="47">
        <f t="shared" si="12"/>
        <v>1825.8</v>
      </c>
      <c r="BP117" s="47">
        <f t="shared" si="12"/>
        <v>140.9</v>
      </c>
      <c r="BQ117" s="42">
        <v>1815</v>
      </c>
      <c r="BR117" s="42">
        <v>96.3</v>
      </c>
      <c r="BS117" s="42">
        <v>10.8</v>
      </c>
      <c r="BT117" s="42">
        <v>44.6</v>
      </c>
      <c r="BU117" s="42">
        <v>0</v>
      </c>
      <c r="BV117" s="42">
        <v>0</v>
      </c>
      <c r="BW117" s="42">
        <v>16406</v>
      </c>
      <c r="BX117" s="49">
        <v>12292.099999999999</v>
      </c>
    </row>
    <row r="118" spans="1:76" s="10" customFormat="1" ht="40.5">
      <c r="A118" s="37">
        <v>103</v>
      </c>
      <c r="B118" s="38" t="s">
        <v>345</v>
      </c>
      <c r="C118" s="38" t="s">
        <v>346</v>
      </c>
      <c r="D118" s="39" t="s">
        <v>347</v>
      </c>
      <c r="E118" s="40" t="s">
        <v>82</v>
      </c>
      <c r="F118" s="40" t="s">
        <v>82</v>
      </c>
      <c r="G118" s="39" t="s">
        <v>79</v>
      </c>
      <c r="H118" s="41">
        <v>6121.5</v>
      </c>
      <c r="I118" s="41">
        <v>4688</v>
      </c>
      <c r="J118" s="42">
        <v>678653.7</v>
      </c>
      <c r="K118" s="42">
        <v>671936.6</v>
      </c>
      <c r="L118" s="42">
        <v>139.19999999999999</v>
      </c>
      <c r="M118" s="42">
        <v>113.9</v>
      </c>
      <c r="N118" s="42">
        <v>4279.8999999999996</v>
      </c>
      <c r="O118" s="42">
        <v>6667.5</v>
      </c>
      <c r="P118" s="42">
        <v>8502.2999999999993</v>
      </c>
      <c r="Q118" s="42">
        <v>10876.8</v>
      </c>
      <c r="R118" s="42">
        <v>679308.4</v>
      </c>
      <c r="S118" s="42">
        <v>671841.8</v>
      </c>
      <c r="T118" s="42">
        <v>1383.6</v>
      </c>
      <c r="U118" s="42">
        <v>687.4</v>
      </c>
      <c r="V118" s="43">
        <v>5623.7</v>
      </c>
      <c r="W118" s="44" t="s">
        <v>79</v>
      </c>
      <c r="X118" s="43">
        <v>5112.2</v>
      </c>
      <c r="Y118" s="44">
        <v>5112.2</v>
      </c>
      <c r="Z118" s="44">
        <v>0</v>
      </c>
      <c r="AA118" s="46">
        <f t="shared" si="7"/>
        <v>47</v>
      </c>
      <c r="AB118" s="41">
        <v>3</v>
      </c>
      <c r="AC118" s="41">
        <v>33</v>
      </c>
      <c r="AD118" s="41">
        <v>11</v>
      </c>
      <c r="AE118" s="41">
        <v>165</v>
      </c>
      <c r="AF118" s="41">
        <v>165</v>
      </c>
      <c r="AG118" s="41">
        <v>114</v>
      </c>
      <c r="AH118" s="41">
        <v>113.9</v>
      </c>
      <c r="AI118" s="41">
        <v>95.6</v>
      </c>
      <c r="AJ118" s="41">
        <v>95.7</v>
      </c>
      <c r="AK118" s="47">
        <f t="shared" si="13"/>
        <v>73931.7</v>
      </c>
      <c r="AL118" s="47">
        <f t="shared" si="13"/>
        <v>73931.7</v>
      </c>
      <c r="AM118" s="42">
        <v>73931.7</v>
      </c>
      <c r="AN118" s="42">
        <v>73931.7</v>
      </c>
      <c r="AO118" s="42">
        <v>0</v>
      </c>
      <c r="AP118" s="42">
        <v>0</v>
      </c>
      <c r="AQ118" s="42">
        <v>0</v>
      </c>
      <c r="AR118" s="42">
        <v>0</v>
      </c>
      <c r="AS118" s="47">
        <f t="shared" si="9"/>
        <v>78191.624000000011</v>
      </c>
      <c r="AT118" s="47">
        <f t="shared" si="9"/>
        <v>71615.680000000008</v>
      </c>
      <c r="AU118" s="42">
        <v>77695.624000000011</v>
      </c>
      <c r="AV118" s="42">
        <v>71119.680000000008</v>
      </c>
      <c r="AW118" s="42">
        <v>496</v>
      </c>
      <c r="AX118" s="42">
        <v>496</v>
      </c>
      <c r="AY118" s="42">
        <v>2374.5</v>
      </c>
      <c r="AZ118" s="42">
        <v>0</v>
      </c>
      <c r="BA118" s="47">
        <f t="shared" si="10"/>
        <v>2374.5</v>
      </c>
      <c r="BB118" s="48">
        <v>356.2</v>
      </c>
      <c r="BC118" s="48">
        <v>831.1</v>
      </c>
      <c r="BD118" s="48">
        <v>1187.2</v>
      </c>
      <c r="BE118" s="47">
        <f t="shared" si="11"/>
        <v>1383.5</v>
      </c>
      <c r="BF118" s="47">
        <f t="shared" si="11"/>
        <v>687.3</v>
      </c>
      <c r="BG118" s="42">
        <v>1383.5</v>
      </c>
      <c r="BH118" s="42">
        <v>687.3</v>
      </c>
      <c r="BI118" s="42">
        <v>0</v>
      </c>
      <c r="BJ118" s="42">
        <v>0</v>
      </c>
      <c r="BK118" s="42">
        <v>0</v>
      </c>
      <c r="BL118" s="42">
        <v>0</v>
      </c>
      <c r="BM118" s="42">
        <v>0</v>
      </c>
      <c r="BN118" s="42">
        <v>0</v>
      </c>
      <c r="BO118" s="47">
        <f t="shared" si="12"/>
        <v>20</v>
      </c>
      <c r="BP118" s="47">
        <f t="shared" si="12"/>
        <v>20</v>
      </c>
      <c r="BQ118" s="42">
        <v>20</v>
      </c>
      <c r="BR118" s="42">
        <v>20</v>
      </c>
      <c r="BS118" s="42">
        <v>0</v>
      </c>
      <c r="BT118" s="42">
        <v>0</v>
      </c>
      <c r="BU118" s="42">
        <v>0</v>
      </c>
      <c r="BV118" s="42">
        <v>0</v>
      </c>
      <c r="BW118" s="42">
        <v>4259.8999999999996</v>
      </c>
      <c r="BX118" s="49">
        <v>6575.9200000000055</v>
      </c>
    </row>
    <row r="119" spans="1:76" s="10" customFormat="1" ht="54">
      <c r="A119" s="37">
        <v>104</v>
      </c>
      <c r="B119" s="50" t="s">
        <v>348</v>
      </c>
      <c r="C119" s="38" t="s">
        <v>349</v>
      </c>
      <c r="D119" s="39" t="s">
        <v>172</v>
      </c>
      <c r="E119" s="40" t="s">
        <v>82</v>
      </c>
      <c r="F119" s="40" t="s">
        <v>82</v>
      </c>
      <c r="G119" s="39" t="s">
        <v>83</v>
      </c>
      <c r="H119" s="41">
        <v>27283.5</v>
      </c>
      <c r="I119" s="41">
        <v>76125.899999999994</v>
      </c>
      <c r="J119" s="42">
        <v>0</v>
      </c>
      <c r="K119" s="42">
        <v>3872.9</v>
      </c>
      <c r="L119" s="42">
        <v>151.80000000000001</v>
      </c>
      <c r="M119" s="42">
        <v>1073.4000000000001</v>
      </c>
      <c r="N119" s="42">
        <v>83253.100000000006</v>
      </c>
      <c r="O119" s="42">
        <v>48702.7</v>
      </c>
      <c r="P119" s="42">
        <v>85722.1</v>
      </c>
      <c r="Q119" s="42">
        <v>66278.8</v>
      </c>
      <c r="R119" s="42">
        <v>5769.2</v>
      </c>
      <c r="S119" s="42">
        <v>61097.1</v>
      </c>
      <c r="T119" s="42">
        <v>19196.900000000001</v>
      </c>
      <c r="U119" s="42">
        <v>2399.1999999999998</v>
      </c>
      <c r="V119" s="43">
        <v>0</v>
      </c>
      <c r="W119" s="44" t="s">
        <v>79</v>
      </c>
      <c r="X119" s="43">
        <v>0</v>
      </c>
      <c r="Y119" s="44"/>
      <c r="Z119" s="44"/>
      <c r="AA119" s="46">
        <f t="shared" si="7"/>
        <v>140</v>
      </c>
      <c r="AB119" s="41">
        <v>6</v>
      </c>
      <c r="AC119" s="41">
        <v>114</v>
      </c>
      <c r="AD119" s="41">
        <v>20</v>
      </c>
      <c r="AE119" s="41">
        <v>172.3</v>
      </c>
      <c r="AF119" s="41">
        <v>172.3</v>
      </c>
      <c r="AG119" s="41">
        <v>85.8</v>
      </c>
      <c r="AH119" s="41">
        <v>85.8</v>
      </c>
      <c r="AI119" s="41">
        <v>64.8</v>
      </c>
      <c r="AJ119" s="41">
        <v>64.8</v>
      </c>
      <c r="AK119" s="47">
        <f t="shared" si="13"/>
        <v>231717.3</v>
      </c>
      <c r="AL119" s="47">
        <f t="shared" si="13"/>
        <v>234942.91999999998</v>
      </c>
      <c r="AM119" s="42">
        <v>231657.3</v>
      </c>
      <c r="AN119" s="42">
        <v>233003.43</v>
      </c>
      <c r="AO119" s="42"/>
      <c r="AP119" s="42">
        <v>1879.49</v>
      </c>
      <c r="AQ119" s="42">
        <v>60</v>
      </c>
      <c r="AR119" s="42">
        <v>60</v>
      </c>
      <c r="AS119" s="47">
        <f t="shared" si="9"/>
        <v>301437.7</v>
      </c>
      <c r="AT119" s="47">
        <f t="shared" si="9"/>
        <v>282115.56599999999</v>
      </c>
      <c r="AU119" s="42">
        <v>276937.7</v>
      </c>
      <c r="AV119" s="42">
        <v>260206.53</v>
      </c>
      <c r="AW119" s="42">
        <v>24500</v>
      </c>
      <c r="AX119" s="42">
        <v>21909.036</v>
      </c>
      <c r="AY119" s="42">
        <v>-19827.599999999999</v>
      </c>
      <c r="AZ119" s="42">
        <v>0</v>
      </c>
      <c r="BA119" s="47">
        <f t="shared" si="10"/>
        <v>-19827.599999999999</v>
      </c>
      <c r="BB119" s="48">
        <v>0</v>
      </c>
      <c r="BC119" s="48">
        <v>0</v>
      </c>
      <c r="BD119" s="48">
        <v>0</v>
      </c>
      <c r="BE119" s="47">
        <f t="shared" si="11"/>
        <v>19196.900000000001</v>
      </c>
      <c r="BF119" s="47">
        <f t="shared" si="11"/>
        <v>2399</v>
      </c>
      <c r="BG119" s="42">
        <v>19196.900000000001</v>
      </c>
      <c r="BH119" s="42">
        <v>2399</v>
      </c>
      <c r="BI119" s="42">
        <v>0</v>
      </c>
      <c r="BJ119" s="42">
        <v>0</v>
      </c>
      <c r="BK119" s="42">
        <v>0</v>
      </c>
      <c r="BL119" s="42">
        <v>0</v>
      </c>
      <c r="BM119" s="42">
        <v>0</v>
      </c>
      <c r="BN119" s="42">
        <v>0</v>
      </c>
      <c r="BO119" s="47">
        <f t="shared" si="12"/>
        <v>1008.2</v>
      </c>
      <c r="BP119" s="47">
        <f t="shared" si="12"/>
        <v>1224.9000000000001</v>
      </c>
      <c r="BQ119" s="42">
        <v>156.5</v>
      </c>
      <c r="BR119" s="42">
        <v>374.6</v>
      </c>
      <c r="BS119" s="42">
        <v>851.7</v>
      </c>
      <c r="BT119" s="42">
        <v>850.3</v>
      </c>
      <c r="BU119" s="42">
        <v>0</v>
      </c>
      <c r="BV119" s="42">
        <v>0</v>
      </c>
      <c r="BW119" s="42">
        <v>82244.899999999994</v>
      </c>
      <c r="BX119" s="49">
        <v>35072.224000000031</v>
      </c>
    </row>
    <row r="120" spans="1:76" s="10" customFormat="1" ht="54">
      <c r="A120" s="37">
        <v>105</v>
      </c>
      <c r="B120" s="50" t="s">
        <v>350</v>
      </c>
      <c r="C120" s="38" t="s">
        <v>351</v>
      </c>
      <c r="D120" s="39" t="s">
        <v>209</v>
      </c>
      <c r="E120" s="40" t="s">
        <v>82</v>
      </c>
      <c r="F120" s="40" t="s">
        <v>82</v>
      </c>
      <c r="G120" s="39" t="s">
        <v>83</v>
      </c>
      <c r="H120" s="41">
        <v>11036.9</v>
      </c>
      <c r="I120" s="41">
        <v>11823.9</v>
      </c>
      <c r="J120" s="42">
        <v>148694.70000000001</v>
      </c>
      <c r="K120" s="42">
        <v>144652.5</v>
      </c>
      <c r="L120" s="42">
        <v>253</v>
      </c>
      <c r="M120" s="42">
        <v>253</v>
      </c>
      <c r="N120" s="42">
        <v>5702.1</v>
      </c>
      <c r="O120" s="42">
        <v>7242.8</v>
      </c>
      <c r="P120" s="42">
        <v>8636.2000000000007</v>
      </c>
      <c r="Q120" s="42">
        <v>9489.9</v>
      </c>
      <c r="R120" s="42">
        <v>151790.5</v>
      </c>
      <c r="S120" s="42">
        <v>149290.5</v>
      </c>
      <c r="T120" s="42">
        <v>5260</v>
      </c>
      <c r="U120" s="42">
        <v>5191.8</v>
      </c>
      <c r="V120" s="43">
        <v>10270.5</v>
      </c>
      <c r="W120" s="44" t="s">
        <v>78</v>
      </c>
      <c r="X120" s="43">
        <v>4650</v>
      </c>
      <c r="Y120" s="44">
        <v>4575</v>
      </c>
      <c r="Z120" s="44">
        <v>75</v>
      </c>
      <c r="AA120" s="46">
        <f t="shared" si="7"/>
        <v>45</v>
      </c>
      <c r="AB120" s="41">
        <v>3</v>
      </c>
      <c r="AC120" s="41">
        <v>33</v>
      </c>
      <c r="AD120" s="41">
        <v>9</v>
      </c>
      <c r="AE120" s="41">
        <v>205.1</v>
      </c>
      <c r="AF120" s="41">
        <v>205.1</v>
      </c>
      <c r="AG120" s="41">
        <v>95.8</v>
      </c>
      <c r="AH120" s="41">
        <v>95.8</v>
      </c>
      <c r="AI120" s="41">
        <v>138.19999999999999</v>
      </c>
      <c r="AJ120" s="41">
        <v>138.19999999999999</v>
      </c>
      <c r="AK120" s="47">
        <f t="shared" si="13"/>
        <v>71181.600000000006</v>
      </c>
      <c r="AL120" s="47">
        <f t="shared" si="13"/>
        <v>70959.760000000009</v>
      </c>
      <c r="AM120" s="42">
        <v>69936.600000000006</v>
      </c>
      <c r="AN120" s="42">
        <v>69960.600000000006</v>
      </c>
      <c r="AO120" s="42">
        <v>1245</v>
      </c>
      <c r="AP120" s="42">
        <v>999.16</v>
      </c>
      <c r="AQ120" s="42">
        <v>0</v>
      </c>
      <c r="AR120" s="42">
        <v>0</v>
      </c>
      <c r="AS120" s="47">
        <f t="shared" si="9"/>
        <v>74654.603999999992</v>
      </c>
      <c r="AT120" s="47">
        <f t="shared" si="9"/>
        <v>69831.94</v>
      </c>
      <c r="AU120" s="42">
        <v>72092.2</v>
      </c>
      <c r="AV120" s="42">
        <v>68876.94</v>
      </c>
      <c r="AW120" s="42">
        <v>2562.404</v>
      </c>
      <c r="AX120" s="42">
        <v>955</v>
      </c>
      <c r="AY120" s="42">
        <v>973.7</v>
      </c>
      <c r="AZ120" s="42">
        <v>0</v>
      </c>
      <c r="BA120" s="47">
        <f t="shared" si="10"/>
        <v>973.7</v>
      </c>
      <c r="BB120" s="48">
        <v>0</v>
      </c>
      <c r="BC120" s="48">
        <v>0</v>
      </c>
      <c r="BD120" s="48">
        <v>0</v>
      </c>
      <c r="BE120" s="47">
        <f t="shared" si="11"/>
        <v>5260</v>
      </c>
      <c r="BF120" s="47">
        <f t="shared" si="11"/>
        <v>5191.7</v>
      </c>
      <c r="BG120" s="42">
        <v>5259.8</v>
      </c>
      <c r="BH120" s="42">
        <v>5191.7</v>
      </c>
      <c r="BI120" s="42">
        <v>0.2</v>
      </c>
      <c r="BJ120" s="42">
        <v>0</v>
      </c>
      <c r="BK120" s="42">
        <v>0</v>
      </c>
      <c r="BL120" s="42">
        <v>0</v>
      </c>
      <c r="BM120" s="42">
        <v>0</v>
      </c>
      <c r="BN120" s="42">
        <v>0</v>
      </c>
      <c r="BO120" s="47">
        <f t="shared" si="12"/>
        <v>475.2</v>
      </c>
      <c r="BP120" s="47">
        <f t="shared" si="12"/>
        <v>1008</v>
      </c>
      <c r="BQ120" s="42">
        <v>473.3</v>
      </c>
      <c r="BR120" s="42">
        <v>1006.1</v>
      </c>
      <c r="BS120" s="42">
        <v>1.9</v>
      </c>
      <c r="BT120" s="42">
        <v>1.9</v>
      </c>
      <c r="BU120" s="42">
        <v>0</v>
      </c>
      <c r="BV120" s="42">
        <v>0</v>
      </c>
      <c r="BW120" s="42">
        <v>5106.8999999999996</v>
      </c>
      <c r="BX120" s="49">
        <v>6234.7199999999884</v>
      </c>
    </row>
    <row r="121" spans="1:76" s="10" customFormat="1" ht="54">
      <c r="A121" s="37">
        <v>106</v>
      </c>
      <c r="B121" s="50" t="s">
        <v>352</v>
      </c>
      <c r="C121" s="38" t="s">
        <v>353</v>
      </c>
      <c r="D121" s="39" t="s">
        <v>209</v>
      </c>
      <c r="E121" s="40" t="s">
        <v>82</v>
      </c>
      <c r="F121" s="40" t="s">
        <v>82</v>
      </c>
      <c r="G121" s="39" t="s">
        <v>79</v>
      </c>
      <c r="H121" s="41">
        <v>7289.5</v>
      </c>
      <c r="I121" s="41">
        <v>7600.5</v>
      </c>
      <c r="J121" s="42">
        <v>193435.1</v>
      </c>
      <c r="K121" s="42">
        <v>192945.3</v>
      </c>
      <c r="L121" s="42">
        <v>177.1</v>
      </c>
      <c r="M121" s="42">
        <v>171.8</v>
      </c>
      <c r="N121" s="42">
        <v>7196.7</v>
      </c>
      <c r="O121" s="42">
        <v>6979.3</v>
      </c>
      <c r="P121" s="42">
        <v>10941.5</v>
      </c>
      <c r="Q121" s="42">
        <v>11762.1</v>
      </c>
      <c r="R121" s="42">
        <v>195595.3</v>
      </c>
      <c r="S121" s="42">
        <v>194642.4</v>
      </c>
      <c r="T121" s="42">
        <v>1561.6</v>
      </c>
      <c r="U121" s="42">
        <v>1292.4000000000001</v>
      </c>
      <c r="V121" s="43">
        <v>9989.6</v>
      </c>
      <c r="W121" s="44" t="s">
        <v>79</v>
      </c>
      <c r="X121" s="43">
        <v>6373</v>
      </c>
      <c r="Y121" s="44">
        <v>5685.3</v>
      </c>
      <c r="Z121" s="44"/>
      <c r="AA121" s="46">
        <f t="shared" si="7"/>
        <v>48</v>
      </c>
      <c r="AB121" s="41">
        <v>4</v>
      </c>
      <c r="AC121" s="41">
        <v>35</v>
      </c>
      <c r="AD121" s="41">
        <v>9</v>
      </c>
      <c r="AE121" s="41">
        <v>125.5</v>
      </c>
      <c r="AF121" s="41">
        <v>125.5</v>
      </c>
      <c r="AG121" s="41">
        <v>72.900000000000006</v>
      </c>
      <c r="AH121" s="41">
        <v>72.900000000000006</v>
      </c>
      <c r="AI121" s="41">
        <v>104.8</v>
      </c>
      <c r="AJ121" s="41">
        <v>104.8</v>
      </c>
      <c r="AK121" s="47">
        <f t="shared" si="13"/>
        <v>73758</v>
      </c>
      <c r="AL121" s="47">
        <f t="shared" si="13"/>
        <v>73758</v>
      </c>
      <c r="AM121" s="42">
        <v>73758</v>
      </c>
      <c r="AN121" s="42">
        <v>73758</v>
      </c>
      <c r="AO121" s="42">
        <v>0</v>
      </c>
      <c r="AP121" s="42">
        <v>0</v>
      </c>
      <c r="AQ121" s="42">
        <v>0</v>
      </c>
      <c r="AR121" s="42">
        <v>0</v>
      </c>
      <c r="AS121" s="47">
        <f t="shared" si="9"/>
        <v>79198.861999999994</v>
      </c>
      <c r="AT121" s="47">
        <f t="shared" si="9"/>
        <v>73975.760000000009</v>
      </c>
      <c r="AU121" s="42">
        <v>79198.861999999994</v>
      </c>
      <c r="AV121" s="42">
        <v>73975.760000000009</v>
      </c>
      <c r="AW121" s="42">
        <v>0</v>
      </c>
      <c r="AX121" s="42">
        <v>0</v>
      </c>
      <c r="AY121" s="42">
        <v>-2249.6999999999998</v>
      </c>
      <c r="AZ121" s="42">
        <v>0</v>
      </c>
      <c r="BA121" s="47">
        <f t="shared" si="10"/>
        <v>-2249.6999999999998</v>
      </c>
      <c r="BB121" s="48">
        <v>0</v>
      </c>
      <c r="BC121" s="48">
        <v>0</v>
      </c>
      <c r="BD121" s="48">
        <v>0</v>
      </c>
      <c r="BE121" s="47">
        <f t="shared" si="11"/>
        <v>1561.4</v>
      </c>
      <c r="BF121" s="47">
        <f t="shared" si="11"/>
        <v>1292.4000000000001</v>
      </c>
      <c r="BG121" s="42">
        <v>1561.4</v>
      </c>
      <c r="BH121" s="42">
        <v>1292.4000000000001</v>
      </c>
      <c r="BI121" s="42">
        <v>0</v>
      </c>
      <c r="BJ121" s="42">
        <v>0</v>
      </c>
      <c r="BK121" s="42">
        <v>0</v>
      </c>
      <c r="BL121" s="42">
        <v>0</v>
      </c>
      <c r="BM121" s="42">
        <v>0</v>
      </c>
      <c r="BN121" s="42">
        <v>0</v>
      </c>
      <c r="BO121" s="47">
        <f t="shared" si="12"/>
        <v>180.29999999999998</v>
      </c>
      <c r="BP121" s="47">
        <f t="shared" si="12"/>
        <v>180.6</v>
      </c>
      <c r="BQ121" s="42">
        <v>10.1</v>
      </c>
      <c r="BR121" s="42">
        <v>10.7</v>
      </c>
      <c r="BS121" s="42">
        <v>170.2</v>
      </c>
      <c r="BT121" s="42">
        <v>169.9</v>
      </c>
      <c r="BU121" s="42">
        <v>0</v>
      </c>
      <c r="BV121" s="42">
        <v>0</v>
      </c>
      <c r="BW121" s="42">
        <v>7016.4</v>
      </c>
      <c r="BX121" s="49">
        <v>6798.6399999999885</v>
      </c>
    </row>
    <row r="122" spans="1:76" s="10" customFormat="1" ht="54">
      <c r="A122" s="37">
        <v>107</v>
      </c>
      <c r="B122" s="50" t="s">
        <v>354</v>
      </c>
      <c r="C122" s="38" t="s">
        <v>355</v>
      </c>
      <c r="D122" s="39" t="s">
        <v>172</v>
      </c>
      <c r="E122" s="40" t="s">
        <v>82</v>
      </c>
      <c r="F122" s="40" t="s">
        <v>82</v>
      </c>
      <c r="G122" s="39" t="s">
        <v>79</v>
      </c>
      <c r="H122" s="41">
        <v>28348.9</v>
      </c>
      <c r="I122" s="41">
        <v>23163.5</v>
      </c>
      <c r="J122" s="42">
        <v>151000.9</v>
      </c>
      <c r="K122" s="42">
        <v>148105.29999999999</v>
      </c>
      <c r="L122" s="42">
        <v>0</v>
      </c>
      <c r="M122" s="42">
        <v>0</v>
      </c>
      <c r="N122" s="42">
        <v>8955.2999999999993</v>
      </c>
      <c r="O122" s="42">
        <v>13747.7</v>
      </c>
      <c r="P122" s="42">
        <v>38667.4</v>
      </c>
      <c r="Q122" s="42">
        <v>38667.4</v>
      </c>
      <c r="R122" s="42">
        <v>143075</v>
      </c>
      <c r="S122" s="42">
        <v>134993.9</v>
      </c>
      <c r="T122" s="42">
        <v>6562.7</v>
      </c>
      <c r="U122" s="42">
        <v>11355.2</v>
      </c>
      <c r="V122" s="43">
        <v>9038.4</v>
      </c>
      <c r="W122" s="44" t="s">
        <v>79</v>
      </c>
      <c r="X122" s="43">
        <v>6082.2</v>
      </c>
      <c r="Y122" s="44">
        <v>6082.15</v>
      </c>
      <c r="Z122" s="44">
        <v>0</v>
      </c>
      <c r="AA122" s="46">
        <f t="shared" si="7"/>
        <v>107</v>
      </c>
      <c r="AB122" s="41">
        <v>6</v>
      </c>
      <c r="AC122" s="41">
        <v>87</v>
      </c>
      <c r="AD122" s="41">
        <v>14</v>
      </c>
      <c r="AE122" s="41">
        <v>195.2</v>
      </c>
      <c r="AF122" s="41">
        <v>220.4</v>
      </c>
      <c r="AG122" s="41">
        <v>145.69999999999999</v>
      </c>
      <c r="AH122" s="41">
        <v>122</v>
      </c>
      <c r="AI122" s="41">
        <v>139.9</v>
      </c>
      <c r="AJ122" s="41">
        <v>149.5</v>
      </c>
      <c r="AK122" s="47">
        <f t="shared" si="13"/>
        <v>184947.6</v>
      </c>
      <c r="AL122" s="47">
        <f t="shared" si="13"/>
        <v>184947.56</v>
      </c>
      <c r="AM122" s="42">
        <v>184947.6</v>
      </c>
      <c r="AN122" s="42">
        <v>184947.56</v>
      </c>
      <c r="AO122" s="42">
        <v>0</v>
      </c>
      <c r="AP122" s="42">
        <v>0</v>
      </c>
      <c r="AQ122" s="42">
        <v>0</v>
      </c>
      <c r="AR122" s="42">
        <v>0</v>
      </c>
      <c r="AS122" s="47">
        <f t="shared" si="9"/>
        <v>188408.63410000002</v>
      </c>
      <c r="AT122" s="47">
        <f t="shared" si="9"/>
        <v>181110.18</v>
      </c>
      <c r="AU122" s="42">
        <v>188408.63410000002</v>
      </c>
      <c r="AV122" s="42">
        <v>181110.18</v>
      </c>
      <c r="AW122" s="42">
        <v>0</v>
      </c>
      <c r="AX122" s="42">
        <v>0</v>
      </c>
      <c r="AY122" s="42">
        <v>0</v>
      </c>
      <c r="AZ122" s="42">
        <v>0</v>
      </c>
      <c r="BA122" s="47">
        <f t="shared" si="10"/>
        <v>0</v>
      </c>
      <c r="BB122" s="48">
        <v>0</v>
      </c>
      <c r="BC122" s="48">
        <v>0</v>
      </c>
      <c r="BD122" s="48">
        <v>0</v>
      </c>
      <c r="BE122" s="47">
        <f t="shared" si="11"/>
        <v>6562.7000000000007</v>
      </c>
      <c r="BF122" s="47">
        <f t="shared" si="11"/>
        <v>11355.099999999999</v>
      </c>
      <c r="BG122" s="42">
        <v>6550.1</v>
      </c>
      <c r="BH122" s="42">
        <v>1115.8</v>
      </c>
      <c r="BI122" s="42">
        <v>12.6</v>
      </c>
      <c r="BJ122" s="42">
        <v>9532</v>
      </c>
      <c r="BK122" s="42">
        <v>0</v>
      </c>
      <c r="BL122" s="42">
        <v>707.3</v>
      </c>
      <c r="BM122" s="42">
        <v>0</v>
      </c>
      <c r="BN122" s="42">
        <v>0</v>
      </c>
      <c r="BO122" s="47">
        <f t="shared" si="12"/>
        <v>5225.3999999999996</v>
      </c>
      <c r="BP122" s="47">
        <f t="shared" si="12"/>
        <v>5878.3</v>
      </c>
      <c r="BQ122" s="42">
        <v>226.4</v>
      </c>
      <c r="BR122" s="42">
        <v>189.7</v>
      </c>
      <c r="BS122" s="42">
        <v>4999</v>
      </c>
      <c r="BT122" s="42">
        <v>5688.6</v>
      </c>
      <c r="BU122" s="42">
        <v>0</v>
      </c>
      <c r="BV122" s="42">
        <v>0</v>
      </c>
      <c r="BW122" s="42">
        <v>3461.1</v>
      </c>
      <c r="BX122" s="49">
        <v>7298.4800000000087</v>
      </c>
    </row>
    <row r="123" spans="1:76" s="10" customFormat="1" ht="54">
      <c r="A123" s="37">
        <v>108</v>
      </c>
      <c r="B123" s="50" t="s">
        <v>356</v>
      </c>
      <c r="C123" s="38" t="s">
        <v>357</v>
      </c>
      <c r="D123" s="39" t="s">
        <v>358</v>
      </c>
      <c r="E123" s="40" t="s">
        <v>82</v>
      </c>
      <c r="F123" s="40" t="s">
        <v>82</v>
      </c>
      <c r="G123" s="39" t="s">
        <v>78</v>
      </c>
      <c r="H123" s="41">
        <v>13443.7</v>
      </c>
      <c r="I123" s="41">
        <v>10530.1</v>
      </c>
      <c r="J123" s="42">
        <v>948866.2</v>
      </c>
      <c r="K123" s="42">
        <v>941118.6</v>
      </c>
      <c r="L123" s="42">
        <v>184.9</v>
      </c>
      <c r="M123" s="42">
        <v>159.69999999999999</v>
      </c>
      <c r="N123" s="42">
        <v>2318.8000000000002</v>
      </c>
      <c r="O123" s="42">
        <v>7105.1</v>
      </c>
      <c r="P123" s="42">
        <v>12064.3</v>
      </c>
      <c r="Q123" s="42">
        <v>12064.3</v>
      </c>
      <c r="R123" s="42">
        <v>950809.1</v>
      </c>
      <c r="S123" s="42">
        <v>942065</v>
      </c>
      <c r="T123" s="42">
        <v>1940.2</v>
      </c>
      <c r="U123" s="42">
        <v>4784.2</v>
      </c>
      <c r="V123" s="43">
        <v>16000</v>
      </c>
      <c r="W123" s="44" t="s">
        <v>79</v>
      </c>
      <c r="X123" s="43">
        <v>5933</v>
      </c>
      <c r="Y123" s="44">
        <v>5933</v>
      </c>
      <c r="Z123" s="44">
        <v>0</v>
      </c>
      <c r="AA123" s="46">
        <f t="shared" si="7"/>
        <v>52</v>
      </c>
      <c r="AB123" s="41">
        <v>3</v>
      </c>
      <c r="AC123" s="41">
        <v>39</v>
      </c>
      <c r="AD123" s="41">
        <v>10</v>
      </c>
      <c r="AE123" s="41">
        <v>130</v>
      </c>
      <c r="AF123" s="41">
        <v>130</v>
      </c>
      <c r="AG123" s="41">
        <v>71.599999999999994</v>
      </c>
      <c r="AH123" s="41">
        <v>71.599999999999994</v>
      </c>
      <c r="AI123" s="41">
        <v>96.1</v>
      </c>
      <c r="AJ123" s="41">
        <v>96.1</v>
      </c>
      <c r="AK123" s="47">
        <f t="shared" si="13"/>
        <v>87434.9</v>
      </c>
      <c r="AL123" s="47">
        <f t="shared" si="13"/>
        <v>87434.9</v>
      </c>
      <c r="AM123" s="42">
        <v>87434.9</v>
      </c>
      <c r="AN123" s="42">
        <v>87434.9</v>
      </c>
      <c r="AO123" s="42">
        <v>0</v>
      </c>
      <c r="AP123" s="42">
        <v>0</v>
      </c>
      <c r="AQ123" s="42">
        <v>0</v>
      </c>
      <c r="AR123" s="42">
        <v>0</v>
      </c>
      <c r="AS123" s="47">
        <f t="shared" si="9"/>
        <v>89877.7</v>
      </c>
      <c r="AT123" s="47">
        <f t="shared" si="9"/>
        <v>82883.500000000015</v>
      </c>
      <c r="AU123" s="42">
        <v>89577.7</v>
      </c>
      <c r="AV123" s="42">
        <v>82583.500000000015</v>
      </c>
      <c r="AW123" s="42">
        <v>300</v>
      </c>
      <c r="AX123" s="42">
        <v>300</v>
      </c>
      <c r="AY123" s="42">
        <v>0</v>
      </c>
      <c r="AZ123" s="42">
        <v>0</v>
      </c>
      <c r="BA123" s="47">
        <f t="shared" si="10"/>
        <v>0</v>
      </c>
      <c r="BB123" s="48">
        <v>0</v>
      </c>
      <c r="BC123" s="48">
        <v>0</v>
      </c>
      <c r="BD123" s="48">
        <v>0</v>
      </c>
      <c r="BE123" s="47">
        <f t="shared" si="11"/>
        <v>1940.1</v>
      </c>
      <c r="BF123" s="47">
        <f t="shared" si="11"/>
        <v>4783.7</v>
      </c>
      <c r="BG123" s="42">
        <v>1940.1</v>
      </c>
      <c r="BH123" s="42">
        <v>4783.7</v>
      </c>
      <c r="BI123" s="42">
        <v>0</v>
      </c>
      <c r="BJ123" s="42">
        <v>0</v>
      </c>
      <c r="BK123" s="42">
        <v>0</v>
      </c>
      <c r="BL123" s="42">
        <v>0</v>
      </c>
      <c r="BM123" s="42">
        <v>0</v>
      </c>
      <c r="BN123" s="42">
        <v>0</v>
      </c>
      <c r="BO123" s="47">
        <f t="shared" si="12"/>
        <v>25.6</v>
      </c>
      <c r="BP123" s="47">
        <f t="shared" si="12"/>
        <v>31.6</v>
      </c>
      <c r="BQ123" s="42">
        <v>0</v>
      </c>
      <c r="BR123" s="42">
        <v>0</v>
      </c>
      <c r="BS123" s="42">
        <v>25.6</v>
      </c>
      <c r="BT123" s="42">
        <v>31.6</v>
      </c>
      <c r="BU123" s="42">
        <v>0</v>
      </c>
      <c r="BV123" s="42">
        <v>0</v>
      </c>
      <c r="BW123" s="42">
        <v>2293.1999999999998</v>
      </c>
      <c r="BX123" s="49">
        <v>6844.6</v>
      </c>
    </row>
    <row r="124" spans="1:76" s="10" customFormat="1" ht="54">
      <c r="A124" s="37">
        <v>109</v>
      </c>
      <c r="B124" s="50" t="s">
        <v>359</v>
      </c>
      <c r="C124" s="38" t="s">
        <v>360</v>
      </c>
      <c r="D124" s="39" t="s">
        <v>172</v>
      </c>
      <c r="E124" s="40" t="s">
        <v>82</v>
      </c>
      <c r="F124" s="40" t="s">
        <v>82</v>
      </c>
      <c r="G124" s="39" t="s">
        <v>79</v>
      </c>
      <c r="H124" s="41">
        <v>18031.900000000001</v>
      </c>
      <c r="I124" s="41">
        <v>14244.2</v>
      </c>
      <c r="J124" s="42">
        <v>1486640.1</v>
      </c>
      <c r="K124" s="42">
        <v>1475578.5</v>
      </c>
      <c r="L124" s="42">
        <v>184.9</v>
      </c>
      <c r="M124" s="42">
        <v>159.80000000000001</v>
      </c>
      <c r="N124" s="42">
        <v>5731.3</v>
      </c>
      <c r="O124" s="42">
        <v>11115.5</v>
      </c>
      <c r="P124" s="42">
        <v>35014.800000000003</v>
      </c>
      <c r="Q124" s="42">
        <v>35014.800000000003</v>
      </c>
      <c r="R124" s="42">
        <v>1473757.1</v>
      </c>
      <c r="S124" s="42">
        <v>1462529.4</v>
      </c>
      <c r="T124" s="42">
        <v>1816.3</v>
      </c>
      <c r="U124" s="42">
        <v>3553.8</v>
      </c>
      <c r="V124" s="43">
        <v>11838</v>
      </c>
      <c r="W124" s="44" t="s">
        <v>79</v>
      </c>
      <c r="X124" s="43">
        <v>6418.4</v>
      </c>
      <c r="Y124" s="44">
        <v>6481.4</v>
      </c>
      <c r="Z124" s="44">
        <v>0</v>
      </c>
      <c r="AA124" s="46">
        <f t="shared" si="7"/>
        <v>84</v>
      </c>
      <c r="AB124" s="41">
        <v>5</v>
      </c>
      <c r="AC124" s="41">
        <v>61</v>
      </c>
      <c r="AD124" s="41">
        <v>18</v>
      </c>
      <c r="AE124" s="41">
        <v>163</v>
      </c>
      <c r="AF124" s="41">
        <v>163</v>
      </c>
      <c r="AG124" s="41">
        <v>132.9</v>
      </c>
      <c r="AH124" s="41">
        <v>131.9</v>
      </c>
      <c r="AI124" s="41">
        <v>119.8</v>
      </c>
      <c r="AJ124" s="41">
        <v>119.8</v>
      </c>
      <c r="AK124" s="47">
        <f t="shared" si="13"/>
        <v>144396.79999999999</v>
      </c>
      <c r="AL124" s="47">
        <f t="shared" si="13"/>
        <v>144396.79999999999</v>
      </c>
      <c r="AM124" s="42">
        <v>144396.79999999999</v>
      </c>
      <c r="AN124" s="42">
        <v>144396.79999999999</v>
      </c>
      <c r="AO124" s="42">
        <v>0</v>
      </c>
      <c r="AP124" s="42">
        <v>0</v>
      </c>
      <c r="AQ124" s="42">
        <v>0</v>
      </c>
      <c r="AR124" s="42">
        <v>0</v>
      </c>
      <c r="AS124" s="47">
        <f t="shared" si="9"/>
        <v>147009.26860000001</v>
      </c>
      <c r="AT124" s="47">
        <f t="shared" si="9"/>
        <v>139104.56</v>
      </c>
      <c r="AU124" s="42">
        <v>146189.26860000001</v>
      </c>
      <c r="AV124" s="42">
        <v>138284.56</v>
      </c>
      <c r="AW124" s="42">
        <v>820</v>
      </c>
      <c r="AX124" s="42">
        <v>820</v>
      </c>
      <c r="AY124" s="42">
        <v>0</v>
      </c>
      <c r="AZ124" s="42">
        <v>0</v>
      </c>
      <c r="BA124" s="47">
        <f t="shared" si="10"/>
        <v>0</v>
      </c>
      <c r="BB124" s="48">
        <v>0</v>
      </c>
      <c r="BC124" s="48">
        <v>0</v>
      </c>
      <c r="BD124" s="48">
        <v>0</v>
      </c>
      <c r="BE124" s="47">
        <f t="shared" si="11"/>
        <v>1816.2</v>
      </c>
      <c r="BF124" s="47">
        <f t="shared" si="11"/>
        <v>3553.8</v>
      </c>
      <c r="BG124" s="42">
        <v>1816.2</v>
      </c>
      <c r="BH124" s="42">
        <v>2165.9</v>
      </c>
      <c r="BI124" s="42">
        <v>0</v>
      </c>
      <c r="BJ124" s="42">
        <v>1387.9</v>
      </c>
      <c r="BK124" s="42">
        <v>0</v>
      </c>
      <c r="BL124" s="42">
        <v>0</v>
      </c>
      <c r="BM124" s="42">
        <v>0</v>
      </c>
      <c r="BN124" s="42">
        <v>0</v>
      </c>
      <c r="BO124" s="47">
        <f t="shared" si="12"/>
        <v>0</v>
      </c>
      <c r="BP124" s="47">
        <f t="shared" si="12"/>
        <v>92</v>
      </c>
      <c r="BQ124" s="42">
        <v>0</v>
      </c>
      <c r="BR124" s="42">
        <v>0</v>
      </c>
      <c r="BS124" s="42">
        <v>0</v>
      </c>
      <c r="BT124" s="42">
        <v>92</v>
      </c>
      <c r="BU124" s="42">
        <v>0</v>
      </c>
      <c r="BV124" s="42">
        <v>0</v>
      </c>
      <c r="BW124" s="42">
        <v>5731.3</v>
      </c>
      <c r="BX124" s="49">
        <v>11023.549999999983</v>
      </c>
    </row>
    <row r="125" spans="1:76" s="10" customFormat="1" ht="54">
      <c r="A125" s="37">
        <v>110</v>
      </c>
      <c r="B125" s="50" t="s">
        <v>361</v>
      </c>
      <c r="C125" s="38" t="s">
        <v>362</v>
      </c>
      <c r="D125" s="39" t="s">
        <v>187</v>
      </c>
      <c r="E125" s="40" t="s">
        <v>82</v>
      </c>
      <c r="F125" s="40" t="s">
        <v>82</v>
      </c>
      <c r="G125" s="39" t="s">
        <v>79</v>
      </c>
      <c r="H125" s="41">
        <v>10043.799999999999</v>
      </c>
      <c r="I125" s="41">
        <v>8871.7999999999993</v>
      </c>
      <c r="J125" s="42">
        <v>885721.8</v>
      </c>
      <c r="K125" s="42">
        <v>885508.4</v>
      </c>
      <c r="L125" s="42">
        <v>177.1</v>
      </c>
      <c r="M125" s="42">
        <v>151.80000000000001</v>
      </c>
      <c r="N125" s="42">
        <v>14403.3</v>
      </c>
      <c r="O125" s="42">
        <v>21566.1</v>
      </c>
      <c r="P125" s="42">
        <v>35906</v>
      </c>
      <c r="Q125" s="42">
        <v>35906</v>
      </c>
      <c r="R125" s="42">
        <v>870503.6</v>
      </c>
      <c r="S125" s="42">
        <v>870291.1</v>
      </c>
      <c r="T125" s="42">
        <v>3936.4</v>
      </c>
      <c r="U125" s="42">
        <v>9901</v>
      </c>
      <c r="V125" s="43">
        <v>15652</v>
      </c>
      <c r="W125" s="44" t="s">
        <v>79</v>
      </c>
      <c r="X125" s="43">
        <v>8812.6</v>
      </c>
      <c r="Y125" s="44" t="s">
        <v>363</v>
      </c>
      <c r="Z125" s="44">
        <v>0</v>
      </c>
      <c r="AA125" s="46">
        <f t="shared" si="7"/>
        <v>114</v>
      </c>
      <c r="AB125" s="41">
        <v>5</v>
      </c>
      <c r="AC125" s="41">
        <v>92</v>
      </c>
      <c r="AD125" s="41">
        <v>17</v>
      </c>
      <c r="AE125" s="41">
        <v>210.6</v>
      </c>
      <c r="AF125" s="41">
        <v>210.6</v>
      </c>
      <c r="AG125" s="41">
        <v>118.9</v>
      </c>
      <c r="AH125" s="41">
        <v>118.9</v>
      </c>
      <c r="AI125" s="41">
        <v>138.5</v>
      </c>
      <c r="AJ125" s="41">
        <v>138.5</v>
      </c>
      <c r="AK125" s="47">
        <f t="shared" si="13"/>
        <v>207820.5</v>
      </c>
      <c r="AL125" s="47">
        <f t="shared" si="13"/>
        <v>207820.5</v>
      </c>
      <c r="AM125" s="42">
        <v>207820.5</v>
      </c>
      <c r="AN125" s="42">
        <v>207820.5</v>
      </c>
      <c r="AO125" s="42">
        <v>0</v>
      </c>
      <c r="AP125" s="42">
        <v>0</v>
      </c>
      <c r="AQ125" s="42">
        <v>0</v>
      </c>
      <c r="AR125" s="42">
        <v>0</v>
      </c>
      <c r="AS125" s="47">
        <f t="shared" si="9"/>
        <v>222203.32089999999</v>
      </c>
      <c r="AT125" s="47">
        <f t="shared" si="9"/>
        <v>200653.91</v>
      </c>
      <c r="AU125" s="42">
        <v>200032.72089999999</v>
      </c>
      <c r="AV125" s="42">
        <v>194483.35</v>
      </c>
      <c r="AW125" s="42">
        <v>22170.6</v>
      </c>
      <c r="AX125" s="42">
        <v>6170.56</v>
      </c>
      <c r="AY125" s="42">
        <v>0</v>
      </c>
      <c r="AZ125" s="42">
        <v>0</v>
      </c>
      <c r="BA125" s="47">
        <f t="shared" si="10"/>
        <v>0</v>
      </c>
      <c r="BB125" s="48">
        <v>0</v>
      </c>
      <c r="BC125" s="48">
        <v>0</v>
      </c>
      <c r="BD125" s="48">
        <v>0</v>
      </c>
      <c r="BE125" s="47">
        <f t="shared" si="11"/>
        <v>3936.4</v>
      </c>
      <c r="BF125" s="47">
        <f t="shared" si="11"/>
        <v>9901</v>
      </c>
      <c r="BG125" s="42">
        <v>3936.4</v>
      </c>
      <c r="BH125" s="42">
        <v>3425.5</v>
      </c>
      <c r="BI125" s="42">
        <v>0</v>
      </c>
      <c r="BJ125" s="42">
        <v>6475.5</v>
      </c>
      <c r="BK125" s="42">
        <v>0</v>
      </c>
      <c r="BL125" s="42">
        <v>0</v>
      </c>
      <c r="BM125" s="42">
        <v>0</v>
      </c>
      <c r="BN125" s="42">
        <v>0</v>
      </c>
      <c r="BO125" s="47">
        <f t="shared" si="12"/>
        <v>73</v>
      </c>
      <c r="BP125" s="47">
        <f t="shared" si="12"/>
        <v>67</v>
      </c>
      <c r="BQ125" s="42">
        <v>0</v>
      </c>
      <c r="BR125" s="42">
        <v>0</v>
      </c>
      <c r="BS125" s="42">
        <v>73</v>
      </c>
      <c r="BT125" s="42">
        <v>67</v>
      </c>
      <c r="BU125" s="42">
        <v>0</v>
      </c>
      <c r="BV125" s="42">
        <v>0</v>
      </c>
      <c r="BW125" s="42">
        <v>14330.4</v>
      </c>
      <c r="BX125" s="49">
        <v>21496.980000000007</v>
      </c>
    </row>
    <row r="126" spans="1:76" s="10" customFormat="1" ht="67.5">
      <c r="A126" s="37">
        <v>111</v>
      </c>
      <c r="B126" s="50" t="s">
        <v>364</v>
      </c>
      <c r="C126" s="38" t="s">
        <v>365</v>
      </c>
      <c r="D126" s="39" t="s">
        <v>366</v>
      </c>
      <c r="E126" s="40" t="s">
        <v>82</v>
      </c>
      <c r="F126" s="40" t="s">
        <v>82</v>
      </c>
      <c r="G126" s="39" t="s">
        <v>78</v>
      </c>
      <c r="H126" s="41">
        <v>13131.4</v>
      </c>
      <c r="I126" s="41">
        <v>9599.4</v>
      </c>
      <c r="J126" s="42">
        <v>656384.19999999995</v>
      </c>
      <c r="K126" s="42">
        <v>646416.69999999995</v>
      </c>
      <c r="L126" s="42">
        <v>751.8</v>
      </c>
      <c r="M126" s="42">
        <v>726.5</v>
      </c>
      <c r="N126" s="42">
        <v>7392</v>
      </c>
      <c r="O126" s="42">
        <v>8129.5999999999995</v>
      </c>
      <c r="P126" s="42">
        <v>23729.7</v>
      </c>
      <c r="Q126" s="42">
        <v>24052.7</v>
      </c>
      <c r="R126" s="42">
        <v>649426.69999999995</v>
      </c>
      <c r="S126" s="42">
        <v>638515.6</v>
      </c>
      <c r="T126" s="42">
        <v>4503</v>
      </c>
      <c r="U126" s="42">
        <v>2303.9</v>
      </c>
      <c r="V126" s="43">
        <v>13790</v>
      </c>
      <c r="W126" s="44" t="s">
        <v>79</v>
      </c>
      <c r="X126" s="43">
        <v>7432.8</v>
      </c>
      <c r="Y126" s="44" t="s">
        <v>363</v>
      </c>
      <c r="Z126" s="44">
        <v>0</v>
      </c>
      <c r="AA126" s="46">
        <f t="shared" si="7"/>
        <v>97</v>
      </c>
      <c r="AB126" s="41">
        <v>5</v>
      </c>
      <c r="AC126" s="41">
        <v>75</v>
      </c>
      <c r="AD126" s="41">
        <v>17</v>
      </c>
      <c r="AE126" s="44">
        <v>163</v>
      </c>
      <c r="AF126" s="44">
        <v>163</v>
      </c>
      <c r="AG126" s="44">
        <v>127.6</v>
      </c>
      <c r="AH126" s="44">
        <v>136.9</v>
      </c>
      <c r="AI126" s="44">
        <v>92.2</v>
      </c>
      <c r="AJ126" s="44">
        <v>88.9</v>
      </c>
      <c r="AK126" s="47">
        <f t="shared" si="13"/>
        <v>157813.6</v>
      </c>
      <c r="AL126" s="47">
        <f t="shared" si="13"/>
        <v>157893.6</v>
      </c>
      <c r="AM126" s="42">
        <v>157813.6</v>
      </c>
      <c r="AN126" s="42">
        <v>157893.6</v>
      </c>
      <c r="AO126" s="42">
        <v>0</v>
      </c>
      <c r="AP126" s="42">
        <v>0</v>
      </c>
      <c r="AQ126" s="42">
        <v>0</v>
      </c>
      <c r="AR126" s="42">
        <v>0</v>
      </c>
      <c r="AS126" s="47">
        <f t="shared" si="9"/>
        <v>163783.79429999998</v>
      </c>
      <c r="AT126" s="47">
        <f t="shared" si="9"/>
        <v>157581.22999999998</v>
      </c>
      <c r="AU126" s="42">
        <v>163648.79429999998</v>
      </c>
      <c r="AV126" s="42">
        <v>157446.22999999998</v>
      </c>
      <c r="AW126" s="42">
        <v>135</v>
      </c>
      <c r="AX126" s="42">
        <v>135</v>
      </c>
      <c r="AY126" s="42">
        <v>323</v>
      </c>
      <c r="AZ126" s="42">
        <v>0</v>
      </c>
      <c r="BA126" s="47">
        <f t="shared" si="10"/>
        <v>323</v>
      </c>
      <c r="BB126" s="48">
        <v>0</v>
      </c>
      <c r="BC126" s="48">
        <v>0</v>
      </c>
      <c r="BD126" s="48">
        <v>0</v>
      </c>
      <c r="BE126" s="47">
        <f t="shared" si="11"/>
        <v>4503</v>
      </c>
      <c r="BF126" s="47">
        <f t="shared" si="11"/>
        <v>2303.9</v>
      </c>
      <c r="BG126" s="42">
        <v>1720</v>
      </c>
      <c r="BH126" s="42">
        <v>2088.5</v>
      </c>
      <c r="BI126" s="42">
        <v>2783</v>
      </c>
      <c r="BJ126" s="42">
        <v>215.4</v>
      </c>
      <c r="BK126" s="42">
        <v>0</v>
      </c>
      <c r="BL126" s="42">
        <v>0</v>
      </c>
      <c r="BM126" s="42">
        <v>0</v>
      </c>
      <c r="BN126" s="42">
        <v>0</v>
      </c>
      <c r="BO126" s="47">
        <f t="shared" si="12"/>
        <v>38.1</v>
      </c>
      <c r="BP126" s="47">
        <f t="shared" si="12"/>
        <v>739.5</v>
      </c>
      <c r="BQ126" s="42">
        <v>10.4</v>
      </c>
      <c r="BR126" s="42">
        <v>10.4</v>
      </c>
      <c r="BS126" s="42">
        <v>27.7</v>
      </c>
      <c r="BT126" s="42">
        <v>729.1</v>
      </c>
      <c r="BU126" s="42">
        <v>0</v>
      </c>
      <c r="BV126" s="42">
        <v>0</v>
      </c>
      <c r="BW126" s="42">
        <v>6327.5</v>
      </c>
      <c r="BX126" s="49">
        <v>6639.8899999999912</v>
      </c>
    </row>
    <row r="127" spans="1:76" s="10" customFormat="1" ht="67.5">
      <c r="A127" s="37">
        <v>112</v>
      </c>
      <c r="B127" s="50" t="s">
        <v>367</v>
      </c>
      <c r="C127" s="38" t="s">
        <v>368</v>
      </c>
      <c r="D127" s="39" t="s">
        <v>369</v>
      </c>
      <c r="E127" s="40" t="s">
        <v>82</v>
      </c>
      <c r="F127" s="40" t="s">
        <v>82</v>
      </c>
      <c r="G127" s="39" t="s">
        <v>79</v>
      </c>
      <c r="H127" s="41">
        <v>15517.2</v>
      </c>
      <c r="I127" s="41">
        <v>13199.4</v>
      </c>
      <c r="J127" s="42">
        <v>883746.1</v>
      </c>
      <c r="K127" s="42">
        <v>874616.5</v>
      </c>
      <c r="L127" s="42">
        <v>177.1</v>
      </c>
      <c r="M127" s="42">
        <v>151.80000000000001</v>
      </c>
      <c r="N127" s="42">
        <v>17277.400000000001</v>
      </c>
      <c r="O127" s="42">
        <v>20435</v>
      </c>
      <c r="P127" s="42">
        <v>-3780.3</v>
      </c>
      <c r="Q127" s="42">
        <v>-3780.3</v>
      </c>
      <c r="R127" s="42">
        <v>913005.9</v>
      </c>
      <c r="S127" s="42">
        <v>909145</v>
      </c>
      <c r="T127" s="42">
        <v>7492.2</v>
      </c>
      <c r="U127" s="42">
        <v>3038</v>
      </c>
      <c r="V127" s="43">
        <v>12471</v>
      </c>
      <c r="W127" s="44" t="s">
        <v>79</v>
      </c>
      <c r="X127" s="43">
        <v>10145.9</v>
      </c>
      <c r="Y127" s="44">
        <v>10145.9</v>
      </c>
      <c r="Z127" s="44">
        <v>0</v>
      </c>
      <c r="AA127" s="46">
        <f t="shared" si="7"/>
        <v>58</v>
      </c>
      <c r="AB127" s="41">
        <v>4</v>
      </c>
      <c r="AC127" s="41">
        <v>40</v>
      </c>
      <c r="AD127" s="41">
        <v>14</v>
      </c>
      <c r="AE127" s="41">
        <v>229.2</v>
      </c>
      <c r="AF127" s="41">
        <v>229.2</v>
      </c>
      <c r="AG127" s="41">
        <v>141.6</v>
      </c>
      <c r="AH127" s="41">
        <v>137.80000000000001</v>
      </c>
      <c r="AI127" s="41">
        <v>120.6</v>
      </c>
      <c r="AJ127" s="41">
        <v>106.9</v>
      </c>
      <c r="AK127" s="47">
        <f t="shared" si="13"/>
        <v>118960.5</v>
      </c>
      <c r="AL127" s="47">
        <f t="shared" si="13"/>
        <v>118980.5</v>
      </c>
      <c r="AM127" s="42">
        <v>118960.5</v>
      </c>
      <c r="AN127" s="42">
        <v>118980.5</v>
      </c>
      <c r="AO127" s="42">
        <v>0</v>
      </c>
      <c r="AP127" s="42">
        <v>0</v>
      </c>
      <c r="AQ127" s="42">
        <v>0</v>
      </c>
      <c r="AR127" s="42">
        <v>0</v>
      </c>
      <c r="AS127" s="47">
        <f t="shared" si="9"/>
        <v>133669.83760000003</v>
      </c>
      <c r="AT127" s="47">
        <f t="shared" si="9"/>
        <v>116813.14</v>
      </c>
      <c r="AU127" s="42">
        <v>128669.83760000001</v>
      </c>
      <c r="AV127" s="42">
        <v>114007.13</v>
      </c>
      <c r="AW127" s="42">
        <v>5000</v>
      </c>
      <c r="AX127" s="42">
        <v>2806.01</v>
      </c>
      <c r="AY127" s="42">
        <v>0</v>
      </c>
      <c r="AZ127" s="42">
        <v>0</v>
      </c>
      <c r="BA127" s="47">
        <f t="shared" si="10"/>
        <v>0</v>
      </c>
      <c r="BB127" s="48">
        <v>0</v>
      </c>
      <c r="BC127" s="48">
        <v>0</v>
      </c>
      <c r="BD127" s="48">
        <v>0</v>
      </c>
      <c r="BE127" s="47">
        <f t="shared" si="11"/>
        <v>7492.2</v>
      </c>
      <c r="BF127" s="47">
        <f t="shared" si="11"/>
        <v>3038</v>
      </c>
      <c r="BG127" s="42">
        <v>7489.2</v>
      </c>
      <c r="BH127" s="42">
        <v>3038</v>
      </c>
      <c r="BI127" s="42">
        <v>3</v>
      </c>
      <c r="BJ127" s="42">
        <v>0</v>
      </c>
      <c r="BK127" s="42">
        <v>0</v>
      </c>
      <c r="BL127" s="42">
        <v>0</v>
      </c>
      <c r="BM127" s="42">
        <v>0</v>
      </c>
      <c r="BN127" s="42">
        <v>0</v>
      </c>
      <c r="BO127" s="47">
        <f t="shared" si="12"/>
        <v>10</v>
      </c>
      <c r="BP127" s="47">
        <f t="shared" si="12"/>
        <v>0</v>
      </c>
      <c r="BQ127" s="42">
        <v>10</v>
      </c>
      <c r="BR127" s="42">
        <v>0</v>
      </c>
      <c r="BS127" s="42">
        <v>0</v>
      </c>
      <c r="BT127" s="42">
        <v>0</v>
      </c>
      <c r="BU127" s="42">
        <v>0</v>
      </c>
      <c r="BV127" s="42">
        <v>0</v>
      </c>
      <c r="BW127" s="42">
        <v>17267.400000000001</v>
      </c>
      <c r="BX127" s="49">
        <v>19434.759999999987</v>
      </c>
    </row>
    <row r="128" spans="1:76" s="10" customFormat="1" ht="54">
      <c r="A128" s="37">
        <v>113</v>
      </c>
      <c r="B128" s="38" t="s">
        <v>370</v>
      </c>
      <c r="C128" s="38" t="s">
        <v>371</v>
      </c>
      <c r="D128" s="39" t="s">
        <v>372</v>
      </c>
      <c r="E128" s="40" t="s">
        <v>82</v>
      </c>
      <c r="F128" s="40" t="s">
        <v>82</v>
      </c>
      <c r="G128" s="39" t="s">
        <v>79</v>
      </c>
      <c r="H128" s="41">
        <v>56400.9</v>
      </c>
      <c r="I128" s="41">
        <v>56400.9</v>
      </c>
      <c r="J128" s="42">
        <v>783973.1</v>
      </c>
      <c r="K128" s="42">
        <v>789052.9</v>
      </c>
      <c r="L128" s="42">
        <v>307.3</v>
      </c>
      <c r="M128" s="42">
        <v>1297.4000000000001</v>
      </c>
      <c r="N128" s="42">
        <v>41769</v>
      </c>
      <c r="O128" s="42">
        <v>23716.400000000001</v>
      </c>
      <c r="P128" s="42">
        <v>82162</v>
      </c>
      <c r="Q128" s="42">
        <v>69746.600000000006</v>
      </c>
      <c r="R128" s="42">
        <v>796264.8</v>
      </c>
      <c r="S128" s="42">
        <v>796264.8</v>
      </c>
      <c r="T128" s="42">
        <v>4023.5</v>
      </c>
      <c r="U128" s="42">
        <v>4456.2</v>
      </c>
      <c r="V128" s="43">
        <v>16312</v>
      </c>
      <c r="W128" s="44" t="s">
        <v>79</v>
      </c>
      <c r="X128" s="43">
        <v>8110.86</v>
      </c>
      <c r="Y128" s="44">
        <v>6207.2</v>
      </c>
      <c r="Z128" s="44">
        <v>373.4</v>
      </c>
      <c r="AA128" s="46">
        <f t="shared" si="7"/>
        <v>88</v>
      </c>
      <c r="AB128" s="41">
        <v>6</v>
      </c>
      <c r="AC128" s="41">
        <v>65</v>
      </c>
      <c r="AD128" s="41">
        <v>17</v>
      </c>
      <c r="AE128" s="41">
        <v>276.39999999999998</v>
      </c>
      <c r="AF128" s="41">
        <v>276.39999999999998</v>
      </c>
      <c r="AG128" s="41">
        <v>174.3</v>
      </c>
      <c r="AH128" s="41">
        <v>174.3</v>
      </c>
      <c r="AI128" s="41">
        <v>124.4</v>
      </c>
      <c r="AJ128" s="41">
        <v>124.4</v>
      </c>
      <c r="AK128" s="47">
        <f t="shared" si="13"/>
        <v>191596.6</v>
      </c>
      <c r="AL128" s="47">
        <f t="shared" si="13"/>
        <v>192179.87</v>
      </c>
      <c r="AM128" s="42">
        <v>191596.6</v>
      </c>
      <c r="AN128" s="42">
        <v>192179.87</v>
      </c>
      <c r="AO128" s="42">
        <v>0</v>
      </c>
      <c r="AP128" s="42">
        <v>0</v>
      </c>
      <c r="AQ128" s="42">
        <v>0</v>
      </c>
      <c r="AR128" s="42">
        <v>0</v>
      </c>
      <c r="AS128" s="47">
        <f t="shared" si="9"/>
        <v>225471.7</v>
      </c>
      <c r="AT128" s="47">
        <f t="shared" si="9"/>
        <v>211355.9</v>
      </c>
      <c r="AU128" s="42">
        <v>225471.7</v>
      </c>
      <c r="AV128" s="42">
        <v>204856.9</v>
      </c>
      <c r="AW128" s="42">
        <v>0</v>
      </c>
      <c r="AX128" s="42">
        <v>6499</v>
      </c>
      <c r="AY128" s="42">
        <v>-12415.5</v>
      </c>
      <c r="AZ128" s="42">
        <v>0</v>
      </c>
      <c r="BA128" s="47">
        <f t="shared" si="10"/>
        <v>-12415.5</v>
      </c>
      <c r="BB128" s="48">
        <v>0</v>
      </c>
      <c r="BC128" s="48">
        <v>0</v>
      </c>
      <c r="BD128" s="48">
        <v>0</v>
      </c>
      <c r="BE128" s="47">
        <f t="shared" si="11"/>
        <v>4023.5</v>
      </c>
      <c r="BF128" s="47">
        <f t="shared" si="11"/>
        <v>4456.2</v>
      </c>
      <c r="BG128" s="42">
        <v>2743.7</v>
      </c>
      <c r="BH128" s="42">
        <v>2075.6</v>
      </c>
      <c r="BI128" s="42">
        <v>1279.8</v>
      </c>
      <c r="BJ128" s="42">
        <v>0</v>
      </c>
      <c r="BK128" s="42">
        <v>0</v>
      </c>
      <c r="BL128" s="42">
        <v>2380.6</v>
      </c>
      <c r="BM128" s="42">
        <v>0</v>
      </c>
      <c r="BN128" s="42">
        <v>0</v>
      </c>
      <c r="BO128" s="47">
        <f t="shared" si="12"/>
        <v>1071.4000000000001</v>
      </c>
      <c r="BP128" s="47">
        <f t="shared" si="12"/>
        <v>3256.6000000000004</v>
      </c>
      <c r="BQ128" s="42">
        <v>648.70000000000005</v>
      </c>
      <c r="BR128" s="42">
        <v>545.29999999999995</v>
      </c>
      <c r="BS128" s="42">
        <v>422.7</v>
      </c>
      <c r="BT128" s="42">
        <v>2711.3</v>
      </c>
      <c r="BU128" s="42">
        <v>0</v>
      </c>
      <c r="BV128" s="42">
        <v>0</v>
      </c>
      <c r="BW128" s="42">
        <v>40697.599999999999</v>
      </c>
      <c r="BX128" s="49">
        <v>21015.200000000001</v>
      </c>
    </row>
    <row r="129" spans="1:76" s="10" customFormat="1" ht="54">
      <c r="A129" s="37">
        <v>114</v>
      </c>
      <c r="B129" s="38" t="s">
        <v>373</v>
      </c>
      <c r="C129" s="38" t="s">
        <v>374</v>
      </c>
      <c r="D129" s="39" t="s">
        <v>375</v>
      </c>
      <c r="E129" s="40" t="s">
        <v>82</v>
      </c>
      <c r="F129" s="40" t="s">
        <v>82</v>
      </c>
      <c r="G129" s="39" t="s">
        <v>79</v>
      </c>
      <c r="H129" s="41">
        <v>3904.9</v>
      </c>
      <c r="I129" s="41">
        <v>3520.5</v>
      </c>
      <c r="J129" s="42">
        <v>941801.9</v>
      </c>
      <c r="K129" s="42">
        <v>930820.9</v>
      </c>
      <c r="L129" s="42">
        <v>177.1</v>
      </c>
      <c r="M129" s="42">
        <v>177.1</v>
      </c>
      <c r="N129" s="42">
        <v>3660.1</v>
      </c>
      <c r="O129" s="42">
        <v>4646.8999999999996</v>
      </c>
      <c r="P129" s="42">
        <v>5071.5</v>
      </c>
      <c r="Q129" s="42">
        <v>5071.5</v>
      </c>
      <c r="R129" s="42">
        <v>943653.5</v>
      </c>
      <c r="S129" s="42">
        <v>932448</v>
      </c>
      <c r="T129" s="42">
        <v>819</v>
      </c>
      <c r="U129" s="42">
        <v>1645.9</v>
      </c>
      <c r="V129" s="43">
        <v>7611.5</v>
      </c>
      <c r="W129" s="44" t="s">
        <v>79</v>
      </c>
      <c r="X129" s="43">
        <v>3861.3</v>
      </c>
      <c r="Y129" s="44">
        <v>3861.3</v>
      </c>
      <c r="Z129" s="44">
        <v>0</v>
      </c>
      <c r="AA129" s="46">
        <f t="shared" si="7"/>
        <v>33</v>
      </c>
      <c r="AB129" s="41">
        <v>2</v>
      </c>
      <c r="AC129" s="41">
        <v>22</v>
      </c>
      <c r="AD129" s="41">
        <v>9</v>
      </c>
      <c r="AE129" s="41">
        <v>150.4</v>
      </c>
      <c r="AF129" s="41">
        <v>150.4</v>
      </c>
      <c r="AG129" s="41">
        <v>93.9</v>
      </c>
      <c r="AH129" s="41">
        <v>93.9</v>
      </c>
      <c r="AI129" s="41">
        <v>124.6</v>
      </c>
      <c r="AJ129" s="41">
        <v>124.6</v>
      </c>
      <c r="AK129" s="47">
        <f t="shared" si="13"/>
        <v>48997.5</v>
      </c>
      <c r="AL129" s="47">
        <f t="shared" si="13"/>
        <v>48997.5</v>
      </c>
      <c r="AM129" s="42">
        <v>48997.5</v>
      </c>
      <c r="AN129" s="42">
        <v>48997.5</v>
      </c>
      <c r="AO129" s="42">
        <v>0</v>
      </c>
      <c r="AP129" s="42">
        <v>0</v>
      </c>
      <c r="AQ129" s="42">
        <v>0</v>
      </c>
      <c r="AR129" s="42">
        <v>0</v>
      </c>
      <c r="AS129" s="47">
        <f t="shared" si="9"/>
        <v>51375.729699999996</v>
      </c>
      <c r="AT129" s="47">
        <f t="shared" si="9"/>
        <v>47942.18</v>
      </c>
      <c r="AU129" s="42">
        <v>51148.729699999996</v>
      </c>
      <c r="AV129" s="42">
        <v>47865.68</v>
      </c>
      <c r="AW129" s="42">
        <v>227</v>
      </c>
      <c r="AX129" s="42">
        <v>76.5</v>
      </c>
      <c r="AY129" s="42">
        <v>0</v>
      </c>
      <c r="AZ129" s="42">
        <v>0</v>
      </c>
      <c r="BA129" s="47">
        <f t="shared" si="10"/>
        <v>0</v>
      </c>
      <c r="BB129" s="48">
        <v>0</v>
      </c>
      <c r="BC129" s="48">
        <v>0</v>
      </c>
      <c r="BD129" s="48">
        <v>0</v>
      </c>
      <c r="BE129" s="47">
        <f t="shared" si="11"/>
        <v>819</v>
      </c>
      <c r="BF129" s="47">
        <f t="shared" si="11"/>
        <v>1645.8000000000002</v>
      </c>
      <c r="BG129" s="42">
        <v>819</v>
      </c>
      <c r="BH129" s="42">
        <v>590.9</v>
      </c>
      <c r="BI129" s="42">
        <v>0</v>
      </c>
      <c r="BJ129" s="42">
        <v>1054.9000000000001</v>
      </c>
      <c r="BK129" s="42">
        <v>0</v>
      </c>
      <c r="BL129" s="42">
        <v>0</v>
      </c>
      <c r="BM129" s="42">
        <v>0</v>
      </c>
      <c r="BN129" s="42">
        <v>0</v>
      </c>
      <c r="BO129" s="47">
        <f t="shared" si="12"/>
        <v>172</v>
      </c>
      <c r="BP129" s="47">
        <f t="shared" si="12"/>
        <v>0</v>
      </c>
      <c r="BQ129" s="42">
        <v>0</v>
      </c>
      <c r="BR129" s="42">
        <v>0</v>
      </c>
      <c r="BS129" s="42">
        <v>172</v>
      </c>
      <c r="BT129" s="42">
        <v>0</v>
      </c>
      <c r="BU129" s="42">
        <v>0</v>
      </c>
      <c r="BV129" s="42">
        <v>0</v>
      </c>
      <c r="BW129" s="42">
        <v>3488.1</v>
      </c>
      <c r="BX129" s="49">
        <v>4543.4200000000064</v>
      </c>
    </row>
    <row r="130" spans="1:76" s="10" customFormat="1" ht="54">
      <c r="A130" s="37">
        <v>115</v>
      </c>
      <c r="B130" s="38" t="s">
        <v>376</v>
      </c>
      <c r="C130" s="38" t="s">
        <v>377</v>
      </c>
      <c r="D130" s="39" t="s">
        <v>378</v>
      </c>
      <c r="E130" s="40" t="s">
        <v>82</v>
      </c>
      <c r="F130" s="40" t="s">
        <v>82</v>
      </c>
      <c r="G130" s="39" t="s">
        <v>79</v>
      </c>
      <c r="H130" s="41">
        <v>1552.1</v>
      </c>
      <c r="I130" s="41">
        <v>6233</v>
      </c>
      <c r="J130" s="42">
        <v>585655.69999999995</v>
      </c>
      <c r="K130" s="42">
        <v>574956</v>
      </c>
      <c r="L130" s="42">
        <v>175.1</v>
      </c>
      <c r="M130" s="42">
        <v>149.80000000000001</v>
      </c>
      <c r="N130" s="42">
        <v>1704.1</v>
      </c>
      <c r="O130" s="42">
        <v>1777.6</v>
      </c>
      <c r="P130" s="42">
        <v>3709.9</v>
      </c>
      <c r="Q130" s="42">
        <v>3653.5</v>
      </c>
      <c r="R130" s="42">
        <v>583067.69999999995</v>
      </c>
      <c r="S130" s="42">
        <v>577023.5</v>
      </c>
      <c r="T130" s="42">
        <v>2309.4</v>
      </c>
      <c r="U130" s="42">
        <v>2439.4</v>
      </c>
      <c r="V130" s="43">
        <v>6239.18</v>
      </c>
      <c r="W130" s="44" t="s">
        <v>79</v>
      </c>
      <c r="X130" s="43">
        <v>4793.3999999999996</v>
      </c>
      <c r="Y130" s="44">
        <v>4740.04</v>
      </c>
      <c r="Z130" s="44"/>
      <c r="AA130" s="46">
        <f t="shared" si="7"/>
        <v>37</v>
      </c>
      <c r="AB130" s="41">
        <v>3</v>
      </c>
      <c r="AC130" s="41">
        <v>24</v>
      </c>
      <c r="AD130" s="41">
        <v>10</v>
      </c>
      <c r="AE130" s="41">
        <v>139.6</v>
      </c>
      <c r="AF130" s="41">
        <v>139.6</v>
      </c>
      <c r="AG130" s="41">
        <v>73.5</v>
      </c>
      <c r="AH130" s="41">
        <v>73.5</v>
      </c>
      <c r="AI130" s="41">
        <v>91.1</v>
      </c>
      <c r="AJ130" s="41">
        <v>91.1</v>
      </c>
      <c r="AK130" s="47">
        <f t="shared" si="13"/>
        <v>42870.3</v>
      </c>
      <c r="AL130" s="47">
        <f t="shared" si="13"/>
        <v>42870.3</v>
      </c>
      <c r="AM130" s="42">
        <v>42870.3</v>
      </c>
      <c r="AN130" s="42">
        <v>42870.3</v>
      </c>
      <c r="AO130" s="42">
        <v>0</v>
      </c>
      <c r="AP130" s="42">
        <v>0</v>
      </c>
      <c r="AQ130" s="42">
        <v>0</v>
      </c>
      <c r="AR130" s="42">
        <v>0</v>
      </c>
      <c r="AS130" s="47">
        <f t="shared" si="9"/>
        <v>44022.565499999997</v>
      </c>
      <c r="AT130" s="47">
        <f t="shared" si="9"/>
        <v>42758.05</v>
      </c>
      <c r="AU130" s="42">
        <v>44022.565499999997</v>
      </c>
      <c r="AV130" s="42">
        <v>42758.05</v>
      </c>
      <c r="AW130" s="42">
        <v>0</v>
      </c>
      <c r="AX130" s="42">
        <v>0</v>
      </c>
      <c r="AY130" s="42">
        <v>-56.5</v>
      </c>
      <c r="AZ130" s="42">
        <v>0</v>
      </c>
      <c r="BA130" s="47">
        <f t="shared" si="10"/>
        <v>-56.5</v>
      </c>
      <c r="BB130" s="48">
        <v>0</v>
      </c>
      <c r="BC130" s="48">
        <v>0</v>
      </c>
      <c r="BD130" s="48">
        <v>0</v>
      </c>
      <c r="BE130" s="47">
        <f t="shared" si="11"/>
        <v>2309.4</v>
      </c>
      <c r="BF130" s="47">
        <f t="shared" si="11"/>
        <v>2439.4</v>
      </c>
      <c r="BG130" s="42">
        <v>2309.4</v>
      </c>
      <c r="BH130" s="42">
        <v>2439.4</v>
      </c>
      <c r="BI130" s="42">
        <v>0</v>
      </c>
      <c r="BJ130" s="42">
        <v>0</v>
      </c>
      <c r="BK130" s="42">
        <v>0</v>
      </c>
      <c r="BL130" s="42">
        <v>0</v>
      </c>
      <c r="BM130" s="42">
        <v>0</v>
      </c>
      <c r="BN130" s="42">
        <v>0</v>
      </c>
      <c r="BO130" s="47">
        <f t="shared" si="12"/>
        <v>260.3</v>
      </c>
      <c r="BP130" s="47">
        <f t="shared" si="12"/>
        <v>221.60000000000002</v>
      </c>
      <c r="BQ130" s="42">
        <v>63.8</v>
      </c>
      <c r="BR130" s="42">
        <v>25.8</v>
      </c>
      <c r="BS130" s="42">
        <v>196.5</v>
      </c>
      <c r="BT130" s="42">
        <v>195.8</v>
      </c>
      <c r="BU130" s="42">
        <v>0</v>
      </c>
      <c r="BV130" s="42">
        <v>0</v>
      </c>
      <c r="BW130" s="42">
        <v>1443.8</v>
      </c>
      <c r="BX130" s="49">
        <v>1556.0500000000013</v>
      </c>
    </row>
    <row r="131" spans="1:76" s="10" customFormat="1" ht="54">
      <c r="A131" s="37">
        <v>116</v>
      </c>
      <c r="B131" s="38" t="s">
        <v>379</v>
      </c>
      <c r="C131" s="38" t="s">
        <v>380</v>
      </c>
      <c r="D131" s="39" t="s">
        <v>381</v>
      </c>
      <c r="E131" s="40" t="s">
        <v>82</v>
      </c>
      <c r="F131" s="40" t="s">
        <v>82</v>
      </c>
      <c r="G131" s="39" t="s">
        <v>78</v>
      </c>
      <c r="H131" s="41">
        <v>4737.8</v>
      </c>
      <c r="I131" s="41">
        <v>4166.7</v>
      </c>
      <c r="J131" s="42">
        <v>381256.4</v>
      </c>
      <c r="K131" s="42">
        <v>378816.7</v>
      </c>
      <c r="L131" s="42">
        <v>177.1</v>
      </c>
      <c r="M131" s="42">
        <v>151.80000000000001</v>
      </c>
      <c r="N131" s="42">
        <v>893.5</v>
      </c>
      <c r="O131" s="42">
        <v>2956.4</v>
      </c>
      <c r="P131" s="42">
        <v>-4889.2</v>
      </c>
      <c r="Q131" s="42">
        <v>-4889.2</v>
      </c>
      <c r="R131" s="42">
        <v>389218.9</v>
      </c>
      <c r="S131" s="42">
        <v>384089.8</v>
      </c>
      <c r="T131" s="42">
        <v>2735.1</v>
      </c>
      <c r="U131" s="42">
        <v>6891</v>
      </c>
      <c r="V131" s="43">
        <v>5279</v>
      </c>
      <c r="W131" s="44"/>
      <c r="X131" s="43">
        <v>1795.4</v>
      </c>
      <c r="Y131" s="44">
        <v>1787</v>
      </c>
      <c r="Z131" s="44">
        <v>8</v>
      </c>
      <c r="AA131" s="46">
        <f t="shared" si="7"/>
        <v>33</v>
      </c>
      <c r="AB131" s="41">
        <v>3</v>
      </c>
      <c r="AC131" s="41">
        <v>20</v>
      </c>
      <c r="AD131" s="41">
        <v>10</v>
      </c>
      <c r="AE131" s="41">
        <v>152.5</v>
      </c>
      <c r="AF131" s="41">
        <v>171.9</v>
      </c>
      <c r="AG131" s="41">
        <v>123</v>
      </c>
      <c r="AH131" s="41">
        <v>127.5</v>
      </c>
      <c r="AI131" s="41">
        <v>122.4</v>
      </c>
      <c r="AJ131" s="41">
        <v>141.30000000000001</v>
      </c>
      <c r="AK131" s="47">
        <f t="shared" si="13"/>
        <v>53413.2</v>
      </c>
      <c r="AL131" s="47">
        <f t="shared" si="13"/>
        <v>54199.229999999996</v>
      </c>
      <c r="AM131" s="42">
        <v>53413.2</v>
      </c>
      <c r="AN131" s="42">
        <v>54199.229999999996</v>
      </c>
      <c r="AO131" s="42">
        <v>0</v>
      </c>
      <c r="AP131" s="42">
        <v>0</v>
      </c>
      <c r="AQ131" s="42">
        <v>0</v>
      </c>
      <c r="AR131" s="42">
        <v>0</v>
      </c>
      <c r="AS131" s="47">
        <f t="shared" si="9"/>
        <v>55419.999999999993</v>
      </c>
      <c r="AT131" s="47">
        <f t="shared" si="9"/>
        <v>51562.14</v>
      </c>
      <c r="AU131" s="42">
        <v>51475.899999999994</v>
      </c>
      <c r="AV131" s="42">
        <v>49023.74</v>
      </c>
      <c r="AW131" s="42">
        <v>3944.1</v>
      </c>
      <c r="AX131" s="42">
        <v>2538.4</v>
      </c>
      <c r="AY131" s="42">
        <v>0</v>
      </c>
      <c r="AZ131" s="42">
        <v>0</v>
      </c>
      <c r="BA131" s="47">
        <f t="shared" si="10"/>
        <v>0</v>
      </c>
      <c r="BB131" s="48">
        <v>0</v>
      </c>
      <c r="BC131" s="48">
        <v>0</v>
      </c>
      <c r="BD131" s="48">
        <v>0</v>
      </c>
      <c r="BE131" s="47">
        <f t="shared" si="11"/>
        <v>2735.1</v>
      </c>
      <c r="BF131" s="47">
        <f t="shared" si="11"/>
        <v>6891</v>
      </c>
      <c r="BG131" s="42">
        <v>2724.1</v>
      </c>
      <c r="BH131" s="42">
        <v>6050.2</v>
      </c>
      <c r="BI131" s="42">
        <v>11</v>
      </c>
      <c r="BJ131" s="42">
        <v>759.8</v>
      </c>
      <c r="BK131" s="42">
        <v>0</v>
      </c>
      <c r="BL131" s="42">
        <v>81</v>
      </c>
      <c r="BM131" s="42">
        <v>0</v>
      </c>
      <c r="BN131" s="42">
        <v>0</v>
      </c>
      <c r="BO131" s="47">
        <f t="shared" si="12"/>
        <v>638.29999999999995</v>
      </c>
      <c r="BP131" s="47">
        <f t="shared" si="12"/>
        <v>64.099999999999994</v>
      </c>
      <c r="BQ131" s="42">
        <v>0</v>
      </c>
      <c r="BR131" s="42">
        <v>64.099999999999994</v>
      </c>
      <c r="BS131" s="42">
        <v>638.29999999999995</v>
      </c>
      <c r="BT131" s="42">
        <v>0</v>
      </c>
      <c r="BU131" s="42">
        <v>0</v>
      </c>
      <c r="BV131" s="42">
        <v>0</v>
      </c>
      <c r="BW131" s="42">
        <v>255.2</v>
      </c>
      <c r="BX131" s="49">
        <v>2892.2900000000009</v>
      </c>
    </row>
    <row r="132" spans="1:76" s="10" customFormat="1" ht="40.5">
      <c r="A132" s="37">
        <v>117</v>
      </c>
      <c r="B132" s="38" t="s">
        <v>382</v>
      </c>
      <c r="C132" s="38" t="s">
        <v>383</v>
      </c>
      <c r="D132" s="39" t="s">
        <v>274</v>
      </c>
      <c r="E132" s="40" t="s">
        <v>82</v>
      </c>
      <c r="F132" s="40" t="s">
        <v>82</v>
      </c>
      <c r="G132" s="39" t="s">
        <v>79</v>
      </c>
      <c r="H132" s="41">
        <v>227781.4</v>
      </c>
      <c r="I132" s="41">
        <v>224283.5</v>
      </c>
      <c r="J132" s="42">
        <v>0</v>
      </c>
      <c r="K132" s="42">
        <v>0</v>
      </c>
      <c r="L132" s="42">
        <v>202.5</v>
      </c>
      <c r="M132" s="42">
        <v>177.1</v>
      </c>
      <c r="N132" s="42">
        <v>16492.2</v>
      </c>
      <c r="O132" s="42">
        <v>6142.8</v>
      </c>
      <c r="P132" s="42">
        <v>17097.2</v>
      </c>
      <c r="Q132" s="42">
        <v>8332.9</v>
      </c>
      <c r="R132" s="42">
        <v>225770.8</v>
      </c>
      <c r="S132" s="42">
        <v>220514.3</v>
      </c>
      <c r="T132" s="42">
        <v>1608.1</v>
      </c>
      <c r="U132" s="42">
        <v>1756.2</v>
      </c>
      <c r="V132" s="43">
        <v>5778.5</v>
      </c>
      <c r="W132" s="44" t="s">
        <v>79</v>
      </c>
      <c r="X132" s="43">
        <v>4019</v>
      </c>
      <c r="Y132" s="44">
        <v>4019</v>
      </c>
      <c r="Z132" s="44"/>
      <c r="AA132" s="46">
        <f t="shared" si="7"/>
        <v>40</v>
      </c>
      <c r="AB132" s="41">
        <v>3</v>
      </c>
      <c r="AC132" s="41">
        <v>26</v>
      </c>
      <c r="AD132" s="41">
        <v>11</v>
      </c>
      <c r="AE132" s="41">
        <v>108.6</v>
      </c>
      <c r="AF132" s="41">
        <v>108.6</v>
      </c>
      <c r="AG132" s="41">
        <v>105.6</v>
      </c>
      <c r="AH132" s="41">
        <v>105.6</v>
      </c>
      <c r="AI132" s="41">
        <v>77.400000000000006</v>
      </c>
      <c r="AJ132" s="41">
        <v>77.400000000000006</v>
      </c>
      <c r="AK132" s="47">
        <f t="shared" si="13"/>
        <v>55491.5</v>
      </c>
      <c r="AL132" s="47">
        <f t="shared" si="13"/>
        <v>55428</v>
      </c>
      <c r="AM132" s="42">
        <v>55428.5</v>
      </c>
      <c r="AN132" s="42">
        <v>55428</v>
      </c>
      <c r="AO132" s="42">
        <v>63</v>
      </c>
      <c r="AP132" s="42">
        <v>0</v>
      </c>
      <c r="AQ132" s="42">
        <v>0</v>
      </c>
      <c r="AR132" s="42">
        <v>0</v>
      </c>
      <c r="AS132" s="47">
        <f t="shared" si="9"/>
        <v>70116.195999999996</v>
      </c>
      <c r="AT132" s="47">
        <f t="shared" si="9"/>
        <v>64192.84</v>
      </c>
      <c r="AU132" s="42">
        <v>70116.195999999996</v>
      </c>
      <c r="AV132" s="42">
        <v>64192.84</v>
      </c>
      <c r="AW132" s="42">
        <v>0</v>
      </c>
      <c r="AX132" s="42">
        <v>0</v>
      </c>
      <c r="AY132" s="42">
        <v>-8764.2999999999993</v>
      </c>
      <c r="AZ132" s="42">
        <v>0</v>
      </c>
      <c r="BA132" s="47">
        <f t="shared" si="10"/>
        <v>-8764.2999999999993</v>
      </c>
      <c r="BB132" s="48">
        <v>0</v>
      </c>
      <c r="BC132" s="48">
        <v>0</v>
      </c>
      <c r="BD132" s="48">
        <v>0</v>
      </c>
      <c r="BE132" s="47">
        <f t="shared" si="11"/>
        <v>1608.1</v>
      </c>
      <c r="BF132" s="47">
        <f t="shared" si="11"/>
        <v>1756.2</v>
      </c>
      <c r="BG132" s="42">
        <v>1608.1</v>
      </c>
      <c r="BH132" s="42">
        <v>1630.7</v>
      </c>
      <c r="BI132" s="42">
        <v>0</v>
      </c>
      <c r="BJ132" s="42">
        <v>125.5</v>
      </c>
      <c r="BK132" s="42">
        <v>0</v>
      </c>
      <c r="BL132" s="42">
        <v>0</v>
      </c>
      <c r="BM132" s="42">
        <v>0</v>
      </c>
      <c r="BN132" s="42">
        <v>0</v>
      </c>
      <c r="BO132" s="47">
        <f t="shared" si="12"/>
        <v>1741.5</v>
      </c>
      <c r="BP132" s="47">
        <f t="shared" si="12"/>
        <v>156.4</v>
      </c>
      <c r="BQ132" s="42">
        <v>63</v>
      </c>
      <c r="BR132" s="42">
        <v>63</v>
      </c>
      <c r="BS132" s="42">
        <v>1678.5</v>
      </c>
      <c r="BT132" s="42">
        <v>93.4</v>
      </c>
      <c r="BU132" s="42">
        <v>0</v>
      </c>
      <c r="BV132" s="42">
        <v>0</v>
      </c>
      <c r="BW132" s="42">
        <v>14750.7</v>
      </c>
      <c r="BX132" s="49">
        <v>5986.3599999999942</v>
      </c>
    </row>
    <row r="133" spans="1:76" s="10" customFormat="1" ht="67.5">
      <c r="A133" s="37">
        <v>118</v>
      </c>
      <c r="B133" s="38" t="s">
        <v>384</v>
      </c>
      <c r="C133" s="38" t="s">
        <v>385</v>
      </c>
      <c r="D133" s="39" t="s">
        <v>386</v>
      </c>
      <c r="E133" s="40" t="s">
        <v>82</v>
      </c>
      <c r="F133" s="40" t="s">
        <v>82</v>
      </c>
      <c r="G133" s="39" t="s">
        <v>79</v>
      </c>
      <c r="H133" s="41">
        <v>3623.8</v>
      </c>
      <c r="I133" s="41">
        <v>2129.8000000000002</v>
      </c>
      <c r="J133" s="42">
        <v>368748.79999999999</v>
      </c>
      <c r="K133" s="42">
        <v>368748.7</v>
      </c>
      <c r="L133" s="42">
        <v>672.2</v>
      </c>
      <c r="M133" s="42">
        <v>646.9</v>
      </c>
      <c r="N133" s="42">
        <v>12369.4</v>
      </c>
      <c r="O133" s="42">
        <v>19160.3</v>
      </c>
      <c r="P133" s="42">
        <v>17855.099999999999</v>
      </c>
      <c r="Q133" s="42">
        <v>23320.6</v>
      </c>
      <c r="R133" s="42">
        <v>362024.7</v>
      </c>
      <c r="S133" s="42">
        <v>362024.7</v>
      </c>
      <c r="T133" s="42">
        <v>5534.4</v>
      </c>
      <c r="U133" s="42">
        <v>5340.4</v>
      </c>
      <c r="V133" s="43">
        <v>16739</v>
      </c>
      <c r="W133" s="44" t="s">
        <v>78</v>
      </c>
      <c r="X133" s="43">
        <v>5925.7</v>
      </c>
      <c r="Y133" s="44">
        <v>617</v>
      </c>
      <c r="Z133" s="44"/>
      <c r="AA133" s="46">
        <f t="shared" si="7"/>
        <v>71</v>
      </c>
      <c r="AB133" s="41">
        <v>5</v>
      </c>
      <c r="AC133" s="41">
        <v>49</v>
      </c>
      <c r="AD133" s="41">
        <v>17</v>
      </c>
      <c r="AE133" s="41">
        <v>227.6</v>
      </c>
      <c r="AF133" s="41">
        <v>227.6</v>
      </c>
      <c r="AG133" s="41">
        <v>119.6</v>
      </c>
      <c r="AH133" s="41">
        <v>119.6</v>
      </c>
      <c r="AI133" s="41">
        <v>100.8</v>
      </c>
      <c r="AJ133" s="41">
        <v>100.8</v>
      </c>
      <c r="AK133" s="47">
        <f t="shared" si="13"/>
        <v>117552</v>
      </c>
      <c r="AL133" s="47">
        <f t="shared" si="13"/>
        <v>117722</v>
      </c>
      <c r="AM133" s="42">
        <v>117552</v>
      </c>
      <c r="AN133" s="42">
        <v>117722</v>
      </c>
      <c r="AO133" s="42">
        <v>0</v>
      </c>
      <c r="AP133" s="42">
        <v>0</v>
      </c>
      <c r="AQ133" s="42">
        <v>0</v>
      </c>
      <c r="AR133" s="42">
        <v>0</v>
      </c>
      <c r="AS133" s="47">
        <f t="shared" si="9"/>
        <v>126198.73999999999</v>
      </c>
      <c r="AT133" s="47">
        <f t="shared" si="9"/>
        <v>110228.1</v>
      </c>
      <c r="AU133" s="42">
        <v>126198.73999999999</v>
      </c>
      <c r="AV133" s="42">
        <v>110228.1</v>
      </c>
      <c r="AW133" s="42">
        <v>0</v>
      </c>
      <c r="AX133" s="42">
        <v>0</v>
      </c>
      <c r="AY133" s="42">
        <v>5465.5</v>
      </c>
      <c r="AZ133" s="42">
        <v>0</v>
      </c>
      <c r="BA133" s="47">
        <f t="shared" si="10"/>
        <v>5465.5</v>
      </c>
      <c r="BB133" s="48">
        <v>0</v>
      </c>
      <c r="BC133" s="48">
        <v>0</v>
      </c>
      <c r="BD133" s="48">
        <v>0</v>
      </c>
      <c r="BE133" s="47">
        <f t="shared" si="11"/>
        <v>5534.4</v>
      </c>
      <c r="BF133" s="47">
        <f t="shared" si="11"/>
        <v>5340.4</v>
      </c>
      <c r="BG133" s="42">
        <v>5534.4</v>
      </c>
      <c r="BH133" s="42">
        <v>5340.4</v>
      </c>
      <c r="BI133" s="42">
        <v>0</v>
      </c>
      <c r="BJ133" s="42">
        <v>0</v>
      </c>
      <c r="BK133" s="42">
        <v>0</v>
      </c>
      <c r="BL133" s="42">
        <v>0</v>
      </c>
      <c r="BM133" s="42">
        <v>0</v>
      </c>
      <c r="BN133" s="42">
        <v>0</v>
      </c>
      <c r="BO133" s="47">
        <f t="shared" si="12"/>
        <v>1205.4000000000001</v>
      </c>
      <c r="BP133" s="47">
        <f t="shared" si="12"/>
        <v>502.4</v>
      </c>
      <c r="BQ133" s="42">
        <v>72.7</v>
      </c>
      <c r="BR133" s="42">
        <v>71.099999999999994</v>
      </c>
      <c r="BS133" s="42">
        <v>1132.7</v>
      </c>
      <c r="BT133" s="42">
        <v>431.3</v>
      </c>
      <c r="BU133" s="42">
        <v>0</v>
      </c>
      <c r="BV133" s="42">
        <v>0</v>
      </c>
      <c r="BW133" s="42">
        <v>11164</v>
      </c>
      <c r="BX133" s="49">
        <v>18657.849999999991</v>
      </c>
    </row>
    <row r="134" spans="1:76" s="10" customFormat="1" ht="81">
      <c r="A134" s="37">
        <v>119</v>
      </c>
      <c r="B134" s="38" t="s">
        <v>387</v>
      </c>
      <c r="C134" s="38" t="s">
        <v>388</v>
      </c>
      <c r="D134" s="39" t="s">
        <v>389</v>
      </c>
      <c r="E134" s="40" t="s">
        <v>82</v>
      </c>
      <c r="F134" s="40" t="s">
        <v>82</v>
      </c>
      <c r="G134" s="39" t="s">
        <v>79</v>
      </c>
      <c r="H134" s="41">
        <v>7839.9</v>
      </c>
      <c r="I134" s="41">
        <v>6866.5</v>
      </c>
      <c r="J134" s="42">
        <v>341100.9</v>
      </c>
      <c r="K134" s="42">
        <v>340161.8</v>
      </c>
      <c r="L134" s="42">
        <v>101.2</v>
      </c>
      <c r="M134" s="42">
        <v>50.6</v>
      </c>
      <c r="N134" s="42">
        <v>11654.3</v>
      </c>
      <c r="O134" s="42">
        <v>10751.7</v>
      </c>
      <c r="P134" s="42">
        <v>34015.800000000003</v>
      </c>
      <c r="Q134" s="42">
        <v>34015.800000000003</v>
      </c>
      <c r="R134" s="42">
        <v>315366</v>
      </c>
      <c r="S134" s="42">
        <v>311804.7</v>
      </c>
      <c r="T134" s="42">
        <v>11314.5</v>
      </c>
      <c r="U134" s="42">
        <v>12010.1</v>
      </c>
      <c r="V134" s="43">
        <v>11956</v>
      </c>
      <c r="W134" s="44" t="s">
        <v>78</v>
      </c>
      <c r="X134" s="43">
        <v>4935.8</v>
      </c>
      <c r="Y134" s="44">
        <v>4935.8</v>
      </c>
      <c r="Z134" s="44"/>
      <c r="AA134" s="46">
        <f t="shared" si="7"/>
        <v>71</v>
      </c>
      <c r="AB134" s="41">
        <v>5</v>
      </c>
      <c r="AC134" s="41">
        <v>47</v>
      </c>
      <c r="AD134" s="41">
        <v>19</v>
      </c>
      <c r="AE134" s="41">
        <v>177.1</v>
      </c>
      <c r="AF134" s="41">
        <v>177.1</v>
      </c>
      <c r="AG134" s="41">
        <v>136.9</v>
      </c>
      <c r="AH134" s="41">
        <v>136.9</v>
      </c>
      <c r="AI134" s="41">
        <v>106.1</v>
      </c>
      <c r="AJ134" s="41">
        <v>106.1</v>
      </c>
      <c r="AK134" s="47">
        <f t="shared" si="13"/>
        <v>128413.6</v>
      </c>
      <c r="AL134" s="47">
        <f t="shared" si="13"/>
        <v>129546.2</v>
      </c>
      <c r="AM134" s="42">
        <v>128413.6</v>
      </c>
      <c r="AN134" s="42">
        <v>129426.2</v>
      </c>
      <c r="AO134" s="42">
        <v>0</v>
      </c>
      <c r="AP134" s="42">
        <v>0</v>
      </c>
      <c r="AQ134" s="42">
        <v>0</v>
      </c>
      <c r="AR134" s="42">
        <v>120</v>
      </c>
      <c r="AS134" s="47">
        <f t="shared" si="9"/>
        <v>136958.9872</v>
      </c>
      <c r="AT134" s="47">
        <f t="shared" si="9"/>
        <v>129009.09600000001</v>
      </c>
      <c r="AU134" s="42">
        <v>134408.9872</v>
      </c>
      <c r="AV134" s="42">
        <v>126464.47</v>
      </c>
      <c r="AW134" s="42">
        <v>2550</v>
      </c>
      <c r="AX134" s="42">
        <v>2544.6260000000002</v>
      </c>
      <c r="AY134" s="42">
        <v>0</v>
      </c>
      <c r="AZ134" s="42">
        <v>0</v>
      </c>
      <c r="BA134" s="47">
        <f t="shared" si="10"/>
        <v>0</v>
      </c>
      <c r="BB134" s="48">
        <v>0</v>
      </c>
      <c r="BC134" s="48">
        <v>0</v>
      </c>
      <c r="BD134" s="48">
        <v>0</v>
      </c>
      <c r="BE134" s="47">
        <f t="shared" si="11"/>
        <v>11314.5</v>
      </c>
      <c r="BF134" s="47">
        <f t="shared" si="11"/>
        <v>12010</v>
      </c>
      <c r="BG134" s="42">
        <v>11314.5</v>
      </c>
      <c r="BH134" s="42">
        <v>12010</v>
      </c>
      <c r="BI134" s="42">
        <v>0</v>
      </c>
      <c r="BJ134" s="42">
        <v>0</v>
      </c>
      <c r="BK134" s="42">
        <v>0</v>
      </c>
      <c r="BL134" s="42">
        <v>0</v>
      </c>
      <c r="BM134" s="42">
        <v>0</v>
      </c>
      <c r="BN134" s="42">
        <v>0</v>
      </c>
      <c r="BO134" s="47">
        <f t="shared" si="12"/>
        <v>1659.7</v>
      </c>
      <c r="BP134" s="47">
        <f t="shared" si="12"/>
        <v>261.39999999999998</v>
      </c>
      <c r="BQ134" s="42">
        <v>202.8</v>
      </c>
      <c r="BR134" s="42">
        <v>166.1</v>
      </c>
      <c r="BS134" s="42">
        <v>1456.9</v>
      </c>
      <c r="BT134" s="42">
        <v>95.3</v>
      </c>
      <c r="BU134" s="42">
        <v>0</v>
      </c>
      <c r="BV134" s="42">
        <v>0</v>
      </c>
      <c r="BW134" s="42">
        <v>9994.6</v>
      </c>
      <c r="BX134" s="49">
        <v>10531.703999999985</v>
      </c>
    </row>
    <row r="135" spans="1:76" s="10" customFormat="1" ht="54">
      <c r="A135" s="37">
        <v>120</v>
      </c>
      <c r="B135" s="38" t="s">
        <v>390</v>
      </c>
      <c r="C135" s="38" t="s">
        <v>391</v>
      </c>
      <c r="D135" s="39" t="s">
        <v>392</v>
      </c>
      <c r="E135" s="40" t="s">
        <v>82</v>
      </c>
      <c r="F135" s="40" t="s">
        <v>82</v>
      </c>
      <c r="G135" s="39" t="s">
        <v>78</v>
      </c>
      <c r="H135" s="41">
        <v>7062.5</v>
      </c>
      <c r="I135" s="41">
        <v>8241.6</v>
      </c>
      <c r="J135" s="42">
        <v>964350.3</v>
      </c>
      <c r="K135" s="42">
        <v>949986.5</v>
      </c>
      <c r="L135" s="42">
        <v>161.30000000000001</v>
      </c>
      <c r="M135" s="42">
        <v>136</v>
      </c>
      <c r="N135" s="42">
        <v>16620.5</v>
      </c>
      <c r="O135" s="42">
        <v>23488</v>
      </c>
      <c r="P135" s="42">
        <v>12191.2</v>
      </c>
      <c r="Q135" s="42">
        <v>12191.2</v>
      </c>
      <c r="R135" s="42">
        <v>965471.1</v>
      </c>
      <c r="S135" s="42">
        <v>950807.9</v>
      </c>
      <c r="T135" s="42">
        <v>10532.3</v>
      </c>
      <c r="U135" s="42">
        <v>18853</v>
      </c>
      <c r="V135" s="43">
        <v>4108.3999999999996</v>
      </c>
      <c r="W135" s="44" t="s">
        <v>79</v>
      </c>
      <c r="X135" s="43">
        <v>5910.8</v>
      </c>
      <c r="Y135" s="44">
        <v>5877.8</v>
      </c>
      <c r="Z135" s="44"/>
      <c r="AA135" s="46">
        <f t="shared" si="7"/>
        <v>73</v>
      </c>
      <c r="AB135" s="41">
        <v>5</v>
      </c>
      <c r="AC135" s="41">
        <v>41</v>
      </c>
      <c r="AD135" s="41">
        <v>27</v>
      </c>
      <c r="AE135" s="41">
        <v>148</v>
      </c>
      <c r="AF135" s="41">
        <v>137.5</v>
      </c>
      <c r="AG135" s="41">
        <v>132.69999999999999</v>
      </c>
      <c r="AH135" s="41">
        <v>144.5</v>
      </c>
      <c r="AI135" s="41">
        <v>133.6</v>
      </c>
      <c r="AJ135" s="41">
        <v>82.6</v>
      </c>
      <c r="AK135" s="47">
        <f t="shared" si="13"/>
        <v>127853</v>
      </c>
      <c r="AL135" s="47">
        <f t="shared" si="13"/>
        <v>127853</v>
      </c>
      <c r="AM135" s="42">
        <v>127853</v>
      </c>
      <c r="AN135" s="42">
        <v>127853</v>
      </c>
      <c r="AO135" s="42">
        <v>0</v>
      </c>
      <c r="AP135" s="42">
        <v>0</v>
      </c>
      <c r="AQ135" s="42">
        <v>0</v>
      </c>
      <c r="AR135" s="42">
        <v>0</v>
      </c>
      <c r="AS135" s="47">
        <f t="shared" si="9"/>
        <v>141690.27309999999</v>
      </c>
      <c r="AT135" s="47">
        <f t="shared" si="9"/>
        <v>120999.96</v>
      </c>
      <c r="AU135" s="42">
        <v>129770.27309999999</v>
      </c>
      <c r="AV135" s="42">
        <v>117789.96</v>
      </c>
      <c r="AW135" s="42">
        <v>11920</v>
      </c>
      <c r="AX135" s="42">
        <v>3210</v>
      </c>
      <c r="AY135" s="42">
        <v>0</v>
      </c>
      <c r="AZ135" s="42">
        <v>0</v>
      </c>
      <c r="BA135" s="47">
        <f t="shared" si="10"/>
        <v>0</v>
      </c>
      <c r="BB135" s="48">
        <v>0</v>
      </c>
      <c r="BC135" s="48">
        <v>0</v>
      </c>
      <c r="BD135" s="48">
        <v>0</v>
      </c>
      <c r="BE135" s="47">
        <f t="shared" si="11"/>
        <v>10532.3</v>
      </c>
      <c r="BF135" s="47">
        <f t="shared" si="11"/>
        <v>18853</v>
      </c>
      <c r="BG135" s="42">
        <v>10532.3</v>
      </c>
      <c r="BH135" s="42">
        <v>18853</v>
      </c>
      <c r="BI135" s="42">
        <v>0</v>
      </c>
      <c r="BJ135" s="42">
        <v>0</v>
      </c>
      <c r="BK135" s="42">
        <v>0</v>
      </c>
      <c r="BL135" s="42">
        <v>0</v>
      </c>
      <c r="BM135" s="42">
        <v>0</v>
      </c>
      <c r="BN135" s="42">
        <v>0</v>
      </c>
      <c r="BO135" s="47">
        <f t="shared" si="12"/>
        <v>36.1</v>
      </c>
      <c r="BP135" s="47">
        <f t="shared" si="12"/>
        <v>50.6</v>
      </c>
      <c r="BQ135" s="42">
        <v>0</v>
      </c>
      <c r="BR135" s="42">
        <v>50.6</v>
      </c>
      <c r="BS135" s="42">
        <v>36.1</v>
      </c>
      <c r="BT135" s="42">
        <v>0</v>
      </c>
      <c r="BU135" s="42">
        <v>0</v>
      </c>
      <c r="BV135" s="42">
        <v>0</v>
      </c>
      <c r="BW135" s="42">
        <v>16584.400000000001</v>
      </c>
      <c r="BX135" s="49">
        <v>23437.439999999995</v>
      </c>
    </row>
    <row r="136" spans="1:76" s="10" customFormat="1" ht="54">
      <c r="A136" s="37">
        <v>121</v>
      </c>
      <c r="B136" s="38" t="s">
        <v>393</v>
      </c>
      <c r="C136" s="38" t="s">
        <v>394</v>
      </c>
      <c r="D136" s="39" t="s">
        <v>395</v>
      </c>
      <c r="E136" s="40" t="s">
        <v>82</v>
      </c>
      <c r="F136" s="40" t="s">
        <v>82</v>
      </c>
      <c r="G136" s="39" t="s">
        <v>78</v>
      </c>
      <c r="H136" s="41">
        <v>1426.2</v>
      </c>
      <c r="I136" s="41">
        <v>3613.7</v>
      </c>
      <c r="J136" s="42">
        <v>575475.9</v>
      </c>
      <c r="K136" s="42">
        <v>570069.1</v>
      </c>
      <c r="L136" s="42">
        <v>177.1</v>
      </c>
      <c r="M136" s="42">
        <v>151.80000000000001</v>
      </c>
      <c r="N136" s="42">
        <v>6978.5</v>
      </c>
      <c r="O136" s="42">
        <v>12820.9</v>
      </c>
      <c r="P136" s="42">
        <v>9494.6</v>
      </c>
      <c r="Q136" s="42">
        <v>9494.7999999999993</v>
      </c>
      <c r="R136" s="42">
        <v>572475.9</v>
      </c>
      <c r="S136" s="42">
        <v>570070.1</v>
      </c>
      <c r="T136" s="42">
        <v>2087.1999999999998</v>
      </c>
      <c r="U136" s="42">
        <v>7090.6</v>
      </c>
      <c r="V136" s="43">
        <v>4827.6000000000004</v>
      </c>
      <c r="W136" s="44" t="s">
        <v>79</v>
      </c>
      <c r="X136" s="43">
        <v>2881.2</v>
      </c>
      <c r="Y136" s="44">
        <v>2881.2</v>
      </c>
      <c r="Z136" s="44">
        <v>0</v>
      </c>
      <c r="AA136" s="46">
        <f t="shared" si="7"/>
        <v>39</v>
      </c>
      <c r="AB136" s="41">
        <v>3</v>
      </c>
      <c r="AC136" s="41">
        <v>30</v>
      </c>
      <c r="AD136" s="41">
        <v>6</v>
      </c>
      <c r="AE136" s="41">
        <v>181.4</v>
      </c>
      <c r="AF136" s="41">
        <v>181.4</v>
      </c>
      <c r="AG136" s="41">
        <v>103.5</v>
      </c>
      <c r="AH136" s="41">
        <v>103.5</v>
      </c>
      <c r="AI136" s="41">
        <v>139</v>
      </c>
      <c r="AJ136" s="41">
        <v>139</v>
      </c>
      <c r="AK136" s="47">
        <f t="shared" si="13"/>
        <v>62483</v>
      </c>
      <c r="AL136" s="47">
        <f t="shared" si="13"/>
        <v>69703.14</v>
      </c>
      <c r="AM136" s="42">
        <v>62483</v>
      </c>
      <c r="AN136" s="42">
        <v>63174.94</v>
      </c>
      <c r="AO136" s="42">
        <v>0</v>
      </c>
      <c r="AP136" s="42">
        <v>6528.2</v>
      </c>
      <c r="AQ136" s="42">
        <v>0</v>
      </c>
      <c r="AR136" s="42">
        <v>0</v>
      </c>
      <c r="AS136" s="47">
        <f t="shared" si="9"/>
        <v>76012.73</v>
      </c>
      <c r="AT136" s="47">
        <f t="shared" si="9"/>
        <v>64742.5</v>
      </c>
      <c r="AU136" s="42">
        <v>76012.73</v>
      </c>
      <c r="AV136" s="42">
        <v>64742.5</v>
      </c>
      <c r="AW136" s="42">
        <v>0</v>
      </c>
      <c r="AX136" s="42">
        <v>0</v>
      </c>
      <c r="AY136" s="42">
        <v>0</v>
      </c>
      <c r="AZ136" s="42">
        <v>0</v>
      </c>
      <c r="BA136" s="47">
        <f t="shared" si="10"/>
        <v>0</v>
      </c>
      <c r="BB136" s="48">
        <v>0</v>
      </c>
      <c r="BC136" s="48">
        <v>0</v>
      </c>
      <c r="BD136" s="48">
        <v>0</v>
      </c>
      <c r="BE136" s="47">
        <f t="shared" si="11"/>
        <v>2087.1999999999998</v>
      </c>
      <c r="BF136" s="47">
        <f t="shared" si="11"/>
        <v>7090.6</v>
      </c>
      <c r="BG136" s="42">
        <v>2087.1999999999998</v>
      </c>
      <c r="BH136" s="42">
        <v>7082.1</v>
      </c>
      <c r="BI136" s="42">
        <v>0</v>
      </c>
      <c r="BJ136" s="42">
        <v>8.5</v>
      </c>
      <c r="BK136" s="42">
        <v>0</v>
      </c>
      <c r="BL136" s="42">
        <v>0</v>
      </c>
      <c r="BM136" s="42">
        <v>0</v>
      </c>
      <c r="BN136" s="42">
        <v>0</v>
      </c>
      <c r="BO136" s="47">
        <f t="shared" si="12"/>
        <v>1886.9</v>
      </c>
      <c r="BP136" s="47">
        <f t="shared" si="12"/>
        <v>2768.6000000000004</v>
      </c>
      <c r="BQ136" s="42">
        <v>1463.4</v>
      </c>
      <c r="BR136" s="42">
        <v>1282.2</v>
      </c>
      <c r="BS136" s="42">
        <v>423.5</v>
      </c>
      <c r="BT136" s="42">
        <v>1486.4</v>
      </c>
      <c r="BU136" s="42">
        <v>0</v>
      </c>
      <c r="BV136" s="42">
        <v>0</v>
      </c>
      <c r="BW136" s="42">
        <v>5091.6000000000004</v>
      </c>
      <c r="BX136" s="49">
        <v>10052.265000000001</v>
      </c>
    </row>
    <row r="137" spans="1:76" s="10" customFormat="1" ht="40.5">
      <c r="A137" s="37">
        <v>122</v>
      </c>
      <c r="B137" s="38" t="s">
        <v>396</v>
      </c>
      <c r="C137" s="38" t="s">
        <v>397</v>
      </c>
      <c r="D137" s="39" t="s">
        <v>398</v>
      </c>
      <c r="E137" s="40" t="s">
        <v>82</v>
      </c>
      <c r="F137" s="40" t="s">
        <v>82</v>
      </c>
      <c r="G137" s="39" t="s">
        <v>79</v>
      </c>
      <c r="H137" s="41">
        <v>153826.6</v>
      </c>
      <c r="I137" s="41">
        <v>13037.1</v>
      </c>
      <c r="J137" s="42">
        <v>19930.900000000001</v>
      </c>
      <c r="K137" s="42">
        <v>155128.9</v>
      </c>
      <c r="L137" s="42">
        <v>230.2</v>
      </c>
      <c r="M137" s="42">
        <v>181.9</v>
      </c>
      <c r="N137" s="42">
        <v>18165.400000000001</v>
      </c>
      <c r="O137" s="42">
        <v>15465.4</v>
      </c>
      <c r="P137" s="42">
        <v>51543.7</v>
      </c>
      <c r="Q137" s="42">
        <v>45035.3</v>
      </c>
      <c r="R137" s="42">
        <v>139291.29999999999</v>
      </c>
      <c r="S137" s="42">
        <v>137817.20000000001</v>
      </c>
      <c r="T137" s="42">
        <v>1318.1</v>
      </c>
      <c r="U137" s="42">
        <v>960.8</v>
      </c>
      <c r="V137" s="43">
        <v>5937.68</v>
      </c>
      <c r="W137" s="44" t="s">
        <v>79</v>
      </c>
      <c r="X137" s="43">
        <v>4219.6000000000004</v>
      </c>
      <c r="Y137" s="44">
        <v>4220</v>
      </c>
      <c r="Z137" s="44"/>
      <c r="AA137" s="46">
        <f t="shared" si="7"/>
        <v>68</v>
      </c>
      <c r="AB137" s="41">
        <v>4</v>
      </c>
      <c r="AC137" s="41">
        <v>49</v>
      </c>
      <c r="AD137" s="41">
        <v>15</v>
      </c>
      <c r="AE137" s="41">
        <v>203.8</v>
      </c>
      <c r="AF137" s="41">
        <v>201.6</v>
      </c>
      <c r="AG137" s="41">
        <v>103.2</v>
      </c>
      <c r="AH137" s="41">
        <v>102.7</v>
      </c>
      <c r="AI137" s="41">
        <v>106.3</v>
      </c>
      <c r="AJ137" s="41">
        <v>100.4</v>
      </c>
      <c r="AK137" s="47">
        <f t="shared" si="13"/>
        <v>99069.8</v>
      </c>
      <c r="AL137" s="47">
        <f t="shared" si="13"/>
        <v>99069.8</v>
      </c>
      <c r="AM137" s="42">
        <v>99069.8</v>
      </c>
      <c r="AN137" s="42">
        <v>99069.8</v>
      </c>
      <c r="AO137" s="42">
        <v>0</v>
      </c>
      <c r="AP137" s="42">
        <v>0</v>
      </c>
      <c r="AQ137" s="42">
        <v>0</v>
      </c>
      <c r="AR137" s="42">
        <v>0</v>
      </c>
      <c r="AS137" s="47">
        <f t="shared" si="9"/>
        <v>117086.92</v>
      </c>
      <c r="AT137" s="47">
        <f t="shared" si="9"/>
        <v>102025.43</v>
      </c>
      <c r="AU137" s="42">
        <v>116186.92</v>
      </c>
      <c r="AV137" s="42">
        <v>101125.43</v>
      </c>
      <c r="AW137" s="42">
        <v>900</v>
      </c>
      <c r="AX137" s="42">
        <v>900</v>
      </c>
      <c r="AY137" s="42">
        <v>6508.4</v>
      </c>
      <c r="AZ137" s="42">
        <v>0</v>
      </c>
      <c r="BA137" s="47">
        <f t="shared" si="10"/>
        <v>6508.4</v>
      </c>
      <c r="BB137" s="48">
        <v>0</v>
      </c>
      <c r="BC137" s="48">
        <v>0</v>
      </c>
      <c r="BD137" s="48">
        <v>0</v>
      </c>
      <c r="BE137" s="47">
        <f t="shared" si="11"/>
        <v>1318.1</v>
      </c>
      <c r="BF137" s="47">
        <f t="shared" si="11"/>
        <v>961</v>
      </c>
      <c r="BG137" s="42">
        <v>1318.1</v>
      </c>
      <c r="BH137" s="42">
        <v>961</v>
      </c>
      <c r="BI137" s="42">
        <v>0</v>
      </c>
      <c r="BJ137" s="42">
        <v>0</v>
      </c>
      <c r="BK137" s="42">
        <v>0</v>
      </c>
      <c r="BL137" s="42">
        <v>0</v>
      </c>
      <c r="BM137" s="42">
        <v>0</v>
      </c>
      <c r="BN137" s="42">
        <v>0</v>
      </c>
      <c r="BO137" s="47">
        <f t="shared" si="12"/>
        <v>148.30000000000001</v>
      </c>
      <c r="BP137" s="47">
        <f t="shared" si="12"/>
        <v>65.599999999999994</v>
      </c>
      <c r="BQ137" s="42">
        <v>0</v>
      </c>
      <c r="BR137" s="42">
        <v>0</v>
      </c>
      <c r="BS137" s="42">
        <v>148.30000000000001</v>
      </c>
      <c r="BT137" s="42">
        <v>65.599999999999994</v>
      </c>
      <c r="BU137" s="42">
        <v>0</v>
      </c>
      <c r="BV137" s="42">
        <v>0</v>
      </c>
      <c r="BW137" s="42">
        <v>18017.099999999999</v>
      </c>
      <c r="BX137" s="49">
        <v>15061.47</v>
      </c>
    </row>
    <row r="138" spans="1:76" s="10" customFormat="1" ht="67.5">
      <c r="A138" s="37">
        <v>123</v>
      </c>
      <c r="B138" s="38" t="s">
        <v>399</v>
      </c>
      <c r="C138" s="38" t="s">
        <v>400</v>
      </c>
      <c r="D138" s="39" t="s">
        <v>401</v>
      </c>
      <c r="E138" s="40" t="s">
        <v>82</v>
      </c>
      <c r="F138" s="40" t="s">
        <v>82</v>
      </c>
      <c r="G138" s="39" t="s">
        <v>79</v>
      </c>
      <c r="H138" s="41">
        <v>3803</v>
      </c>
      <c r="I138" s="41">
        <v>2882</v>
      </c>
      <c r="J138" s="42">
        <v>367116</v>
      </c>
      <c r="K138" s="42">
        <v>365208.7</v>
      </c>
      <c r="L138" s="42">
        <v>177.1</v>
      </c>
      <c r="M138" s="42">
        <v>151.80000000000001</v>
      </c>
      <c r="N138" s="42">
        <v>3708.7</v>
      </c>
      <c r="O138" s="42">
        <v>8688.6</v>
      </c>
      <c r="P138" s="42">
        <v>3931</v>
      </c>
      <c r="Q138" s="42">
        <v>3931</v>
      </c>
      <c r="R138" s="42">
        <v>368038.1</v>
      </c>
      <c r="S138" s="42">
        <v>366105.59999999998</v>
      </c>
      <c r="T138" s="42">
        <v>2835.7</v>
      </c>
      <c r="U138" s="42">
        <v>6894.5</v>
      </c>
      <c r="V138" s="43">
        <v>4740</v>
      </c>
      <c r="W138" s="44" t="s">
        <v>79</v>
      </c>
      <c r="X138" s="43">
        <v>3135.7</v>
      </c>
      <c r="Y138" s="44" t="s">
        <v>402</v>
      </c>
      <c r="Z138" s="44" t="s">
        <v>403</v>
      </c>
      <c r="AA138" s="46">
        <f t="shared" si="7"/>
        <v>41</v>
      </c>
      <c r="AB138" s="41">
        <v>3</v>
      </c>
      <c r="AC138" s="41">
        <v>27</v>
      </c>
      <c r="AD138" s="41">
        <v>11</v>
      </c>
      <c r="AE138" s="41">
        <v>167.2</v>
      </c>
      <c r="AF138" s="41">
        <v>167.2</v>
      </c>
      <c r="AG138" s="41">
        <v>125.1</v>
      </c>
      <c r="AH138" s="41">
        <v>125.1</v>
      </c>
      <c r="AI138" s="41">
        <v>110.1</v>
      </c>
      <c r="AJ138" s="41">
        <v>110.1</v>
      </c>
      <c r="AK138" s="47">
        <f t="shared" si="13"/>
        <v>58745.8</v>
      </c>
      <c r="AL138" s="47">
        <f t="shared" si="13"/>
        <v>58745.8</v>
      </c>
      <c r="AM138" s="42">
        <v>58745.8</v>
      </c>
      <c r="AN138" s="42">
        <v>58745.8</v>
      </c>
      <c r="AO138" s="42">
        <v>0</v>
      </c>
      <c r="AP138" s="42">
        <v>0</v>
      </c>
      <c r="AQ138" s="42">
        <v>0</v>
      </c>
      <c r="AR138" s="42">
        <v>0</v>
      </c>
      <c r="AS138" s="47">
        <f t="shared" si="9"/>
        <v>61030.39</v>
      </c>
      <c r="AT138" s="47">
        <f t="shared" si="9"/>
        <v>53359.17</v>
      </c>
      <c r="AU138" s="42">
        <v>61030.39</v>
      </c>
      <c r="AV138" s="42">
        <v>53359.17</v>
      </c>
      <c r="AW138" s="42">
        <v>0</v>
      </c>
      <c r="AX138" s="42">
        <v>0</v>
      </c>
      <c r="AY138" s="42">
        <v>0</v>
      </c>
      <c r="AZ138" s="42">
        <v>0</v>
      </c>
      <c r="BA138" s="47">
        <f t="shared" si="10"/>
        <v>0</v>
      </c>
      <c r="BB138" s="48">
        <v>0</v>
      </c>
      <c r="BC138" s="48">
        <v>0</v>
      </c>
      <c r="BD138" s="48">
        <v>0</v>
      </c>
      <c r="BE138" s="47">
        <f t="shared" si="11"/>
        <v>2835.7</v>
      </c>
      <c r="BF138" s="47">
        <f t="shared" si="11"/>
        <v>6894.7</v>
      </c>
      <c r="BG138" s="42">
        <v>2835.7</v>
      </c>
      <c r="BH138" s="42">
        <v>6894.7</v>
      </c>
      <c r="BI138" s="42">
        <v>0</v>
      </c>
      <c r="BJ138" s="42">
        <v>0</v>
      </c>
      <c r="BK138" s="42">
        <v>0</v>
      </c>
      <c r="BL138" s="42">
        <v>0</v>
      </c>
      <c r="BM138" s="42">
        <v>0</v>
      </c>
      <c r="BN138" s="42">
        <v>0</v>
      </c>
      <c r="BO138" s="47">
        <f t="shared" si="12"/>
        <v>1424.1</v>
      </c>
      <c r="BP138" s="47">
        <f t="shared" si="12"/>
        <v>1017.4</v>
      </c>
      <c r="BQ138" s="42">
        <v>310.89999999999998</v>
      </c>
      <c r="BR138" s="42">
        <v>258.10000000000002</v>
      </c>
      <c r="BS138" s="42">
        <v>1113.2</v>
      </c>
      <c r="BT138" s="42">
        <v>759.3</v>
      </c>
      <c r="BU138" s="42">
        <v>0</v>
      </c>
      <c r="BV138" s="42">
        <v>0</v>
      </c>
      <c r="BW138" s="42">
        <v>2284.6</v>
      </c>
      <c r="BX138" s="49">
        <v>7671.2250000000058</v>
      </c>
    </row>
    <row r="139" spans="1:76" s="10" customFormat="1" ht="54">
      <c r="A139" s="37">
        <v>124</v>
      </c>
      <c r="B139" s="38" t="s">
        <v>404</v>
      </c>
      <c r="C139" s="38" t="s">
        <v>405</v>
      </c>
      <c r="D139" s="39" t="s">
        <v>310</v>
      </c>
      <c r="E139" s="40" t="s">
        <v>82</v>
      </c>
      <c r="F139" s="40" t="s">
        <v>82</v>
      </c>
      <c r="G139" s="39" t="s">
        <v>79</v>
      </c>
      <c r="H139" s="41">
        <v>11360.3</v>
      </c>
      <c r="I139" s="41">
        <v>9779.2999999999993</v>
      </c>
      <c r="J139" s="42">
        <v>945368.5</v>
      </c>
      <c r="K139" s="42">
        <v>931492.3</v>
      </c>
      <c r="L139" s="42">
        <v>253</v>
      </c>
      <c r="M139" s="42">
        <v>253</v>
      </c>
      <c r="N139" s="42">
        <v>14242.5</v>
      </c>
      <c r="O139" s="42">
        <v>14551.8</v>
      </c>
      <c r="P139" s="42">
        <v>23614.6</v>
      </c>
      <c r="Q139" s="42">
        <v>22873.200000000001</v>
      </c>
      <c r="R139" s="42">
        <v>944068.6</v>
      </c>
      <c r="S139" s="42">
        <v>928611.4</v>
      </c>
      <c r="T139" s="42">
        <v>3541.1</v>
      </c>
      <c r="U139" s="42">
        <v>4591.8</v>
      </c>
      <c r="V139" s="43">
        <v>2886.3</v>
      </c>
      <c r="W139" s="44" t="s">
        <v>79</v>
      </c>
      <c r="X139" s="43">
        <v>6507.5</v>
      </c>
      <c r="Y139" s="44">
        <v>3829.3</v>
      </c>
      <c r="Z139" s="44">
        <v>2370.3000000000002</v>
      </c>
      <c r="AA139" s="46">
        <f t="shared" si="7"/>
        <v>49</v>
      </c>
      <c r="AB139" s="41">
        <v>3</v>
      </c>
      <c r="AC139" s="41">
        <v>37</v>
      </c>
      <c r="AD139" s="41">
        <v>9</v>
      </c>
      <c r="AE139" s="41">
        <v>261.60000000000002</v>
      </c>
      <c r="AF139" s="41">
        <v>261.60000000000002</v>
      </c>
      <c r="AG139" s="41">
        <v>74.8</v>
      </c>
      <c r="AH139" s="41">
        <v>74.8</v>
      </c>
      <c r="AI139" s="41">
        <v>228.3</v>
      </c>
      <c r="AJ139" s="41">
        <v>228.3</v>
      </c>
      <c r="AK139" s="47">
        <f t="shared" si="13"/>
        <v>69804.800000000003</v>
      </c>
      <c r="AL139" s="47">
        <f t="shared" si="13"/>
        <v>80882.400000000009</v>
      </c>
      <c r="AM139" s="42">
        <v>69804.800000000003</v>
      </c>
      <c r="AN139" s="42">
        <v>80882.400000000009</v>
      </c>
      <c r="AO139" s="42">
        <v>0</v>
      </c>
      <c r="AP139" s="42">
        <v>0</v>
      </c>
      <c r="AQ139" s="42">
        <v>0</v>
      </c>
      <c r="AR139" s="42">
        <v>0</v>
      </c>
      <c r="AS139" s="47">
        <f t="shared" si="9"/>
        <v>92922.69</v>
      </c>
      <c r="AT139" s="47">
        <f t="shared" si="9"/>
        <v>81561.51999999999</v>
      </c>
      <c r="AU139" s="42">
        <v>91120.69</v>
      </c>
      <c r="AV139" s="42">
        <v>81547.51999999999</v>
      </c>
      <c r="AW139" s="42">
        <v>1802</v>
      </c>
      <c r="AX139" s="42">
        <v>14</v>
      </c>
      <c r="AY139" s="42">
        <v>-741.4</v>
      </c>
      <c r="AZ139" s="42">
        <v>0</v>
      </c>
      <c r="BA139" s="47">
        <f t="shared" si="10"/>
        <v>-741.4</v>
      </c>
      <c r="BB139" s="48">
        <v>0</v>
      </c>
      <c r="BC139" s="48">
        <v>0</v>
      </c>
      <c r="BD139" s="48">
        <v>0</v>
      </c>
      <c r="BE139" s="47">
        <f t="shared" si="11"/>
        <v>3541.1000000000004</v>
      </c>
      <c r="BF139" s="47">
        <f t="shared" si="11"/>
        <v>4591.8</v>
      </c>
      <c r="BG139" s="42">
        <v>2602.8000000000002</v>
      </c>
      <c r="BH139" s="42">
        <v>4372.2</v>
      </c>
      <c r="BI139" s="42">
        <v>938.3</v>
      </c>
      <c r="BJ139" s="42">
        <v>219.6</v>
      </c>
      <c r="BK139" s="42">
        <v>0</v>
      </c>
      <c r="BL139" s="42">
        <v>0</v>
      </c>
      <c r="BM139" s="42">
        <v>0</v>
      </c>
      <c r="BN139" s="42">
        <v>0</v>
      </c>
      <c r="BO139" s="47">
        <f t="shared" si="12"/>
        <v>366.6</v>
      </c>
      <c r="BP139" s="47">
        <f t="shared" si="12"/>
        <v>1341</v>
      </c>
      <c r="BQ139" s="42">
        <v>366.6</v>
      </c>
      <c r="BR139" s="42">
        <v>1341</v>
      </c>
      <c r="BS139" s="42">
        <v>0</v>
      </c>
      <c r="BT139" s="42">
        <v>0</v>
      </c>
      <c r="BU139" s="42">
        <v>0</v>
      </c>
      <c r="BV139" s="42">
        <v>0</v>
      </c>
      <c r="BW139" s="42">
        <v>13826</v>
      </c>
      <c r="BX139" s="49">
        <v>13146.879999999996</v>
      </c>
    </row>
    <row r="140" spans="1:76" s="10" customFormat="1" ht="54">
      <c r="A140" s="37">
        <v>125</v>
      </c>
      <c r="B140" s="38" t="s">
        <v>406</v>
      </c>
      <c r="C140" s="38" t="s">
        <v>407</v>
      </c>
      <c r="D140" s="39" t="s">
        <v>408</v>
      </c>
      <c r="E140" s="40" t="s">
        <v>82</v>
      </c>
      <c r="F140" s="40" t="s">
        <v>82</v>
      </c>
      <c r="G140" s="39" t="s">
        <v>79</v>
      </c>
      <c r="H140" s="41">
        <v>14243.3</v>
      </c>
      <c r="I140" s="41">
        <v>14343.7</v>
      </c>
      <c r="J140" s="42">
        <v>1241529.1000000001</v>
      </c>
      <c r="K140" s="42">
        <v>1240614.6000000001</v>
      </c>
      <c r="L140" s="42">
        <v>177.1</v>
      </c>
      <c r="M140" s="42">
        <v>151.80000000000001</v>
      </c>
      <c r="N140" s="42">
        <v>27162.6</v>
      </c>
      <c r="O140" s="42">
        <v>34750.199999999997</v>
      </c>
      <c r="P140" s="42">
        <v>30822.1</v>
      </c>
      <c r="Q140" s="42">
        <v>30822.1</v>
      </c>
      <c r="R140" s="42">
        <v>1227697.5</v>
      </c>
      <c r="S140" s="42">
        <v>1229064.7</v>
      </c>
      <c r="T140" s="42">
        <v>24592.5</v>
      </c>
      <c r="U140" s="42">
        <v>29973.5</v>
      </c>
      <c r="V140" s="43">
        <v>5420</v>
      </c>
      <c r="W140" s="44" t="s">
        <v>79</v>
      </c>
      <c r="X140" s="43">
        <v>6686.9</v>
      </c>
      <c r="Y140" s="44">
        <v>4590.1000000000004</v>
      </c>
      <c r="Z140" s="44">
        <v>366.6</v>
      </c>
      <c r="AA140" s="46">
        <f t="shared" si="7"/>
        <v>72</v>
      </c>
      <c r="AB140" s="41">
        <v>5</v>
      </c>
      <c r="AC140" s="41">
        <v>54</v>
      </c>
      <c r="AD140" s="41">
        <v>13</v>
      </c>
      <c r="AE140" s="41">
        <v>185.8</v>
      </c>
      <c r="AF140" s="41">
        <v>185.8</v>
      </c>
      <c r="AG140" s="41">
        <v>139.80000000000001</v>
      </c>
      <c r="AH140" s="41">
        <v>139.80000000000001</v>
      </c>
      <c r="AI140" s="41">
        <v>147.4</v>
      </c>
      <c r="AJ140" s="41">
        <v>147.4</v>
      </c>
      <c r="AK140" s="47">
        <f t="shared" si="13"/>
        <v>157085.79999999999</v>
      </c>
      <c r="AL140" s="47">
        <f t="shared" si="13"/>
        <v>157085.79999999999</v>
      </c>
      <c r="AM140" s="42">
        <v>157085.79999999999</v>
      </c>
      <c r="AN140" s="42">
        <v>157085.79999999999</v>
      </c>
      <c r="AO140" s="42">
        <v>0</v>
      </c>
      <c r="AP140" s="42">
        <v>0</v>
      </c>
      <c r="AQ140" s="42">
        <v>0</v>
      </c>
      <c r="AR140" s="42">
        <v>0</v>
      </c>
      <c r="AS140" s="47">
        <f t="shared" si="9"/>
        <v>182739.193</v>
      </c>
      <c r="AT140" s="47">
        <f t="shared" si="9"/>
        <v>149058.038</v>
      </c>
      <c r="AU140" s="42">
        <v>144418.5</v>
      </c>
      <c r="AV140" s="42">
        <v>139489.78</v>
      </c>
      <c r="AW140" s="42">
        <v>38320.692999999999</v>
      </c>
      <c r="AX140" s="42">
        <v>9568.2579999999998</v>
      </c>
      <c r="AY140" s="42">
        <v>0</v>
      </c>
      <c r="AZ140" s="42">
        <v>0</v>
      </c>
      <c r="BA140" s="47">
        <f t="shared" si="10"/>
        <v>0</v>
      </c>
      <c r="BB140" s="48">
        <v>0</v>
      </c>
      <c r="BC140" s="48">
        <v>0</v>
      </c>
      <c r="BD140" s="48">
        <v>0</v>
      </c>
      <c r="BE140" s="47">
        <f t="shared" si="11"/>
        <v>24592.5</v>
      </c>
      <c r="BF140" s="47">
        <f t="shared" si="11"/>
        <v>29973.600000000002</v>
      </c>
      <c r="BG140" s="42">
        <v>24540.6</v>
      </c>
      <c r="BH140" s="42">
        <v>1363.4</v>
      </c>
      <c r="BI140" s="42">
        <v>51.9</v>
      </c>
      <c r="BJ140" s="42">
        <v>28610.2</v>
      </c>
      <c r="BK140" s="42">
        <v>0</v>
      </c>
      <c r="BL140" s="42">
        <v>0</v>
      </c>
      <c r="BM140" s="42">
        <v>0</v>
      </c>
      <c r="BN140" s="42">
        <v>0</v>
      </c>
      <c r="BO140" s="47">
        <f t="shared" si="12"/>
        <v>927.19999999999993</v>
      </c>
      <c r="BP140" s="47">
        <f t="shared" si="12"/>
        <v>487</v>
      </c>
      <c r="BQ140" s="42">
        <v>563.29999999999995</v>
      </c>
      <c r="BR140" s="42">
        <v>164.4</v>
      </c>
      <c r="BS140" s="42">
        <v>363.9</v>
      </c>
      <c r="BT140" s="42">
        <v>322.60000000000002</v>
      </c>
      <c r="BU140" s="42">
        <v>0</v>
      </c>
      <c r="BV140" s="42">
        <v>0</v>
      </c>
      <c r="BW140" s="42">
        <v>25888.400000000001</v>
      </c>
      <c r="BX140" s="49">
        <v>33916.181999999972</v>
      </c>
    </row>
    <row r="141" spans="1:76" s="10" customFormat="1" ht="54">
      <c r="A141" s="37">
        <v>126</v>
      </c>
      <c r="B141" s="38" t="s">
        <v>409</v>
      </c>
      <c r="C141" s="38" t="s">
        <v>410</v>
      </c>
      <c r="D141" s="39" t="s">
        <v>392</v>
      </c>
      <c r="E141" s="40" t="s">
        <v>82</v>
      </c>
      <c r="F141" s="40" t="s">
        <v>82</v>
      </c>
      <c r="G141" s="39" t="s">
        <v>79</v>
      </c>
      <c r="H141" s="41">
        <v>4263</v>
      </c>
      <c r="I141" s="41">
        <v>4988.5</v>
      </c>
      <c r="J141" s="42">
        <v>460603.6</v>
      </c>
      <c r="K141" s="42">
        <v>454169.59999999998</v>
      </c>
      <c r="L141" s="42">
        <v>162.30000000000001</v>
      </c>
      <c r="M141" s="42">
        <v>137</v>
      </c>
      <c r="N141" s="42">
        <v>5509.4</v>
      </c>
      <c r="O141" s="42">
        <v>4069.9</v>
      </c>
      <c r="P141" s="42">
        <v>3616.3</v>
      </c>
      <c r="Q141" s="42">
        <v>2692.8</v>
      </c>
      <c r="R141" s="42">
        <v>463571.1</v>
      </c>
      <c r="S141" s="42">
        <v>457401.2</v>
      </c>
      <c r="T141" s="42">
        <v>3350.9</v>
      </c>
      <c r="U141" s="42">
        <v>3271</v>
      </c>
      <c r="V141" s="43">
        <v>3965.11</v>
      </c>
      <c r="W141" s="44" t="s">
        <v>79</v>
      </c>
      <c r="X141" s="43">
        <v>4230.7</v>
      </c>
      <c r="Y141" s="44">
        <v>3979.5</v>
      </c>
      <c r="Z141" s="44">
        <v>251.2</v>
      </c>
      <c r="AA141" s="46">
        <f t="shared" si="7"/>
        <v>35</v>
      </c>
      <c r="AB141" s="41">
        <v>3</v>
      </c>
      <c r="AC141" s="41">
        <v>19</v>
      </c>
      <c r="AD141" s="41">
        <v>13</v>
      </c>
      <c r="AE141" s="41">
        <v>183.6</v>
      </c>
      <c r="AF141" s="41">
        <v>183.6</v>
      </c>
      <c r="AG141" s="41">
        <v>130.30000000000001</v>
      </c>
      <c r="AH141" s="41">
        <v>130.30000000000001</v>
      </c>
      <c r="AI141" s="41">
        <v>102.3</v>
      </c>
      <c r="AJ141" s="41">
        <v>102.3</v>
      </c>
      <c r="AK141" s="47">
        <f t="shared" si="13"/>
        <v>58613.9</v>
      </c>
      <c r="AL141" s="47">
        <f t="shared" si="13"/>
        <v>58635.28</v>
      </c>
      <c r="AM141" s="42">
        <v>58613.9</v>
      </c>
      <c r="AN141" s="42">
        <v>58635.28</v>
      </c>
      <c r="AO141" s="42">
        <v>0</v>
      </c>
      <c r="AP141" s="42">
        <v>0</v>
      </c>
      <c r="AQ141" s="42">
        <v>0</v>
      </c>
      <c r="AR141" s="42">
        <v>0</v>
      </c>
      <c r="AS141" s="47">
        <f t="shared" si="9"/>
        <v>62824.31</v>
      </c>
      <c r="AT141" s="47">
        <f t="shared" si="9"/>
        <v>60036.89</v>
      </c>
      <c r="AU141" s="42">
        <v>62048.31</v>
      </c>
      <c r="AV141" s="42">
        <v>59260.89</v>
      </c>
      <c r="AW141" s="42">
        <v>776</v>
      </c>
      <c r="AX141" s="42">
        <v>776</v>
      </c>
      <c r="AY141" s="42">
        <v>-923.5</v>
      </c>
      <c r="AZ141" s="42">
        <v>0</v>
      </c>
      <c r="BA141" s="47">
        <f t="shared" si="10"/>
        <v>-923.5</v>
      </c>
      <c r="BB141" s="48">
        <v>0</v>
      </c>
      <c r="BC141" s="48">
        <v>0</v>
      </c>
      <c r="BD141" s="48">
        <v>0</v>
      </c>
      <c r="BE141" s="47">
        <f t="shared" si="11"/>
        <v>3351</v>
      </c>
      <c r="BF141" s="47">
        <f t="shared" si="11"/>
        <v>3271</v>
      </c>
      <c r="BG141" s="42">
        <v>3345.1</v>
      </c>
      <c r="BH141" s="42">
        <v>3271</v>
      </c>
      <c r="BI141" s="42">
        <v>5.9</v>
      </c>
      <c r="BJ141" s="42">
        <v>0</v>
      </c>
      <c r="BK141" s="42">
        <v>0</v>
      </c>
      <c r="BL141" s="42">
        <v>0</v>
      </c>
      <c r="BM141" s="42">
        <v>0</v>
      </c>
      <c r="BN141" s="42">
        <v>0</v>
      </c>
      <c r="BO141" s="47">
        <f t="shared" si="12"/>
        <v>197.5</v>
      </c>
      <c r="BP141" s="47">
        <f t="shared" si="12"/>
        <v>159.6</v>
      </c>
      <c r="BQ141" s="42">
        <v>161.5</v>
      </c>
      <c r="BR141" s="42">
        <v>3</v>
      </c>
      <c r="BS141" s="42">
        <v>36</v>
      </c>
      <c r="BT141" s="42">
        <v>2.2000000000000002</v>
      </c>
      <c r="BU141" s="42">
        <v>0</v>
      </c>
      <c r="BV141" s="42">
        <v>154.4</v>
      </c>
      <c r="BW141" s="42">
        <v>5311.9</v>
      </c>
      <c r="BX141" s="49">
        <v>3910.2900000000013</v>
      </c>
    </row>
    <row r="142" spans="1:76" s="10" customFormat="1" ht="54">
      <c r="A142" s="37">
        <v>127</v>
      </c>
      <c r="B142" s="38" t="s">
        <v>411</v>
      </c>
      <c r="C142" s="38" t="s">
        <v>412</v>
      </c>
      <c r="D142" s="39" t="s">
        <v>161</v>
      </c>
      <c r="E142" s="40" t="s">
        <v>82</v>
      </c>
      <c r="F142" s="40" t="s">
        <v>82</v>
      </c>
      <c r="G142" s="39" t="s">
        <v>79</v>
      </c>
      <c r="H142" s="41">
        <v>8644.7000000000007</v>
      </c>
      <c r="I142" s="41">
        <v>7506.3</v>
      </c>
      <c r="J142" s="42">
        <v>420642.6</v>
      </c>
      <c r="K142" s="42">
        <v>416744.9</v>
      </c>
      <c r="L142" s="42">
        <v>177.1</v>
      </c>
      <c r="M142" s="42">
        <v>151.80000000000001</v>
      </c>
      <c r="N142" s="42">
        <v>14221.7</v>
      </c>
      <c r="O142" s="42">
        <v>17631.599999999999</v>
      </c>
      <c r="P142" s="42">
        <v>13163</v>
      </c>
      <c r="Q142" s="42">
        <v>13163</v>
      </c>
      <c r="R142" s="42">
        <v>420326.6</v>
      </c>
      <c r="S142" s="42">
        <v>414887.1</v>
      </c>
      <c r="T142" s="42">
        <v>10196.5</v>
      </c>
      <c r="U142" s="42">
        <v>13984.5</v>
      </c>
      <c r="V142" s="43">
        <v>8490</v>
      </c>
      <c r="W142" s="44" t="s">
        <v>79</v>
      </c>
      <c r="X142" s="43">
        <v>3665.4</v>
      </c>
      <c r="Y142" s="44"/>
      <c r="Z142" s="44"/>
      <c r="AA142" s="46">
        <f t="shared" si="7"/>
        <v>75</v>
      </c>
      <c r="AB142" s="41">
        <v>5</v>
      </c>
      <c r="AC142" s="41">
        <v>54</v>
      </c>
      <c r="AD142" s="41">
        <v>16</v>
      </c>
      <c r="AE142" s="41">
        <v>144.4</v>
      </c>
      <c r="AF142" s="41">
        <v>144.4</v>
      </c>
      <c r="AG142" s="41">
        <v>116.3</v>
      </c>
      <c r="AH142" s="41">
        <v>116.3</v>
      </c>
      <c r="AI142" s="41">
        <v>122.8</v>
      </c>
      <c r="AJ142" s="41">
        <v>122.8</v>
      </c>
      <c r="AK142" s="47">
        <f t="shared" si="13"/>
        <v>120558.9</v>
      </c>
      <c r="AL142" s="47">
        <f t="shared" si="13"/>
        <v>120637.78</v>
      </c>
      <c r="AM142" s="42">
        <v>120558.9</v>
      </c>
      <c r="AN142" s="42">
        <v>120637.78</v>
      </c>
      <c r="AO142" s="42">
        <v>0</v>
      </c>
      <c r="AP142" s="42">
        <v>0</v>
      </c>
      <c r="AQ142" s="42">
        <v>0</v>
      </c>
      <c r="AR142" s="42">
        <v>0</v>
      </c>
      <c r="AS142" s="47">
        <f t="shared" si="9"/>
        <v>140212.43</v>
      </c>
      <c r="AT142" s="47">
        <f t="shared" si="9"/>
        <v>117072.76</v>
      </c>
      <c r="AU142" s="42">
        <v>139012.43</v>
      </c>
      <c r="AV142" s="42">
        <v>116025.76</v>
      </c>
      <c r="AW142" s="42">
        <v>1200</v>
      </c>
      <c r="AX142" s="42">
        <v>1047</v>
      </c>
      <c r="AY142" s="42">
        <v>0</v>
      </c>
      <c r="AZ142" s="42">
        <v>0</v>
      </c>
      <c r="BA142" s="47">
        <f t="shared" si="10"/>
        <v>0</v>
      </c>
      <c r="BB142" s="48">
        <v>0</v>
      </c>
      <c r="BC142" s="48">
        <v>0</v>
      </c>
      <c r="BD142" s="48">
        <v>0</v>
      </c>
      <c r="BE142" s="47">
        <f t="shared" si="11"/>
        <v>10196.5</v>
      </c>
      <c r="BF142" s="47">
        <f t="shared" si="11"/>
        <v>13984.5</v>
      </c>
      <c r="BG142" s="42">
        <v>10196.5</v>
      </c>
      <c r="BH142" s="42">
        <v>13984.5</v>
      </c>
      <c r="BI142" s="42">
        <v>0</v>
      </c>
      <c r="BJ142" s="42">
        <v>0</v>
      </c>
      <c r="BK142" s="42">
        <v>0</v>
      </c>
      <c r="BL142" s="42">
        <v>0</v>
      </c>
      <c r="BM142" s="42">
        <v>0</v>
      </c>
      <c r="BN142" s="42">
        <v>0</v>
      </c>
      <c r="BO142" s="47">
        <f t="shared" si="12"/>
        <v>69.5</v>
      </c>
      <c r="BP142" s="47">
        <f t="shared" si="12"/>
        <v>0</v>
      </c>
      <c r="BQ142" s="42">
        <v>0</v>
      </c>
      <c r="BR142" s="42">
        <v>0</v>
      </c>
      <c r="BS142" s="42">
        <v>69.5</v>
      </c>
      <c r="BT142" s="42">
        <v>0</v>
      </c>
      <c r="BU142" s="42">
        <v>0</v>
      </c>
      <c r="BV142" s="42">
        <v>0</v>
      </c>
      <c r="BW142" s="42">
        <v>13841.3</v>
      </c>
      <c r="BX142" s="49">
        <v>17406.34</v>
      </c>
    </row>
    <row r="143" spans="1:76" s="10" customFormat="1" ht="67.5">
      <c r="A143" s="37">
        <v>128</v>
      </c>
      <c r="B143" s="38" t="s">
        <v>413</v>
      </c>
      <c r="C143" s="38" t="s">
        <v>414</v>
      </c>
      <c r="D143" s="39" t="s">
        <v>415</v>
      </c>
      <c r="E143" s="40" t="s">
        <v>82</v>
      </c>
      <c r="F143" s="40" t="s">
        <v>82</v>
      </c>
      <c r="G143" s="39" t="s">
        <v>78</v>
      </c>
      <c r="H143" s="41">
        <v>10491.8</v>
      </c>
      <c r="I143" s="41">
        <v>10970.7</v>
      </c>
      <c r="J143" s="42">
        <v>639202.5</v>
      </c>
      <c r="K143" s="42">
        <v>635981.5</v>
      </c>
      <c r="L143" s="42">
        <v>177.1</v>
      </c>
      <c r="M143" s="42">
        <v>151.80000000000001</v>
      </c>
      <c r="N143" s="42">
        <v>8155.5</v>
      </c>
      <c r="O143" s="42">
        <v>6686.8</v>
      </c>
      <c r="P143" s="42">
        <v>1585.7</v>
      </c>
      <c r="Q143" s="42">
        <v>1585.7</v>
      </c>
      <c r="R143" s="42">
        <v>643847.19999999995</v>
      </c>
      <c r="S143" s="42">
        <v>639357.30000000005</v>
      </c>
      <c r="T143" s="42">
        <v>12594</v>
      </c>
      <c r="U143" s="42">
        <v>12847.8</v>
      </c>
      <c r="V143" s="43">
        <v>6820.2</v>
      </c>
      <c r="W143" s="44" t="s">
        <v>79</v>
      </c>
      <c r="X143" s="43">
        <v>5424.2</v>
      </c>
      <c r="Y143" s="44">
        <v>5424.2</v>
      </c>
      <c r="Z143" s="44">
        <v>0</v>
      </c>
      <c r="AA143" s="46">
        <f t="shared" si="7"/>
        <v>64</v>
      </c>
      <c r="AB143" s="41">
        <v>5</v>
      </c>
      <c r="AC143" s="41">
        <v>45</v>
      </c>
      <c r="AD143" s="41">
        <v>14</v>
      </c>
      <c r="AE143" s="41">
        <v>187.6</v>
      </c>
      <c r="AF143" s="41">
        <v>187.6</v>
      </c>
      <c r="AG143" s="41">
        <v>117.5</v>
      </c>
      <c r="AH143" s="41">
        <v>117.5</v>
      </c>
      <c r="AI143" s="41">
        <v>155.9</v>
      </c>
      <c r="AJ143" s="41">
        <v>155.9</v>
      </c>
      <c r="AK143" s="47">
        <f t="shared" si="13"/>
        <v>116665.8</v>
      </c>
      <c r="AL143" s="47">
        <f t="shared" si="13"/>
        <v>116665.8</v>
      </c>
      <c r="AM143" s="42">
        <v>116665.8</v>
      </c>
      <c r="AN143" s="42">
        <v>116665.8</v>
      </c>
      <c r="AO143" s="42">
        <v>0</v>
      </c>
      <c r="AP143" s="42">
        <v>0</v>
      </c>
      <c r="AQ143" s="42">
        <v>0</v>
      </c>
      <c r="AR143" s="42">
        <v>0</v>
      </c>
      <c r="AS143" s="47">
        <f t="shared" si="9"/>
        <v>124799.08199999999</v>
      </c>
      <c r="AT143" s="47">
        <f t="shared" si="9"/>
        <v>118124.75099999999</v>
      </c>
      <c r="AU143" s="42">
        <v>114959.04999999999</v>
      </c>
      <c r="AV143" s="42">
        <v>113003.96999999999</v>
      </c>
      <c r="AW143" s="42">
        <v>9840.0319999999992</v>
      </c>
      <c r="AX143" s="42">
        <v>5120.7809999999999</v>
      </c>
      <c r="AY143" s="42">
        <v>0</v>
      </c>
      <c r="AZ143" s="42">
        <v>0</v>
      </c>
      <c r="BA143" s="47">
        <f t="shared" si="10"/>
        <v>0</v>
      </c>
      <c r="BB143" s="48">
        <v>0</v>
      </c>
      <c r="BC143" s="48">
        <v>0</v>
      </c>
      <c r="BD143" s="48">
        <v>0</v>
      </c>
      <c r="BE143" s="47">
        <f t="shared" si="11"/>
        <v>12594</v>
      </c>
      <c r="BF143" s="47">
        <f t="shared" si="11"/>
        <v>12847.8</v>
      </c>
      <c r="BG143" s="42">
        <v>12593.6</v>
      </c>
      <c r="BH143" s="42">
        <v>12841.8</v>
      </c>
      <c r="BI143" s="42">
        <v>0.4</v>
      </c>
      <c r="BJ143" s="42">
        <v>6</v>
      </c>
      <c r="BK143" s="42">
        <v>0</v>
      </c>
      <c r="BL143" s="42">
        <v>0</v>
      </c>
      <c r="BM143" s="42">
        <v>0</v>
      </c>
      <c r="BN143" s="42">
        <v>0</v>
      </c>
      <c r="BO143" s="47">
        <f t="shared" si="12"/>
        <v>22.200000000000003</v>
      </c>
      <c r="BP143" s="47">
        <f t="shared" si="12"/>
        <v>12.4</v>
      </c>
      <c r="BQ143" s="42">
        <v>8.4</v>
      </c>
      <c r="BR143" s="42">
        <v>8.4</v>
      </c>
      <c r="BS143" s="42">
        <v>13.8</v>
      </c>
      <c r="BT143" s="42">
        <v>4</v>
      </c>
      <c r="BU143" s="42">
        <v>0</v>
      </c>
      <c r="BV143" s="42">
        <v>0</v>
      </c>
      <c r="BW143" s="42">
        <v>8133.3</v>
      </c>
      <c r="BX143" s="49">
        <v>6674.3960000000325</v>
      </c>
    </row>
    <row r="144" spans="1:76" s="10" customFormat="1" ht="54">
      <c r="A144" s="37">
        <v>129</v>
      </c>
      <c r="B144" s="38" t="s">
        <v>416</v>
      </c>
      <c r="C144" s="38" t="s">
        <v>417</v>
      </c>
      <c r="D144" s="39" t="s">
        <v>187</v>
      </c>
      <c r="E144" s="40" t="s">
        <v>82</v>
      </c>
      <c r="F144" s="40" t="s">
        <v>82</v>
      </c>
      <c r="G144" s="39" t="s">
        <v>79</v>
      </c>
      <c r="H144" s="41">
        <v>8733.1</v>
      </c>
      <c r="I144" s="41">
        <v>10458.4</v>
      </c>
      <c r="J144" s="42">
        <v>671286.9</v>
      </c>
      <c r="K144" s="42">
        <v>669141.6</v>
      </c>
      <c r="L144" s="42">
        <v>177.1</v>
      </c>
      <c r="M144" s="42">
        <v>151.80000000000001</v>
      </c>
      <c r="N144" s="42">
        <v>11053</v>
      </c>
      <c r="O144" s="42">
        <v>8928.5</v>
      </c>
      <c r="P144" s="42">
        <v>13929</v>
      </c>
      <c r="Q144" s="42">
        <v>13929</v>
      </c>
      <c r="R144" s="42">
        <v>669252</v>
      </c>
      <c r="S144" s="42">
        <v>664425.30000000005</v>
      </c>
      <c r="T144" s="42">
        <v>8069.1</v>
      </c>
      <c r="U144" s="42">
        <v>10326</v>
      </c>
      <c r="V144" s="43">
        <v>9602.2000000000007</v>
      </c>
      <c r="W144" s="44" t="s">
        <v>79</v>
      </c>
      <c r="X144" s="43">
        <v>6667.1</v>
      </c>
      <c r="Y144" s="44">
        <v>5025.7</v>
      </c>
      <c r="Z144" s="44">
        <v>72</v>
      </c>
      <c r="AA144" s="46">
        <f t="shared" ref="AA144:AA168" si="14">AB144+AC144+AD144</f>
        <v>70</v>
      </c>
      <c r="AB144" s="41">
        <v>3</v>
      </c>
      <c r="AC144" s="41">
        <v>53</v>
      </c>
      <c r="AD144" s="41">
        <v>14</v>
      </c>
      <c r="AE144" s="41">
        <v>222</v>
      </c>
      <c r="AF144" s="41">
        <v>222</v>
      </c>
      <c r="AG144" s="41">
        <v>106.5</v>
      </c>
      <c r="AH144" s="41">
        <v>106.5</v>
      </c>
      <c r="AI144" s="41">
        <v>126.9</v>
      </c>
      <c r="AJ144" s="41">
        <v>126.9</v>
      </c>
      <c r="AK144" s="47">
        <f t="shared" ref="AK144:AL168" si="15">AM144+AO144+AQ144</f>
        <v>116707.2</v>
      </c>
      <c r="AL144" s="47">
        <f t="shared" si="15"/>
        <v>116712.21</v>
      </c>
      <c r="AM144" s="42">
        <v>116707.2</v>
      </c>
      <c r="AN144" s="42">
        <v>116712.21</v>
      </c>
      <c r="AO144" s="42">
        <v>0</v>
      </c>
      <c r="AP144" s="42">
        <v>0</v>
      </c>
      <c r="AQ144" s="42">
        <v>0</v>
      </c>
      <c r="AR144" s="42">
        <v>0</v>
      </c>
      <c r="AS144" s="47">
        <f t="shared" si="9"/>
        <v>127589.87039999999</v>
      </c>
      <c r="AT144" s="47">
        <f t="shared" si="9"/>
        <v>119497.35</v>
      </c>
      <c r="AU144" s="42">
        <v>119219.47039999999</v>
      </c>
      <c r="AV144" s="42">
        <v>113201.05</v>
      </c>
      <c r="AW144" s="42">
        <v>8370.4</v>
      </c>
      <c r="AX144" s="42">
        <v>6296.3</v>
      </c>
      <c r="AY144" s="42">
        <v>0</v>
      </c>
      <c r="AZ144" s="42">
        <v>0</v>
      </c>
      <c r="BA144" s="47">
        <f t="shared" si="10"/>
        <v>0</v>
      </c>
      <c r="BB144" s="48">
        <v>0</v>
      </c>
      <c r="BC144" s="48">
        <v>0</v>
      </c>
      <c r="BD144" s="48">
        <v>0</v>
      </c>
      <c r="BE144" s="47">
        <f t="shared" si="11"/>
        <v>8069.1</v>
      </c>
      <c r="BF144" s="47">
        <f t="shared" si="11"/>
        <v>10326</v>
      </c>
      <c r="BG144" s="42">
        <v>8069.1</v>
      </c>
      <c r="BH144" s="42">
        <v>10326</v>
      </c>
      <c r="BI144" s="42">
        <v>0</v>
      </c>
      <c r="BJ144" s="42">
        <v>0</v>
      </c>
      <c r="BK144" s="42">
        <v>0</v>
      </c>
      <c r="BL144" s="42">
        <v>0</v>
      </c>
      <c r="BM144" s="42">
        <v>0</v>
      </c>
      <c r="BN144" s="42">
        <v>0</v>
      </c>
      <c r="BO144" s="47">
        <f t="shared" si="12"/>
        <v>162.1</v>
      </c>
      <c r="BP144" s="47">
        <f t="shared" si="12"/>
        <v>822.7</v>
      </c>
      <c r="BQ144" s="42">
        <v>124.2</v>
      </c>
      <c r="BR144" s="42">
        <v>124.2</v>
      </c>
      <c r="BS144" s="42">
        <v>37.9</v>
      </c>
      <c r="BT144" s="42">
        <v>698.5</v>
      </c>
      <c r="BU144" s="42">
        <v>0</v>
      </c>
      <c r="BV144" s="42">
        <v>0</v>
      </c>
      <c r="BW144" s="42">
        <v>10890.9</v>
      </c>
      <c r="BX144" s="49">
        <v>8105.7699999999886</v>
      </c>
    </row>
    <row r="145" spans="1:76" s="10" customFormat="1" ht="54">
      <c r="A145" s="37">
        <v>130</v>
      </c>
      <c r="B145" s="38" t="s">
        <v>418</v>
      </c>
      <c r="C145" s="137" t="s">
        <v>419</v>
      </c>
      <c r="D145" s="39" t="s">
        <v>310</v>
      </c>
      <c r="E145" s="40" t="s">
        <v>82</v>
      </c>
      <c r="F145" s="40" t="s">
        <v>82</v>
      </c>
      <c r="G145" s="39" t="s">
        <v>79</v>
      </c>
      <c r="H145" s="41">
        <v>8817.2999999999993</v>
      </c>
      <c r="I145" s="41">
        <v>10826.2</v>
      </c>
      <c r="J145" s="42">
        <v>443473.8</v>
      </c>
      <c r="K145" s="42">
        <v>437654.5</v>
      </c>
      <c r="L145" s="42">
        <v>162.5</v>
      </c>
      <c r="M145" s="42">
        <v>137.30000000000001</v>
      </c>
      <c r="N145" s="42">
        <v>6977.5</v>
      </c>
      <c r="O145" s="42">
        <v>10272.200000000001</v>
      </c>
      <c r="P145" s="42">
        <v>2971.7</v>
      </c>
      <c r="Q145" s="42">
        <v>2971.2</v>
      </c>
      <c r="R145" s="42">
        <v>450472.7</v>
      </c>
      <c r="S145" s="42">
        <v>444635.9</v>
      </c>
      <c r="T145" s="42">
        <v>5986.7</v>
      </c>
      <c r="U145" s="42">
        <v>11283.1</v>
      </c>
      <c r="V145" s="43">
        <v>4729.8</v>
      </c>
      <c r="W145" s="44" t="s">
        <v>79</v>
      </c>
      <c r="X145" s="43">
        <v>3807.9</v>
      </c>
      <c r="Y145" s="44">
        <v>3782.2</v>
      </c>
      <c r="Z145" s="44"/>
      <c r="AA145" s="46">
        <f t="shared" si="14"/>
        <v>52</v>
      </c>
      <c r="AB145" s="41">
        <v>4</v>
      </c>
      <c r="AC145" s="41">
        <v>33</v>
      </c>
      <c r="AD145" s="41">
        <v>15</v>
      </c>
      <c r="AE145" s="41">
        <v>158.80000000000001</v>
      </c>
      <c r="AF145" s="41">
        <v>171.3</v>
      </c>
      <c r="AG145" s="41">
        <v>131.80000000000001</v>
      </c>
      <c r="AH145" s="41">
        <v>135</v>
      </c>
      <c r="AI145" s="41">
        <v>157.4</v>
      </c>
      <c r="AJ145" s="41">
        <v>114.7</v>
      </c>
      <c r="AK145" s="47">
        <f t="shared" si="15"/>
        <v>97027.8</v>
      </c>
      <c r="AL145" s="47">
        <f t="shared" si="15"/>
        <v>96942.25</v>
      </c>
      <c r="AM145" s="42">
        <v>97027.8</v>
      </c>
      <c r="AN145" s="42">
        <v>96942.25</v>
      </c>
      <c r="AO145" s="42">
        <v>0</v>
      </c>
      <c r="AP145" s="42">
        <v>0</v>
      </c>
      <c r="AQ145" s="42">
        <v>0</v>
      </c>
      <c r="AR145" s="42">
        <v>0</v>
      </c>
      <c r="AS145" s="47">
        <f t="shared" ref="AS145:AT168" si="16">AU145+AW145</f>
        <v>101904.2957</v>
      </c>
      <c r="AT145" s="47">
        <f t="shared" si="16"/>
        <v>93647.510000000009</v>
      </c>
      <c r="AU145" s="42">
        <v>99424.295700000002</v>
      </c>
      <c r="AV145" s="42">
        <v>91267.260000000009</v>
      </c>
      <c r="AW145" s="42">
        <v>2480</v>
      </c>
      <c r="AX145" s="42">
        <v>2380.25</v>
      </c>
      <c r="AY145" s="42">
        <v>0</v>
      </c>
      <c r="AZ145" s="42">
        <v>0</v>
      </c>
      <c r="BA145" s="47">
        <f t="shared" ref="BA145:BA168" si="17">AY145-AZ145</f>
        <v>0</v>
      </c>
      <c r="BB145" s="48">
        <v>0</v>
      </c>
      <c r="BC145" s="48">
        <v>0</v>
      </c>
      <c r="BD145" s="48">
        <v>0</v>
      </c>
      <c r="BE145" s="47">
        <f t="shared" ref="BE145:BF168" si="18">BG145+BI145+BK145+BM145</f>
        <v>5986.6</v>
      </c>
      <c r="BF145" s="47">
        <f t="shared" si="18"/>
        <v>11282.6</v>
      </c>
      <c r="BG145" s="42">
        <v>5985.6</v>
      </c>
      <c r="BH145" s="42">
        <v>11282.6</v>
      </c>
      <c r="BI145" s="42">
        <v>1</v>
      </c>
      <c r="BJ145" s="42">
        <v>0</v>
      </c>
      <c r="BK145" s="42">
        <v>0</v>
      </c>
      <c r="BL145" s="42">
        <v>0</v>
      </c>
      <c r="BM145" s="42">
        <v>0</v>
      </c>
      <c r="BN145" s="42">
        <v>0</v>
      </c>
      <c r="BO145" s="47">
        <f t="shared" ref="BO145:BP168" si="19">BQ145+BS145+BU145</f>
        <v>25.9</v>
      </c>
      <c r="BP145" s="47">
        <f t="shared" si="19"/>
        <v>25.9</v>
      </c>
      <c r="BQ145" s="42">
        <v>0</v>
      </c>
      <c r="BR145" s="42">
        <v>0</v>
      </c>
      <c r="BS145" s="42">
        <v>25.9</v>
      </c>
      <c r="BT145" s="42">
        <v>25.9</v>
      </c>
      <c r="BU145" s="42">
        <v>0</v>
      </c>
      <c r="BV145" s="42">
        <v>0</v>
      </c>
      <c r="BW145" s="42">
        <v>6951.6</v>
      </c>
      <c r="BX145" s="49">
        <v>10246.340000000002</v>
      </c>
    </row>
    <row r="146" spans="1:76" s="10" customFormat="1" ht="54">
      <c r="A146" s="37">
        <v>131</v>
      </c>
      <c r="B146" s="38" t="s">
        <v>420</v>
      </c>
      <c r="C146" s="38" t="s">
        <v>421</v>
      </c>
      <c r="D146" s="39" t="s">
        <v>98</v>
      </c>
      <c r="E146" s="40" t="s">
        <v>82</v>
      </c>
      <c r="F146" s="40" t="s">
        <v>82</v>
      </c>
      <c r="G146" s="39" t="s">
        <v>79</v>
      </c>
      <c r="H146" s="41">
        <v>5358.8</v>
      </c>
      <c r="I146" s="41">
        <v>4836.7</v>
      </c>
      <c r="J146" s="42">
        <v>527292</v>
      </c>
      <c r="K146" s="42">
        <v>523360.2</v>
      </c>
      <c r="L146" s="42">
        <v>170.1</v>
      </c>
      <c r="M146" s="42">
        <v>145.69999999999999</v>
      </c>
      <c r="N146" s="42">
        <v>3881.3</v>
      </c>
      <c r="O146" s="42">
        <v>6145.4</v>
      </c>
      <c r="P146" s="42">
        <v>4039.6</v>
      </c>
      <c r="Q146" s="42">
        <v>4039.6</v>
      </c>
      <c r="R146" s="42">
        <v>528939.80000000005</v>
      </c>
      <c r="S146" s="42">
        <v>524897.5</v>
      </c>
      <c r="T146" s="42">
        <v>3722.8</v>
      </c>
      <c r="U146" s="42">
        <v>5550.9</v>
      </c>
      <c r="V146" s="43">
        <v>9172.5</v>
      </c>
      <c r="W146" s="44" t="s">
        <v>79</v>
      </c>
      <c r="X146" s="43">
        <v>5801.6</v>
      </c>
      <c r="Y146" s="44">
        <v>5801.6</v>
      </c>
      <c r="Z146" s="44">
        <v>0</v>
      </c>
      <c r="AA146" s="46">
        <f t="shared" si="14"/>
        <v>54</v>
      </c>
      <c r="AB146" s="41">
        <v>3</v>
      </c>
      <c r="AC146" s="41">
        <v>36</v>
      </c>
      <c r="AD146" s="41">
        <v>15</v>
      </c>
      <c r="AE146" s="41">
        <v>159.19999999999999</v>
      </c>
      <c r="AF146" s="41">
        <v>170.2</v>
      </c>
      <c r="AG146" s="41">
        <v>100.1</v>
      </c>
      <c r="AH146" s="41">
        <v>96.1</v>
      </c>
      <c r="AI146" s="41">
        <v>105.9</v>
      </c>
      <c r="AJ146" s="41">
        <v>121.1</v>
      </c>
      <c r="AK146" s="47">
        <f t="shared" si="15"/>
        <v>86952.5</v>
      </c>
      <c r="AL146" s="47">
        <f t="shared" si="15"/>
        <v>87117.5</v>
      </c>
      <c r="AM146" s="42">
        <v>86952.5</v>
      </c>
      <c r="AN146" s="42">
        <v>87117.5</v>
      </c>
      <c r="AO146" s="42">
        <v>0</v>
      </c>
      <c r="AP146" s="42">
        <v>0</v>
      </c>
      <c r="AQ146" s="42">
        <v>0</v>
      </c>
      <c r="AR146" s="42">
        <v>0</v>
      </c>
      <c r="AS146" s="47">
        <f t="shared" si="16"/>
        <v>88596.1</v>
      </c>
      <c r="AT146" s="47">
        <f t="shared" si="16"/>
        <v>84774.540000000008</v>
      </c>
      <c r="AU146" s="42">
        <v>88256.1</v>
      </c>
      <c r="AV146" s="42">
        <v>84434.94</v>
      </c>
      <c r="AW146" s="42">
        <v>340</v>
      </c>
      <c r="AX146" s="42">
        <v>339.6</v>
      </c>
      <c r="AY146" s="42">
        <v>0</v>
      </c>
      <c r="AZ146" s="42">
        <v>0</v>
      </c>
      <c r="BA146" s="47">
        <f t="shared" si="17"/>
        <v>0</v>
      </c>
      <c r="BB146" s="48">
        <v>0</v>
      </c>
      <c r="BC146" s="48">
        <v>0</v>
      </c>
      <c r="BD146" s="48">
        <v>0</v>
      </c>
      <c r="BE146" s="47">
        <f t="shared" si="18"/>
        <v>3722.8</v>
      </c>
      <c r="BF146" s="47">
        <f t="shared" si="18"/>
        <v>5550.9</v>
      </c>
      <c r="BG146" s="42">
        <v>3722.8</v>
      </c>
      <c r="BH146" s="42">
        <v>5550.9</v>
      </c>
      <c r="BI146" s="42">
        <v>0</v>
      </c>
      <c r="BJ146" s="42">
        <v>0</v>
      </c>
      <c r="BK146" s="42">
        <v>0</v>
      </c>
      <c r="BL146" s="42">
        <v>0</v>
      </c>
      <c r="BM146" s="42">
        <v>0</v>
      </c>
      <c r="BN146" s="42">
        <v>0</v>
      </c>
      <c r="BO146" s="47">
        <f t="shared" si="19"/>
        <v>537.59999999999991</v>
      </c>
      <c r="BP146" s="47">
        <f t="shared" si="19"/>
        <v>458.8</v>
      </c>
      <c r="BQ146" s="42">
        <v>231.2</v>
      </c>
      <c r="BR146" s="42">
        <v>458.8</v>
      </c>
      <c r="BS146" s="42">
        <v>306.39999999999998</v>
      </c>
      <c r="BT146" s="42">
        <v>0</v>
      </c>
      <c r="BU146" s="42">
        <v>0</v>
      </c>
      <c r="BV146" s="42">
        <v>0</v>
      </c>
      <c r="BW146" s="42">
        <v>3343.7</v>
      </c>
      <c r="BX146" s="49">
        <v>5686.6599999999935</v>
      </c>
    </row>
    <row r="147" spans="1:76" s="10" customFormat="1" ht="54">
      <c r="A147" s="37">
        <v>132</v>
      </c>
      <c r="B147" s="38" t="s">
        <v>422</v>
      </c>
      <c r="C147" s="38" t="s">
        <v>423</v>
      </c>
      <c r="D147" s="39" t="s">
        <v>98</v>
      </c>
      <c r="E147" s="40" t="s">
        <v>82</v>
      </c>
      <c r="F147" s="40" t="s">
        <v>82</v>
      </c>
      <c r="G147" s="39" t="s">
        <v>79</v>
      </c>
      <c r="H147" s="41">
        <v>17957.8</v>
      </c>
      <c r="I147" s="41">
        <v>16028.2</v>
      </c>
      <c r="J147" s="42">
        <v>670967.5</v>
      </c>
      <c r="K147" s="42">
        <v>661678.4</v>
      </c>
      <c r="L147" s="42">
        <v>162.6</v>
      </c>
      <c r="M147" s="42">
        <v>1127.3</v>
      </c>
      <c r="N147" s="42">
        <v>6685.1</v>
      </c>
      <c r="O147" s="42">
        <v>6532.28</v>
      </c>
      <c r="P147" s="42">
        <v>307.8</v>
      </c>
      <c r="Q147" s="42">
        <v>-1598.0100000000002</v>
      </c>
      <c r="R147" s="42">
        <v>694498.4</v>
      </c>
      <c r="S147" s="42">
        <v>685984.47</v>
      </c>
      <c r="T147" s="42">
        <v>966.8</v>
      </c>
      <c r="U147" s="42">
        <v>979.72</v>
      </c>
      <c r="V147" s="43">
        <v>4858</v>
      </c>
      <c r="W147" s="44" t="s">
        <v>79</v>
      </c>
      <c r="X147" s="43">
        <v>4341.8</v>
      </c>
      <c r="Y147" s="44">
        <v>4341.8</v>
      </c>
      <c r="Z147" s="44">
        <v>0</v>
      </c>
      <c r="AA147" s="46">
        <f t="shared" si="14"/>
        <v>67</v>
      </c>
      <c r="AB147" s="41">
        <v>5</v>
      </c>
      <c r="AC147" s="41">
        <v>44</v>
      </c>
      <c r="AD147" s="41">
        <v>18</v>
      </c>
      <c r="AE147" s="41">
        <v>167.2</v>
      </c>
      <c r="AF147" s="41">
        <v>198.9</v>
      </c>
      <c r="AG147" s="41">
        <v>112.7</v>
      </c>
      <c r="AH147" s="41">
        <v>106.9</v>
      </c>
      <c r="AI147" s="41">
        <v>93.8</v>
      </c>
      <c r="AJ147" s="41">
        <v>94.8</v>
      </c>
      <c r="AK147" s="47">
        <f t="shared" si="15"/>
        <v>99889.1</v>
      </c>
      <c r="AL147" s="47">
        <f t="shared" si="15"/>
        <v>99944.180000000008</v>
      </c>
      <c r="AM147" s="42">
        <v>99889.1</v>
      </c>
      <c r="AN147" s="42">
        <v>99944.180000000008</v>
      </c>
      <c r="AO147" s="42">
        <v>0</v>
      </c>
      <c r="AP147" s="42">
        <v>0</v>
      </c>
      <c r="AQ147" s="42">
        <v>0</v>
      </c>
      <c r="AR147" s="42">
        <v>0</v>
      </c>
      <c r="AS147" s="47">
        <f t="shared" si="16"/>
        <v>102469.557</v>
      </c>
      <c r="AT147" s="47">
        <f t="shared" si="16"/>
        <v>100162.88</v>
      </c>
      <c r="AU147" s="42">
        <v>101200.327</v>
      </c>
      <c r="AV147" s="42">
        <v>98893.650000000009</v>
      </c>
      <c r="AW147" s="42">
        <v>1269.23</v>
      </c>
      <c r="AX147" s="42">
        <v>1269.23</v>
      </c>
      <c r="AY147" s="42">
        <v>-1905.8</v>
      </c>
      <c r="AZ147" s="42">
        <v>0</v>
      </c>
      <c r="BA147" s="47">
        <f t="shared" si="17"/>
        <v>-1905.8</v>
      </c>
      <c r="BB147" s="48">
        <v>0</v>
      </c>
      <c r="BC147" s="48">
        <v>0</v>
      </c>
      <c r="BD147" s="48">
        <v>0</v>
      </c>
      <c r="BE147" s="47">
        <f t="shared" si="18"/>
        <v>966.8</v>
      </c>
      <c r="BF147" s="47">
        <f t="shared" si="18"/>
        <v>979.7399999999999</v>
      </c>
      <c r="BG147" s="42">
        <v>966.8</v>
      </c>
      <c r="BH147" s="42">
        <v>977.7399999999999</v>
      </c>
      <c r="BI147" s="42">
        <v>0</v>
      </c>
      <c r="BJ147" s="42">
        <v>2</v>
      </c>
      <c r="BK147" s="42">
        <v>0</v>
      </c>
      <c r="BL147" s="42">
        <v>0</v>
      </c>
      <c r="BM147" s="42">
        <v>0</v>
      </c>
      <c r="BN147" s="42">
        <v>0</v>
      </c>
      <c r="BO147" s="47">
        <f t="shared" si="19"/>
        <v>430.7</v>
      </c>
      <c r="BP147" s="47">
        <f t="shared" si="19"/>
        <v>135.30000000000001</v>
      </c>
      <c r="BQ147" s="42">
        <v>3</v>
      </c>
      <c r="BR147" s="42">
        <v>3</v>
      </c>
      <c r="BS147" s="42">
        <v>427.7</v>
      </c>
      <c r="BT147" s="42">
        <v>132.30000000000001</v>
      </c>
      <c r="BU147" s="42">
        <v>0</v>
      </c>
      <c r="BV147" s="42">
        <v>0</v>
      </c>
      <c r="BW147" s="42">
        <v>4668.8999999999996</v>
      </c>
      <c r="BX147" s="49">
        <v>4450.2</v>
      </c>
    </row>
    <row r="148" spans="1:76" s="10" customFormat="1" ht="54">
      <c r="A148" s="37">
        <v>133</v>
      </c>
      <c r="B148" s="38" t="s">
        <v>424</v>
      </c>
      <c r="C148" s="38" t="s">
        <v>425</v>
      </c>
      <c r="D148" s="39" t="s">
        <v>426</v>
      </c>
      <c r="E148" s="40" t="s">
        <v>82</v>
      </c>
      <c r="F148" s="40" t="s">
        <v>82</v>
      </c>
      <c r="G148" s="39" t="s">
        <v>83</v>
      </c>
      <c r="H148" s="41">
        <v>8918.1</v>
      </c>
      <c r="I148" s="41">
        <v>10022.700000000001</v>
      </c>
      <c r="J148" s="42">
        <v>720302.5</v>
      </c>
      <c r="K148" s="42">
        <v>715945.1</v>
      </c>
      <c r="L148" s="42">
        <v>170.1</v>
      </c>
      <c r="M148" s="42">
        <v>145.69999999999999</v>
      </c>
      <c r="N148" s="42">
        <v>2790.3</v>
      </c>
      <c r="O148" s="42">
        <v>3461</v>
      </c>
      <c r="P148" s="42">
        <v>6514.6</v>
      </c>
      <c r="Q148" s="42">
        <v>6514.6</v>
      </c>
      <c r="R148" s="42">
        <v>722765</v>
      </c>
      <c r="S148" s="42">
        <v>717743.2</v>
      </c>
      <c r="T148" s="42">
        <v>2901.4</v>
      </c>
      <c r="U148" s="42">
        <v>5316.7</v>
      </c>
      <c r="V148" s="43">
        <v>4658.3999999999996</v>
      </c>
      <c r="W148" s="44" t="s">
        <v>79</v>
      </c>
      <c r="X148" s="43">
        <v>3626.7</v>
      </c>
      <c r="Y148" s="44">
        <v>3626.7</v>
      </c>
      <c r="Z148" s="44"/>
      <c r="AA148" s="46">
        <f t="shared" si="14"/>
        <v>49</v>
      </c>
      <c r="AB148" s="41">
        <v>3</v>
      </c>
      <c r="AC148" s="41">
        <v>33</v>
      </c>
      <c r="AD148" s="41">
        <v>13</v>
      </c>
      <c r="AE148" s="41">
        <v>132.4</v>
      </c>
      <c r="AF148" s="41">
        <v>132.4</v>
      </c>
      <c r="AG148" s="41">
        <v>110.9</v>
      </c>
      <c r="AH148" s="41">
        <v>102.7</v>
      </c>
      <c r="AI148" s="41">
        <v>107.7</v>
      </c>
      <c r="AJ148" s="41">
        <v>107.7</v>
      </c>
      <c r="AK148" s="47">
        <f t="shared" si="15"/>
        <v>61796.5</v>
      </c>
      <c r="AL148" s="47">
        <f t="shared" si="15"/>
        <v>64792.22</v>
      </c>
      <c r="AM148" s="42">
        <v>61796.5</v>
      </c>
      <c r="AN148" s="42">
        <v>61868.26</v>
      </c>
      <c r="AO148" s="42">
        <v>0</v>
      </c>
      <c r="AP148" s="42">
        <v>2923.96</v>
      </c>
      <c r="AQ148" s="42">
        <v>0</v>
      </c>
      <c r="AR148" s="42">
        <v>0</v>
      </c>
      <c r="AS148" s="47">
        <f t="shared" si="16"/>
        <v>66199.760000000009</v>
      </c>
      <c r="AT148" s="47">
        <f t="shared" si="16"/>
        <v>64255.89</v>
      </c>
      <c r="AU148" s="42">
        <v>63570.76</v>
      </c>
      <c r="AV148" s="42">
        <v>61626.89</v>
      </c>
      <c r="AW148" s="42">
        <v>2629</v>
      </c>
      <c r="AX148" s="42">
        <v>2629</v>
      </c>
      <c r="AY148" s="42">
        <v>0</v>
      </c>
      <c r="AZ148" s="42">
        <v>0</v>
      </c>
      <c r="BA148" s="47">
        <f t="shared" si="17"/>
        <v>0</v>
      </c>
      <c r="BB148" s="48">
        <v>0</v>
      </c>
      <c r="BC148" s="48">
        <v>0</v>
      </c>
      <c r="BD148" s="48">
        <v>0</v>
      </c>
      <c r="BE148" s="47">
        <f t="shared" si="18"/>
        <v>2901.4</v>
      </c>
      <c r="BF148" s="47">
        <f t="shared" si="18"/>
        <v>5316.6</v>
      </c>
      <c r="BG148" s="42">
        <v>2841</v>
      </c>
      <c r="BH148" s="42">
        <v>5123.8</v>
      </c>
      <c r="BI148" s="42">
        <v>60.4</v>
      </c>
      <c r="BJ148" s="42">
        <v>192.8</v>
      </c>
      <c r="BK148" s="42">
        <v>0</v>
      </c>
      <c r="BL148" s="42">
        <v>0</v>
      </c>
      <c r="BM148" s="42">
        <v>0</v>
      </c>
      <c r="BN148" s="42">
        <v>0</v>
      </c>
      <c r="BO148" s="47">
        <f t="shared" si="19"/>
        <v>57.8</v>
      </c>
      <c r="BP148" s="47">
        <f t="shared" si="19"/>
        <v>192.2</v>
      </c>
      <c r="BQ148" s="42">
        <v>57.8</v>
      </c>
      <c r="BR148" s="42">
        <v>0</v>
      </c>
      <c r="BS148" s="42">
        <v>0</v>
      </c>
      <c r="BT148" s="42">
        <v>0</v>
      </c>
      <c r="BU148" s="42">
        <v>0</v>
      </c>
      <c r="BV148" s="42">
        <v>192.2</v>
      </c>
      <c r="BW148" s="42">
        <v>2732.5</v>
      </c>
      <c r="BX148" s="49">
        <v>3268.8300000000022</v>
      </c>
    </row>
    <row r="149" spans="1:76" s="10" customFormat="1" ht="54">
      <c r="A149" s="37">
        <v>134</v>
      </c>
      <c r="B149" s="38" t="s">
        <v>427</v>
      </c>
      <c r="C149" s="38" t="s">
        <v>428</v>
      </c>
      <c r="D149" s="39" t="s">
        <v>429</v>
      </c>
      <c r="E149" s="40" t="s">
        <v>82</v>
      </c>
      <c r="F149" s="40" t="s">
        <v>82</v>
      </c>
      <c r="G149" s="39" t="s">
        <v>79</v>
      </c>
      <c r="H149" s="41">
        <v>16772.2</v>
      </c>
      <c r="I149" s="41">
        <v>17063.900000000001</v>
      </c>
      <c r="J149" s="42">
        <v>647791.80000000005</v>
      </c>
      <c r="K149" s="42">
        <v>641507</v>
      </c>
      <c r="L149" s="42">
        <v>188.8</v>
      </c>
      <c r="M149" s="42">
        <v>160.5</v>
      </c>
      <c r="N149" s="42">
        <v>15659.4</v>
      </c>
      <c r="O149" s="42">
        <v>14229</v>
      </c>
      <c r="P149" s="42">
        <v>25287.1</v>
      </c>
      <c r="Q149" s="42">
        <v>25287.1</v>
      </c>
      <c r="R149" s="42">
        <v>646371.30000000005</v>
      </c>
      <c r="S149" s="42">
        <v>638017.4</v>
      </c>
      <c r="T149" s="42">
        <v>8753.7999999999993</v>
      </c>
      <c r="U149" s="42">
        <v>9655.9</v>
      </c>
      <c r="V149" s="43">
        <v>8397.7000000000007</v>
      </c>
      <c r="W149" s="44" t="s">
        <v>79</v>
      </c>
      <c r="X149" s="43">
        <v>5954.1</v>
      </c>
      <c r="Y149" s="44">
        <v>5565.9</v>
      </c>
      <c r="Z149" s="44">
        <v>388.2</v>
      </c>
      <c r="AA149" s="46">
        <f t="shared" si="14"/>
        <v>62</v>
      </c>
      <c r="AB149" s="41">
        <v>4</v>
      </c>
      <c r="AC149" s="41">
        <v>40</v>
      </c>
      <c r="AD149" s="41">
        <v>18</v>
      </c>
      <c r="AE149" s="41">
        <v>166.2</v>
      </c>
      <c r="AF149" s="41">
        <v>217.8</v>
      </c>
      <c r="AG149" s="41">
        <v>135</v>
      </c>
      <c r="AH149" s="41">
        <v>201.3</v>
      </c>
      <c r="AI149" s="41">
        <v>96.9</v>
      </c>
      <c r="AJ149" s="41">
        <v>94.3</v>
      </c>
      <c r="AK149" s="47">
        <f t="shared" si="15"/>
        <v>102677.3</v>
      </c>
      <c r="AL149" s="47">
        <f t="shared" si="15"/>
        <v>102677.3</v>
      </c>
      <c r="AM149" s="42">
        <v>102677.3</v>
      </c>
      <c r="AN149" s="42">
        <v>102677.3</v>
      </c>
      <c r="AO149" s="42">
        <v>0</v>
      </c>
      <c r="AP149" s="42">
        <v>0</v>
      </c>
      <c r="AQ149" s="42">
        <v>0</v>
      </c>
      <c r="AR149" s="42">
        <v>0</v>
      </c>
      <c r="AS149" s="47">
        <f t="shared" si="16"/>
        <v>115246.62</v>
      </c>
      <c r="AT149" s="47">
        <f t="shared" si="16"/>
        <v>104253.61</v>
      </c>
      <c r="AU149" s="42">
        <v>111306.62</v>
      </c>
      <c r="AV149" s="42">
        <v>100710.61</v>
      </c>
      <c r="AW149" s="42">
        <v>3940</v>
      </c>
      <c r="AX149" s="42">
        <v>3543</v>
      </c>
      <c r="AY149" s="42">
        <v>0</v>
      </c>
      <c r="AZ149" s="42">
        <v>0</v>
      </c>
      <c r="BA149" s="47">
        <f t="shared" si="17"/>
        <v>0</v>
      </c>
      <c r="BB149" s="48">
        <v>0</v>
      </c>
      <c r="BC149" s="48">
        <v>0</v>
      </c>
      <c r="BD149" s="48">
        <v>0</v>
      </c>
      <c r="BE149" s="47">
        <f t="shared" si="18"/>
        <v>8753.7999999999993</v>
      </c>
      <c r="BF149" s="47">
        <f t="shared" si="18"/>
        <v>9655.9</v>
      </c>
      <c r="BG149" s="42">
        <v>8753.7999999999993</v>
      </c>
      <c r="BH149" s="42">
        <v>0</v>
      </c>
      <c r="BI149" s="42">
        <v>0</v>
      </c>
      <c r="BJ149" s="42">
        <v>9655.9</v>
      </c>
      <c r="BK149" s="42">
        <v>0</v>
      </c>
      <c r="BL149" s="42">
        <v>0</v>
      </c>
      <c r="BM149" s="42">
        <v>0</v>
      </c>
      <c r="BN149" s="42">
        <v>0</v>
      </c>
      <c r="BO149" s="47">
        <f t="shared" si="19"/>
        <v>7.5</v>
      </c>
      <c r="BP149" s="47">
        <f t="shared" si="19"/>
        <v>7.5</v>
      </c>
      <c r="BQ149" s="42">
        <v>0</v>
      </c>
      <c r="BR149" s="42">
        <v>0</v>
      </c>
      <c r="BS149" s="42">
        <v>7.5</v>
      </c>
      <c r="BT149" s="42">
        <v>7.5</v>
      </c>
      <c r="BU149" s="42">
        <v>0</v>
      </c>
      <c r="BV149" s="42">
        <v>0</v>
      </c>
      <c r="BW149" s="42">
        <v>15651.9</v>
      </c>
      <c r="BX149" s="49">
        <v>14075.590000000002</v>
      </c>
    </row>
    <row r="150" spans="1:76" s="10" customFormat="1" ht="67.5">
      <c r="A150" s="37">
        <v>135</v>
      </c>
      <c r="B150" s="38" t="s">
        <v>430</v>
      </c>
      <c r="C150" s="38" t="s">
        <v>431</v>
      </c>
      <c r="D150" s="39" t="s">
        <v>432</v>
      </c>
      <c r="E150" s="40" t="s">
        <v>82</v>
      </c>
      <c r="F150" s="40" t="s">
        <v>82</v>
      </c>
      <c r="G150" s="39" t="s">
        <v>79</v>
      </c>
      <c r="H150" s="41">
        <v>21588.5</v>
      </c>
      <c r="I150" s="41">
        <v>21732.400000000001</v>
      </c>
      <c r="J150" s="42">
        <v>447682.6</v>
      </c>
      <c r="K150" s="42">
        <v>444733.8</v>
      </c>
      <c r="L150" s="42">
        <v>198.9</v>
      </c>
      <c r="M150" s="42">
        <v>170.4</v>
      </c>
      <c r="N150" s="42">
        <v>9661.6</v>
      </c>
      <c r="O150" s="42">
        <v>8934.5</v>
      </c>
      <c r="P150" s="42">
        <v>20072</v>
      </c>
      <c r="Q150" s="42">
        <v>20072</v>
      </c>
      <c r="R150" s="42">
        <v>456596.3</v>
      </c>
      <c r="S150" s="42">
        <v>453334.8</v>
      </c>
      <c r="T150" s="42">
        <v>2463.3000000000002</v>
      </c>
      <c r="U150" s="42">
        <v>2164.3000000000002</v>
      </c>
      <c r="V150" s="43">
        <v>20880</v>
      </c>
      <c r="W150" s="44" t="s">
        <v>79</v>
      </c>
      <c r="X150" s="43">
        <v>4580</v>
      </c>
      <c r="Y150" s="44">
        <v>4580</v>
      </c>
      <c r="Z150" s="44">
        <v>0</v>
      </c>
      <c r="AA150" s="46">
        <f t="shared" si="14"/>
        <v>62</v>
      </c>
      <c r="AB150" s="41">
        <v>4</v>
      </c>
      <c r="AC150" s="41">
        <v>44</v>
      </c>
      <c r="AD150" s="41">
        <v>14</v>
      </c>
      <c r="AE150" s="41">
        <v>163.80000000000001</v>
      </c>
      <c r="AF150" s="41">
        <v>163.80000000000001</v>
      </c>
      <c r="AG150" s="41">
        <v>133.9</v>
      </c>
      <c r="AH150" s="41">
        <v>133.9</v>
      </c>
      <c r="AI150" s="41">
        <v>102.8</v>
      </c>
      <c r="AJ150" s="41">
        <v>102.8</v>
      </c>
      <c r="AK150" s="47">
        <f t="shared" si="15"/>
        <v>113522.7</v>
      </c>
      <c r="AL150" s="47">
        <f t="shared" si="15"/>
        <v>113522.7</v>
      </c>
      <c r="AM150" s="42">
        <v>113522.7</v>
      </c>
      <c r="AN150" s="42">
        <v>113522.7</v>
      </c>
      <c r="AO150" s="42">
        <v>0</v>
      </c>
      <c r="AP150" s="42">
        <v>0</v>
      </c>
      <c r="AQ150" s="42">
        <v>0</v>
      </c>
      <c r="AR150" s="42">
        <v>0</v>
      </c>
      <c r="AS150" s="47">
        <f t="shared" si="16"/>
        <v>117200.50000000001</v>
      </c>
      <c r="AT150" s="47">
        <f t="shared" si="16"/>
        <v>114805.47000000002</v>
      </c>
      <c r="AU150" s="42">
        <v>115000.50000000001</v>
      </c>
      <c r="AV150" s="42">
        <v>112605.87000000001</v>
      </c>
      <c r="AW150" s="42">
        <v>2200</v>
      </c>
      <c r="AX150" s="42">
        <v>2199.6</v>
      </c>
      <c r="AY150" s="42">
        <v>0</v>
      </c>
      <c r="AZ150" s="42">
        <v>0</v>
      </c>
      <c r="BA150" s="47">
        <f t="shared" si="17"/>
        <v>0</v>
      </c>
      <c r="BB150" s="48">
        <v>0</v>
      </c>
      <c r="BC150" s="48">
        <v>0</v>
      </c>
      <c r="BD150" s="48">
        <v>0</v>
      </c>
      <c r="BE150" s="47">
        <f t="shared" si="18"/>
        <v>2463.3000000000002</v>
      </c>
      <c r="BF150" s="47">
        <f t="shared" si="18"/>
        <v>2164.5</v>
      </c>
      <c r="BG150" s="42">
        <v>2460.3000000000002</v>
      </c>
      <c r="BH150" s="42">
        <v>2164.5</v>
      </c>
      <c r="BI150" s="42">
        <v>3</v>
      </c>
      <c r="BJ150" s="42">
        <v>0</v>
      </c>
      <c r="BK150" s="42">
        <v>0</v>
      </c>
      <c r="BL150" s="42">
        <v>0</v>
      </c>
      <c r="BM150" s="42">
        <v>0</v>
      </c>
      <c r="BN150" s="42">
        <v>0</v>
      </c>
      <c r="BO150" s="47">
        <f t="shared" si="19"/>
        <v>107.5</v>
      </c>
      <c r="BP150" s="47">
        <f t="shared" si="19"/>
        <v>207.7</v>
      </c>
      <c r="BQ150" s="42">
        <v>20</v>
      </c>
      <c r="BR150" s="42">
        <v>23.1</v>
      </c>
      <c r="BS150" s="42">
        <v>87.5</v>
      </c>
      <c r="BT150" s="42">
        <v>184.6</v>
      </c>
      <c r="BU150" s="42">
        <v>0</v>
      </c>
      <c r="BV150" s="42">
        <v>0</v>
      </c>
      <c r="BW150" s="42">
        <v>9479.9</v>
      </c>
      <c r="BX150" s="49">
        <v>8197.1299999999901</v>
      </c>
    </row>
    <row r="151" spans="1:76" s="10" customFormat="1" ht="54">
      <c r="A151" s="37">
        <v>136</v>
      </c>
      <c r="B151" s="38" t="s">
        <v>433</v>
      </c>
      <c r="C151" s="38" t="s">
        <v>434</v>
      </c>
      <c r="D151" s="39" t="s">
        <v>395</v>
      </c>
      <c r="E151" s="40" t="s">
        <v>82</v>
      </c>
      <c r="F151" s="40" t="s">
        <v>82</v>
      </c>
      <c r="G151" s="39" t="s">
        <v>79</v>
      </c>
      <c r="H151" s="41">
        <v>5563.1</v>
      </c>
      <c r="I151" s="41">
        <v>5198.8</v>
      </c>
      <c r="J151" s="42">
        <v>692788.3</v>
      </c>
      <c r="K151" s="42">
        <v>686791.8</v>
      </c>
      <c r="L151" s="42">
        <v>217.6</v>
      </c>
      <c r="M151" s="42">
        <v>188.1</v>
      </c>
      <c r="N151" s="42">
        <v>4646</v>
      </c>
      <c r="O151" s="42">
        <v>5351.6</v>
      </c>
      <c r="P151" s="42">
        <v>5639.9</v>
      </c>
      <c r="Q151" s="42">
        <v>5639.9</v>
      </c>
      <c r="R151" s="42">
        <v>693843.5</v>
      </c>
      <c r="S151" s="42">
        <v>687426.9</v>
      </c>
      <c r="T151" s="42">
        <v>3731.6</v>
      </c>
      <c r="U151" s="42">
        <v>4463.5</v>
      </c>
      <c r="V151" s="43">
        <v>8032.1</v>
      </c>
      <c r="W151" s="44" t="s">
        <v>79</v>
      </c>
      <c r="X151" s="43">
        <v>4434</v>
      </c>
      <c r="Y151" s="44" t="s">
        <v>435</v>
      </c>
      <c r="Z151" s="44" t="s">
        <v>436</v>
      </c>
      <c r="AA151" s="46">
        <f t="shared" si="14"/>
        <v>34</v>
      </c>
      <c r="AB151" s="41">
        <v>3</v>
      </c>
      <c r="AC151" s="41">
        <v>23</v>
      </c>
      <c r="AD151" s="41">
        <v>8</v>
      </c>
      <c r="AE151" s="41">
        <v>157.69999999999999</v>
      </c>
      <c r="AF151" s="41">
        <v>111.7</v>
      </c>
      <c r="AG151" s="41">
        <v>125.6</v>
      </c>
      <c r="AH151" s="41">
        <v>84.6</v>
      </c>
      <c r="AI151" s="41">
        <v>106.4</v>
      </c>
      <c r="AJ151" s="41">
        <v>94.3</v>
      </c>
      <c r="AK151" s="47">
        <f t="shared" si="15"/>
        <v>50067.8</v>
      </c>
      <c r="AL151" s="47">
        <f t="shared" si="15"/>
        <v>50067.8</v>
      </c>
      <c r="AM151" s="42">
        <v>50067.8</v>
      </c>
      <c r="AN151" s="42">
        <v>50067.8</v>
      </c>
      <c r="AO151" s="42">
        <v>0</v>
      </c>
      <c r="AP151" s="42">
        <v>0</v>
      </c>
      <c r="AQ151" s="42">
        <v>0</v>
      </c>
      <c r="AR151" s="42">
        <v>0</v>
      </c>
      <c r="AS151" s="47">
        <f t="shared" si="16"/>
        <v>53541.899999999994</v>
      </c>
      <c r="AT151" s="47">
        <f t="shared" si="16"/>
        <v>49265.599999999999</v>
      </c>
      <c r="AU151" s="42">
        <v>52551.899999999994</v>
      </c>
      <c r="AV151" s="42">
        <v>48289</v>
      </c>
      <c r="AW151" s="42">
        <v>990</v>
      </c>
      <c r="AX151" s="42">
        <v>976.6</v>
      </c>
      <c r="AY151" s="42">
        <v>0</v>
      </c>
      <c r="AZ151" s="42">
        <v>0</v>
      </c>
      <c r="BA151" s="47">
        <f t="shared" si="17"/>
        <v>0</v>
      </c>
      <c r="BB151" s="48">
        <v>0</v>
      </c>
      <c r="BC151" s="48">
        <v>0</v>
      </c>
      <c r="BD151" s="48">
        <v>0</v>
      </c>
      <c r="BE151" s="47">
        <f t="shared" si="18"/>
        <v>3731.6</v>
      </c>
      <c r="BF151" s="47">
        <f t="shared" si="18"/>
        <v>4463.5</v>
      </c>
      <c r="BG151" s="42">
        <v>3727.9</v>
      </c>
      <c r="BH151" s="42">
        <v>4463.5</v>
      </c>
      <c r="BI151" s="42">
        <v>3.7</v>
      </c>
      <c r="BJ151" s="42">
        <v>0</v>
      </c>
      <c r="BK151" s="42">
        <v>0</v>
      </c>
      <c r="BL151" s="42">
        <v>0</v>
      </c>
      <c r="BM151" s="42">
        <v>0</v>
      </c>
      <c r="BN151" s="42">
        <v>0</v>
      </c>
      <c r="BO151" s="47">
        <f t="shared" si="19"/>
        <v>105.9</v>
      </c>
      <c r="BP151" s="47">
        <f t="shared" si="19"/>
        <v>9.3000000000000007</v>
      </c>
      <c r="BQ151" s="42">
        <v>0</v>
      </c>
      <c r="BR151" s="42">
        <v>0</v>
      </c>
      <c r="BS151" s="42">
        <v>105.9</v>
      </c>
      <c r="BT151" s="42">
        <v>9.3000000000000007</v>
      </c>
      <c r="BU151" s="42">
        <v>0</v>
      </c>
      <c r="BV151" s="42">
        <v>0</v>
      </c>
      <c r="BW151" s="42">
        <v>4540.1000000000004</v>
      </c>
      <c r="BX151" s="49">
        <v>5342.2999999999984</v>
      </c>
    </row>
    <row r="152" spans="1:76" s="10" customFormat="1" ht="54">
      <c r="A152" s="37">
        <v>137</v>
      </c>
      <c r="B152" s="38" t="s">
        <v>437</v>
      </c>
      <c r="C152" s="38" t="s">
        <v>438</v>
      </c>
      <c r="D152" s="39" t="s">
        <v>439</v>
      </c>
      <c r="E152" s="40" t="s">
        <v>82</v>
      </c>
      <c r="F152" s="40" t="s">
        <v>82</v>
      </c>
      <c r="G152" s="39" t="s">
        <v>79</v>
      </c>
      <c r="H152" s="41">
        <v>16364.9</v>
      </c>
      <c r="I152" s="41">
        <v>13680.8</v>
      </c>
      <c r="J152" s="42">
        <v>400726.5</v>
      </c>
      <c r="K152" s="42">
        <v>395834.1</v>
      </c>
      <c r="L152" s="42">
        <v>177.1</v>
      </c>
      <c r="M152" s="42">
        <v>151.80000000000001</v>
      </c>
      <c r="N152" s="42">
        <v>8490.6</v>
      </c>
      <c r="O152" s="42">
        <v>8198.2000000000007</v>
      </c>
      <c r="P152" s="42">
        <v>10800.7</v>
      </c>
      <c r="Q152" s="42">
        <v>10800.7</v>
      </c>
      <c r="R152" s="42">
        <v>404177.8</v>
      </c>
      <c r="S152" s="42">
        <v>398647.7</v>
      </c>
      <c r="T152" s="42">
        <v>10780.6</v>
      </c>
      <c r="U152" s="42">
        <v>8416.5</v>
      </c>
      <c r="V152" s="43">
        <v>1700</v>
      </c>
      <c r="W152" s="44" t="s">
        <v>79</v>
      </c>
      <c r="X152" s="43">
        <v>3933.8</v>
      </c>
      <c r="Y152" s="44">
        <v>3910</v>
      </c>
      <c r="Z152" s="44">
        <v>0</v>
      </c>
      <c r="AA152" s="46">
        <f t="shared" si="14"/>
        <v>71</v>
      </c>
      <c r="AB152" s="41">
        <v>5</v>
      </c>
      <c r="AC152" s="41">
        <v>51</v>
      </c>
      <c r="AD152" s="41">
        <v>15</v>
      </c>
      <c r="AE152" s="41">
        <v>162</v>
      </c>
      <c r="AF152" s="41">
        <v>205.4</v>
      </c>
      <c r="AG152" s="41">
        <v>150.4</v>
      </c>
      <c r="AH152" s="41">
        <v>151.30000000000001</v>
      </c>
      <c r="AI152" s="41">
        <v>125.3</v>
      </c>
      <c r="AJ152" s="41">
        <v>106.5</v>
      </c>
      <c r="AK152" s="47">
        <f t="shared" si="15"/>
        <v>132748.9</v>
      </c>
      <c r="AL152" s="47">
        <f t="shared" si="15"/>
        <v>132748.9</v>
      </c>
      <c r="AM152" s="42">
        <v>132748.9</v>
      </c>
      <c r="AN152" s="42">
        <v>132748.9</v>
      </c>
      <c r="AO152" s="42">
        <v>0</v>
      </c>
      <c r="AP152" s="42">
        <v>0</v>
      </c>
      <c r="AQ152" s="42">
        <v>0</v>
      </c>
      <c r="AR152" s="42">
        <v>0</v>
      </c>
      <c r="AS152" s="47">
        <f t="shared" si="16"/>
        <v>135623.99099999998</v>
      </c>
      <c r="AT152" s="47">
        <f t="shared" si="16"/>
        <v>131499.99000000002</v>
      </c>
      <c r="AU152" s="42">
        <v>135623.99099999998</v>
      </c>
      <c r="AV152" s="42">
        <v>131499.99000000002</v>
      </c>
      <c r="AW152" s="42">
        <v>0</v>
      </c>
      <c r="AX152" s="42">
        <v>0</v>
      </c>
      <c r="AY152" s="42">
        <v>0</v>
      </c>
      <c r="AZ152" s="42">
        <v>0</v>
      </c>
      <c r="BA152" s="47">
        <f t="shared" si="17"/>
        <v>0</v>
      </c>
      <c r="BB152" s="48">
        <v>0</v>
      </c>
      <c r="BC152" s="48">
        <v>0</v>
      </c>
      <c r="BD152" s="48">
        <v>0</v>
      </c>
      <c r="BE152" s="47">
        <f t="shared" si="18"/>
        <v>10780.6</v>
      </c>
      <c r="BF152" s="47">
        <f t="shared" si="18"/>
        <v>8416.5</v>
      </c>
      <c r="BG152" s="42">
        <v>10780.6</v>
      </c>
      <c r="BH152" s="42">
        <v>710.8</v>
      </c>
      <c r="BI152" s="42">
        <v>0</v>
      </c>
      <c r="BJ152" s="42">
        <v>7705.7</v>
      </c>
      <c r="BK152" s="42">
        <v>0</v>
      </c>
      <c r="BL152" s="42">
        <v>0</v>
      </c>
      <c r="BM152" s="42">
        <v>0</v>
      </c>
      <c r="BN152" s="42">
        <v>0</v>
      </c>
      <c r="BO152" s="47">
        <f t="shared" si="19"/>
        <v>4</v>
      </c>
      <c r="BP152" s="47">
        <f t="shared" si="19"/>
        <v>59.1</v>
      </c>
      <c r="BQ152" s="42">
        <v>4</v>
      </c>
      <c r="BR152" s="42">
        <v>0.6</v>
      </c>
      <c r="BS152" s="42">
        <v>0</v>
      </c>
      <c r="BT152" s="42">
        <v>58.5</v>
      </c>
      <c r="BU152" s="42">
        <v>0</v>
      </c>
      <c r="BV152" s="42">
        <v>0</v>
      </c>
      <c r="BW152" s="42">
        <v>6543.3</v>
      </c>
      <c r="BX152" s="49">
        <v>7792.2299999999968</v>
      </c>
    </row>
    <row r="153" spans="1:76" s="10" customFormat="1" ht="54">
      <c r="A153" s="37">
        <v>138</v>
      </c>
      <c r="B153" s="38" t="s">
        <v>440</v>
      </c>
      <c r="C153" s="38" t="s">
        <v>441</v>
      </c>
      <c r="D153" s="39" t="s">
        <v>310</v>
      </c>
      <c r="E153" s="40" t="s">
        <v>82</v>
      </c>
      <c r="F153" s="40" t="s">
        <v>82</v>
      </c>
      <c r="G153" s="39" t="s">
        <v>79</v>
      </c>
      <c r="H153" s="41">
        <v>5576.2</v>
      </c>
      <c r="I153" s="41">
        <v>5615</v>
      </c>
      <c r="J153" s="42">
        <v>286812.59999999998</v>
      </c>
      <c r="K153" s="42">
        <v>285196</v>
      </c>
      <c r="L153" s="42">
        <v>161.19999999999999</v>
      </c>
      <c r="M153" s="42">
        <v>135.9</v>
      </c>
      <c r="N153" s="42">
        <v>8541.1</v>
      </c>
      <c r="O153" s="42">
        <v>5405.5599999999995</v>
      </c>
      <c r="P153" s="42">
        <v>11676.6</v>
      </c>
      <c r="Q153" s="42">
        <v>7066.8</v>
      </c>
      <c r="R153" s="42">
        <v>285594</v>
      </c>
      <c r="S153" s="42">
        <v>285594</v>
      </c>
      <c r="T153" s="42">
        <v>3820.5</v>
      </c>
      <c r="U153" s="42">
        <v>3691.66</v>
      </c>
      <c r="V153" s="43">
        <v>6550</v>
      </c>
      <c r="W153" s="44" t="s">
        <v>79</v>
      </c>
      <c r="X153" s="43">
        <v>4392</v>
      </c>
      <c r="Y153" s="44">
        <v>4392</v>
      </c>
      <c r="Z153" s="44">
        <v>0</v>
      </c>
      <c r="AA153" s="46">
        <f t="shared" si="14"/>
        <v>44</v>
      </c>
      <c r="AB153" s="41">
        <v>3</v>
      </c>
      <c r="AC153" s="41">
        <v>30</v>
      </c>
      <c r="AD153" s="41">
        <v>11</v>
      </c>
      <c r="AE153" s="41">
        <v>189.5</v>
      </c>
      <c r="AF153" s="41">
        <v>204</v>
      </c>
      <c r="AG153" s="41">
        <v>89.1</v>
      </c>
      <c r="AH153" s="41">
        <v>92.5</v>
      </c>
      <c r="AI153" s="41">
        <v>106.4</v>
      </c>
      <c r="AJ153" s="41">
        <v>92.5</v>
      </c>
      <c r="AK153" s="47">
        <f t="shared" si="15"/>
        <v>65665.899999999994</v>
      </c>
      <c r="AL153" s="47">
        <f t="shared" si="15"/>
        <v>65715.899999999994</v>
      </c>
      <c r="AM153" s="42">
        <v>65665.899999999994</v>
      </c>
      <c r="AN153" s="42">
        <v>65715.899999999994</v>
      </c>
      <c r="AO153" s="42">
        <v>0</v>
      </c>
      <c r="AP153" s="42">
        <v>0</v>
      </c>
      <c r="AQ153" s="42">
        <v>0</v>
      </c>
      <c r="AR153" s="42">
        <v>0</v>
      </c>
      <c r="AS153" s="47">
        <f t="shared" si="16"/>
        <v>75760.674500000008</v>
      </c>
      <c r="AT153" s="47">
        <f t="shared" si="16"/>
        <v>68860.240000000005</v>
      </c>
      <c r="AU153" s="42">
        <v>69545.02</v>
      </c>
      <c r="AV153" s="42">
        <v>68082.240000000005</v>
      </c>
      <c r="AW153" s="42">
        <v>6215.6544999999996</v>
      </c>
      <c r="AX153" s="42">
        <v>778</v>
      </c>
      <c r="AY153" s="42">
        <v>-4609.7</v>
      </c>
      <c r="AZ153" s="42">
        <v>0</v>
      </c>
      <c r="BA153" s="47">
        <f t="shared" si="17"/>
        <v>-4609.7</v>
      </c>
      <c r="BB153" s="48">
        <v>0</v>
      </c>
      <c r="BC153" s="48">
        <v>0</v>
      </c>
      <c r="BD153" s="48">
        <v>0</v>
      </c>
      <c r="BE153" s="47">
        <f t="shared" si="18"/>
        <v>3820.5</v>
      </c>
      <c r="BF153" s="47">
        <f t="shared" si="18"/>
        <v>3691.8</v>
      </c>
      <c r="BG153" s="42">
        <v>3820.5</v>
      </c>
      <c r="BH153" s="42">
        <v>1269.2</v>
      </c>
      <c r="BI153" s="42">
        <v>0</v>
      </c>
      <c r="BJ153" s="42">
        <v>0</v>
      </c>
      <c r="BK153" s="42">
        <v>0</v>
      </c>
      <c r="BL153" s="42">
        <v>2422.6</v>
      </c>
      <c r="BM153" s="42">
        <v>0</v>
      </c>
      <c r="BN153" s="42">
        <v>0</v>
      </c>
      <c r="BO153" s="47">
        <f t="shared" si="19"/>
        <v>0</v>
      </c>
      <c r="BP153" s="47">
        <f t="shared" si="19"/>
        <v>8.8000000000000007</v>
      </c>
      <c r="BQ153" s="42">
        <v>0</v>
      </c>
      <c r="BR153" s="42">
        <v>0</v>
      </c>
      <c r="BS153" s="42">
        <v>0</v>
      </c>
      <c r="BT153" s="42">
        <v>8.8000000000000007</v>
      </c>
      <c r="BU153" s="42">
        <v>0</v>
      </c>
      <c r="BV153" s="42">
        <v>0</v>
      </c>
      <c r="BW153" s="42">
        <v>8541.1</v>
      </c>
      <c r="BX153" s="49">
        <v>5396.7599999999984</v>
      </c>
    </row>
    <row r="154" spans="1:76" s="10" customFormat="1" ht="54">
      <c r="A154" s="37">
        <v>139</v>
      </c>
      <c r="B154" s="38" t="s">
        <v>442</v>
      </c>
      <c r="C154" s="38" t="s">
        <v>443</v>
      </c>
      <c r="D154" s="39" t="s">
        <v>444</v>
      </c>
      <c r="E154" s="40" t="s">
        <v>82</v>
      </c>
      <c r="F154" s="40" t="s">
        <v>82</v>
      </c>
      <c r="G154" s="39" t="s">
        <v>79</v>
      </c>
      <c r="H154" s="41">
        <v>9385.2000000000007</v>
      </c>
      <c r="I154" s="41">
        <v>8208.7999999999993</v>
      </c>
      <c r="J154" s="42">
        <v>546658.5</v>
      </c>
      <c r="K154" s="42">
        <v>543649.19999999995</v>
      </c>
      <c r="L154" s="42">
        <v>162.80000000000001</v>
      </c>
      <c r="M154" s="42">
        <v>137.5</v>
      </c>
      <c r="N154" s="42">
        <v>2191.4</v>
      </c>
      <c r="O154" s="42">
        <v>1907.7</v>
      </c>
      <c r="P154" s="42">
        <v>8901.7000000000007</v>
      </c>
      <c r="Q154" s="42">
        <v>7552.8</v>
      </c>
      <c r="R154" s="42">
        <v>548424.4</v>
      </c>
      <c r="S154" s="42">
        <v>545763.80000000005</v>
      </c>
      <c r="T154" s="42">
        <v>1071.8</v>
      </c>
      <c r="U154" s="42">
        <v>586.6</v>
      </c>
      <c r="V154" s="43">
        <v>3566.3</v>
      </c>
      <c r="W154" s="44" t="s">
        <v>79</v>
      </c>
      <c r="X154" s="43">
        <v>3566.3</v>
      </c>
      <c r="Y154" s="44">
        <v>3388.7</v>
      </c>
      <c r="Z154" s="44">
        <v>177.8</v>
      </c>
      <c r="AA154" s="46">
        <f t="shared" si="14"/>
        <v>42</v>
      </c>
      <c r="AB154" s="41">
        <v>3</v>
      </c>
      <c r="AC154" s="41">
        <v>27</v>
      </c>
      <c r="AD154" s="41">
        <v>12</v>
      </c>
      <c r="AE154" s="41">
        <v>164</v>
      </c>
      <c r="AF154" s="41">
        <v>164</v>
      </c>
      <c r="AG154" s="41">
        <v>119.2</v>
      </c>
      <c r="AH154" s="41">
        <v>119.2</v>
      </c>
      <c r="AI154" s="41">
        <v>103.2</v>
      </c>
      <c r="AJ154" s="41">
        <v>103.2</v>
      </c>
      <c r="AK154" s="47">
        <f t="shared" si="15"/>
        <v>59570</v>
      </c>
      <c r="AL154" s="47">
        <f t="shared" si="15"/>
        <v>59570</v>
      </c>
      <c r="AM154" s="42">
        <v>59570</v>
      </c>
      <c r="AN154" s="42">
        <v>59570</v>
      </c>
      <c r="AO154" s="42">
        <v>0</v>
      </c>
      <c r="AP154" s="42">
        <v>0</v>
      </c>
      <c r="AQ154" s="42">
        <v>0</v>
      </c>
      <c r="AR154" s="42">
        <v>0</v>
      </c>
      <c r="AS154" s="47">
        <f t="shared" si="16"/>
        <v>61758.880000000005</v>
      </c>
      <c r="AT154" s="47">
        <f t="shared" si="16"/>
        <v>59853.649999999994</v>
      </c>
      <c r="AU154" s="42">
        <v>61758.880000000005</v>
      </c>
      <c r="AV154" s="42">
        <v>59853.649999999994</v>
      </c>
      <c r="AW154" s="42">
        <v>0</v>
      </c>
      <c r="AX154" s="42">
        <v>0</v>
      </c>
      <c r="AY154" s="42">
        <v>-1348.9</v>
      </c>
      <c r="AZ154" s="42">
        <v>0</v>
      </c>
      <c r="BA154" s="47">
        <f t="shared" si="17"/>
        <v>-1348.9</v>
      </c>
      <c r="BB154" s="48">
        <v>0</v>
      </c>
      <c r="BC154" s="48">
        <v>0</v>
      </c>
      <c r="BD154" s="48">
        <v>0</v>
      </c>
      <c r="BE154" s="47">
        <f t="shared" si="18"/>
        <v>1071.8</v>
      </c>
      <c r="BF154" s="47">
        <f t="shared" si="18"/>
        <v>586.6</v>
      </c>
      <c r="BG154" s="42">
        <v>1071.8</v>
      </c>
      <c r="BH154" s="42">
        <v>586.6</v>
      </c>
      <c r="BI154" s="42">
        <v>0</v>
      </c>
      <c r="BJ154" s="42">
        <v>0</v>
      </c>
      <c r="BK154" s="42">
        <v>0</v>
      </c>
      <c r="BL154" s="42">
        <v>0</v>
      </c>
      <c r="BM154" s="42">
        <v>0</v>
      </c>
      <c r="BN154" s="42">
        <v>0</v>
      </c>
      <c r="BO154" s="47">
        <f t="shared" si="19"/>
        <v>2.5</v>
      </c>
      <c r="BP154" s="47">
        <f t="shared" si="19"/>
        <v>2.5</v>
      </c>
      <c r="BQ154" s="42">
        <v>0</v>
      </c>
      <c r="BR154" s="42">
        <v>0</v>
      </c>
      <c r="BS154" s="42">
        <v>2.5</v>
      </c>
      <c r="BT154" s="42">
        <v>2.5</v>
      </c>
      <c r="BU154" s="42">
        <v>0</v>
      </c>
      <c r="BV154" s="42">
        <v>0</v>
      </c>
      <c r="BW154" s="42">
        <v>2188.9</v>
      </c>
      <c r="BX154" s="49">
        <v>1905.2500000000027</v>
      </c>
    </row>
    <row r="155" spans="1:76" s="10" customFormat="1" ht="54">
      <c r="A155" s="37">
        <v>140</v>
      </c>
      <c r="B155" s="38" t="s">
        <v>445</v>
      </c>
      <c r="C155" s="38" t="s">
        <v>446</v>
      </c>
      <c r="D155" s="39" t="s">
        <v>187</v>
      </c>
      <c r="E155" s="40" t="s">
        <v>82</v>
      </c>
      <c r="F155" s="40" t="s">
        <v>82</v>
      </c>
      <c r="G155" s="39" t="s">
        <v>78</v>
      </c>
      <c r="H155" s="41">
        <v>13651.4</v>
      </c>
      <c r="I155" s="41">
        <v>12987</v>
      </c>
      <c r="J155" s="42">
        <v>772252.7</v>
      </c>
      <c r="K155" s="42">
        <v>764637.1</v>
      </c>
      <c r="L155" s="42">
        <v>177.1</v>
      </c>
      <c r="M155" s="42">
        <v>151.80000000000001</v>
      </c>
      <c r="N155" s="42">
        <v>10991.7</v>
      </c>
      <c r="O155" s="42">
        <v>8787.1</v>
      </c>
      <c r="P155" s="42">
        <v>18454</v>
      </c>
      <c r="Q155" s="42">
        <v>15630</v>
      </c>
      <c r="R155" s="42">
        <v>772561.3</v>
      </c>
      <c r="S155" s="42">
        <v>764920.1</v>
      </c>
      <c r="T155" s="42">
        <v>6057.6</v>
      </c>
      <c r="U155" s="42">
        <v>6012.9</v>
      </c>
      <c r="V155" s="43">
        <v>5849</v>
      </c>
      <c r="W155" s="44" t="s">
        <v>79</v>
      </c>
      <c r="X155" s="43">
        <v>4893.2</v>
      </c>
      <c r="Y155" s="44">
        <v>4531.2</v>
      </c>
      <c r="Z155" s="44">
        <v>0</v>
      </c>
      <c r="AA155" s="46">
        <f t="shared" si="14"/>
        <v>71.900000000000006</v>
      </c>
      <c r="AB155" s="41">
        <v>4.5</v>
      </c>
      <c r="AC155" s="41">
        <v>50.2</v>
      </c>
      <c r="AD155" s="41">
        <v>17.2</v>
      </c>
      <c r="AE155" s="41">
        <v>164.4</v>
      </c>
      <c r="AF155" s="41">
        <v>180.7</v>
      </c>
      <c r="AG155" s="41">
        <v>134.9</v>
      </c>
      <c r="AH155" s="41">
        <v>139.1</v>
      </c>
      <c r="AI155" s="41">
        <v>103.5</v>
      </c>
      <c r="AJ155" s="41">
        <v>113.2</v>
      </c>
      <c r="AK155" s="47">
        <f t="shared" si="15"/>
        <v>126081.7</v>
      </c>
      <c r="AL155" s="47">
        <f t="shared" si="15"/>
        <v>126081.7</v>
      </c>
      <c r="AM155" s="42">
        <v>126081.7</v>
      </c>
      <c r="AN155" s="42">
        <v>126081.7</v>
      </c>
      <c r="AO155" s="42">
        <v>0</v>
      </c>
      <c r="AP155" s="42">
        <v>0</v>
      </c>
      <c r="AQ155" s="42">
        <v>0</v>
      </c>
      <c r="AR155" s="42">
        <v>0</v>
      </c>
      <c r="AS155" s="47">
        <f t="shared" si="16"/>
        <v>139101.97390000001</v>
      </c>
      <c r="AT155" s="47">
        <f t="shared" si="16"/>
        <v>128286.22</v>
      </c>
      <c r="AU155" s="42">
        <v>136506.17390000002</v>
      </c>
      <c r="AV155" s="42">
        <v>125936.26</v>
      </c>
      <c r="AW155" s="42">
        <v>2595.8000000000002</v>
      </c>
      <c r="AX155" s="42">
        <v>2349.96</v>
      </c>
      <c r="AY155" s="42">
        <v>-2824</v>
      </c>
      <c r="AZ155" s="42">
        <v>0</v>
      </c>
      <c r="BA155" s="47">
        <f t="shared" si="17"/>
        <v>-2824</v>
      </c>
      <c r="BB155" s="48">
        <v>0</v>
      </c>
      <c r="BC155" s="48">
        <v>0</v>
      </c>
      <c r="BD155" s="48">
        <v>0</v>
      </c>
      <c r="BE155" s="47">
        <f t="shared" si="18"/>
        <v>6057.5</v>
      </c>
      <c r="BF155" s="47">
        <f t="shared" si="18"/>
        <v>6013</v>
      </c>
      <c r="BG155" s="42">
        <v>6057.5</v>
      </c>
      <c r="BH155" s="42">
        <v>6013</v>
      </c>
      <c r="BI155" s="42">
        <v>0</v>
      </c>
      <c r="BJ155" s="42">
        <v>0</v>
      </c>
      <c r="BK155" s="42">
        <v>0</v>
      </c>
      <c r="BL155" s="42">
        <v>0</v>
      </c>
      <c r="BM155" s="42">
        <v>0</v>
      </c>
      <c r="BN155" s="42">
        <v>0</v>
      </c>
      <c r="BO155" s="47">
        <f t="shared" si="19"/>
        <v>0</v>
      </c>
      <c r="BP155" s="47">
        <f t="shared" si="19"/>
        <v>0</v>
      </c>
      <c r="BQ155" s="42">
        <v>0</v>
      </c>
      <c r="BR155" s="42">
        <v>0</v>
      </c>
      <c r="BS155" s="42">
        <v>0</v>
      </c>
      <c r="BT155" s="42">
        <v>0</v>
      </c>
      <c r="BU155" s="42">
        <v>0</v>
      </c>
      <c r="BV155" s="42">
        <v>0</v>
      </c>
      <c r="BW155" s="42">
        <v>10991.7</v>
      </c>
      <c r="BX155" s="49">
        <v>8787.1799999999967</v>
      </c>
    </row>
    <row r="156" spans="1:76" s="10" customFormat="1" ht="54">
      <c r="A156" s="37">
        <v>141</v>
      </c>
      <c r="B156" s="38" t="s">
        <v>447</v>
      </c>
      <c r="C156" s="38" t="s">
        <v>448</v>
      </c>
      <c r="D156" s="39" t="s">
        <v>449</v>
      </c>
      <c r="E156" s="40" t="s">
        <v>82</v>
      </c>
      <c r="F156" s="40" t="s">
        <v>82</v>
      </c>
      <c r="G156" s="39" t="s">
        <v>79</v>
      </c>
      <c r="H156" s="41">
        <v>8608.1</v>
      </c>
      <c r="I156" s="41">
        <v>10706.4</v>
      </c>
      <c r="J156" s="42">
        <v>699322.9</v>
      </c>
      <c r="K156" s="42">
        <v>693210</v>
      </c>
      <c r="L156" s="42">
        <v>177.1</v>
      </c>
      <c r="M156" s="42">
        <v>151.80000000000001</v>
      </c>
      <c r="N156" s="42">
        <v>13832.1</v>
      </c>
      <c r="O156" s="42">
        <v>17140.8</v>
      </c>
      <c r="P156" s="42">
        <v>13257.8</v>
      </c>
      <c r="Q156" s="42">
        <v>13257.8</v>
      </c>
      <c r="R156" s="42">
        <v>699322.9</v>
      </c>
      <c r="S156" s="42">
        <v>696516</v>
      </c>
      <c r="T156" s="42">
        <v>9359.5</v>
      </c>
      <c r="U156" s="42">
        <v>11435.2</v>
      </c>
      <c r="V156" s="43">
        <v>10052</v>
      </c>
      <c r="W156" s="44" t="s">
        <v>79</v>
      </c>
      <c r="X156" s="43">
        <v>8992</v>
      </c>
      <c r="Y156" s="44">
        <v>8920</v>
      </c>
      <c r="Z156" s="44">
        <v>72</v>
      </c>
      <c r="AA156" s="46">
        <f t="shared" si="14"/>
        <v>63</v>
      </c>
      <c r="AB156" s="41">
        <v>4</v>
      </c>
      <c r="AC156" s="41">
        <v>15</v>
      </c>
      <c r="AD156" s="41">
        <v>44</v>
      </c>
      <c r="AE156" s="41">
        <v>161.19999999999999</v>
      </c>
      <c r="AF156" s="41">
        <v>174.1</v>
      </c>
      <c r="AG156" s="41">
        <v>127.3</v>
      </c>
      <c r="AH156" s="41">
        <v>120.5</v>
      </c>
      <c r="AI156" s="41">
        <v>102.2</v>
      </c>
      <c r="AJ156" s="41">
        <v>107.4</v>
      </c>
      <c r="AK156" s="47">
        <f t="shared" si="15"/>
        <v>109165.3</v>
      </c>
      <c r="AL156" s="47">
        <f t="shared" si="15"/>
        <v>109165.3</v>
      </c>
      <c r="AM156" s="42">
        <v>109165.3</v>
      </c>
      <c r="AN156" s="42">
        <v>109165.3</v>
      </c>
      <c r="AO156" s="42">
        <v>0</v>
      </c>
      <c r="AP156" s="42">
        <v>0</v>
      </c>
      <c r="AQ156" s="42">
        <v>0</v>
      </c>
      <c r="AR156" s="42">
        <v>0</v>
      </c>
      <c r="AS156" s="47">
        <f t="shared" si="16"/>
        <v>122970.45999999999</v>
      </c>
      <c r="AT156" s="47">
        <f t="shared" si="16"/>
        <v>105873.84999999999</v>
      </c>
      <c r="AU156" s="42">
        <v>122138.45999999999</v>
      </c>
      <c r="AV156" s="42">
        <v>105873.84999999999</v>
      </c>
      <c r="AW156" s="42">
        <v>832</v>
      </c>
      <c r="AX156" s="42">
        <v>0</v>
      </c>
      <c r="AY156" s="42">
        <v>0</v>
      </c>
      <c r="AZ156" s="42">
        <v>0</v>
      </c>
      <c r="BA156" s="47">
        <f t="shared" si="17"/>
        <v>0</v>
      </c>
      <c r="BB156" s="48">
        <v>0</v>
      </c>
      <c r="BC156" s="48">
        <v>0</v>
      </c>
      <c r="BD156" s="48">
        <v>0</v>
      </c>
      <c r="BE156" s="47">
        <f t="shared" si="18"/>
        <v>9359.4</v>
      </c>
      <c r="BF156" s="47">
        <f t="shared" si="18"/>
        <v>11435.199999999999</v>
      </c>
      <c r="BG156" s="42">
        <v>9359.4</v>
      </c>
      <c r="BH156" s="42">
        <v>2424.9</v>
      </c>
      <c r="BI156" s="42">
        <v>0</v>
      </c>
      <c r="BJ156" s="42">
        <v>8980.2999999999993</v>
      </c>
      <c r="BK156" s="42">
        <v>0</v>
      </c>
      <c r="BL156" s="42">
        <v>0</v>
      </c>
      <c r="BM156" s="42">
        <v>0</v>
      </c>
      <c r="BN156" s="42">
        <v>30</v>
      </c>
      <c r="BO156" s="47">
        <f t="shared" si="19"/>
        <v>26.9</v>
      </c>
      <c r="BP156" s="47">
        <f t="shared" si="19"/>
        <v>44.2</v>
      </c>
      <c r="BQ156" s="42">
        <v>2</v>
      </c>
      <c r="BR156" s="42">
        <v>43.5</v>
      </c>
      <c r="BS156" s="42">
        <v>24.9</v>
      </c>
      <c r="BT156" s="42">
        <v>0.7</v>
      </c>
      <c r="BU156" s="42">
        <v>0</v>
      </c>
      <c r="BV156" s="42">
        <v>0</v>
      </c>
      <c r="BW156" s="42">
        <v>13805.1</v>
      </c>
      <c r="BX156" s="49">
        <v>17096.550000000014</v>
      </c>
    </row>
    <row r="157" spans="1:76" s="10" customFormat="1" ht="54">
      <c r="A157" s="37">
        <v>142</v>
      </c>
      <c r="B157" s="38" t="s">
        <v>450</v>
      </c>
      <c r="C157" s="38" t="s">
        <v>451</v>
      </c>
      <c r="D157" s="39" t="s">
        <v>212</v>
      </c>
      <c r="E157" s="40" t="s">
        <v>82</v>
      </c>
      <c r="F157" s="40" t="s">
        <v>82</v>
      </c>
      <c r="G157" s="39" t="s">
        <v>79</v>
      </c>
      <c r="H157" s="41">
        <v>6277.7</v>
      </c>
      <c r="I157" s="41">
        <v>4845.3</v>
      </c>
      <c r="J157" s="42">
        <v>698364.4</v>
      </c>
      <c r="K157" s="42">
        <v>705123.9</v>
      </c>
      <c r="L157" s="42">
        <v>167</v>
      </c>
      <c r="M157" s="42">
        <v>138.4</v>
      </c>
      <c r="N157" s="42">
        <v>39542.300000000003</v>
      </c>
      <c r="O157" s="42">
        <v>28369.3</v>
      </c>
      <c r="P157" s="42">
        <v>56214.1</v>
      </c>
      <c r="Q157" s="42">
        <v>56266</v>
      </c>
      <c r="R157" s="42">
        <v>679698.5</v>
      </c>
      <c r="S157" s="42">
        <v>672503.7</v>
      </c>
      <c r="T157" s="42">
        <v>8438.7999999999993</v>
      </c>
      <c r="U157" s="42">
        <v>9707.2000000000007</v>
      </c>
      <c r="V157" s="43">
        <v>4550</v>
      </c>
      <c r="W157" s="44" t="s">
        <v>79</v>
      </c>
      <c r="X157" s="43">
        <v>4538.7</v>
      </c>
      <c r="Y157" s="44">
        <v>4488.5</v>
      </c>
      <c r="Z157" s="44"/>
      <c r="AA157" s="46">
        <f t="shared" si="14"/>
        <v>88</v>
      </c>
      <c r="AB157" s="41">
        <v>5</v>
      </c>
      <c r="AC157" s="41">
        <v>63</v>
      </c>
      <c r="AD157" s="41">
        <v>20</v>
      </c>
      <c r="AE157" s="41">
        <v>164</v>
      </c>
      <c r="AF157" s="41">
        <v>170.5</v>
      </c>
      <c r="AG157" s="41">
        <v>134</v>
      </c>
      <c r="AH157" s="41">
        <v>149.4</v>
      </c>
      <c r="AI157" s="41">
        <v>86.9</v>
      </c>
      <c r="AJ157" s="41">
        <v>84.4</v>
      </c>
      <c r="AK157" s="47">
        <f t="shared" si="15"/>
        <v>147564.79999999999</v>
      </c>
      <c r="AL157" s="47">
        <f t="shared" si="15"/>
        <v>147653.44</v>
      </c>
      <c r="AM157" s="42">
        <v>147564.79999999999</v>
      </c>
      <c r="AN157" s="42">
        <v>147653.44</v>
      </c>
      <c r="AO157" s="42">
        <v>0</v>
      </c>
      <c r="AP157" s="42">
        <v>0</v>
      </c>
      <c r="AQ157" s="42">
        <v>0</v>
      </c>
      <c r="AR157" s="42">
        <v>0</v>
      </c>
      <c r="AS157" s="47">
        <f t="shared" si="16"/>
        <v>186301.04509999999</v>
      </c>
      <c r="AT157" s="47">
        <f t="shared" si="16"/>
        <v>158986.28200000004</v>
      </c>
      <c r="AU157" s="42">
        <v>172346.54509999999</v>
      </c>
      <c r="AV157" s="42">
        <v>145031.84000000003</v>
      </c>
      <c r="AW157" s="42">
        <v>13954.5</v>
      </c>
      <c r="AX157" s="42">
        <v>13954.441999999999</v>
      </c>
      <c r="AY157" s="42">
        <v>0</v>
      </c>
      <c r="AZ157" s="42">
        <v>0</v>
      </c>
      <c r="BA157" s="47">
        <f t="shared" si="17"/>
        <v>0</v>
      </c>
      <c r="BB157" s="48">
        <v>0</v>
      </c>
      <c r="BC157" s="48">
        <v>0</v>
      </c>
      <c r="BD157" s="48">
        <v>0</v>
      </c>
      <c r="BE157" s="47">
        <f t="shared" si="18"/>
        <v>8438.7999999999993</v>
      </c>
      <c r="BF157" s="47">
        <f t="shared" si="18"/>
        <v>9707.2999999999993</v>
      </c>
      <c r="BG157" s="42">
        <v>8433.2999999999993</v>
      </c>
      <c r="BH157" s="42">
        <v>9701.7999999999993</v>
      </c>
      <c r="BI157" s="42">
        <v>5.5</v>
      </c>
      <c r="BJ157" s="42">
        <v>5.5</v>
      </c>
      <c r="BK157" s="42">
        <v>0</v>
      </c>
      <c r="BL157" s="42">
        <v>0</v>
      </c>
      <c r="BM157" s="42">
        <v>0</v>
      </c>
      <c r="BN157" s="42">
        <v>0</v>
      </c>
      <c r="BO157" s="47">
        <f t="shared" si="19"/>
        <v>873.80000000000007</v>
      </c>
      <c r="BP157" s="47">
        <f t="shared" si="19"/>
        <v>1037.0999999999999</v>
      </c>
      <c r="BQ157" s="42">
        <v>29.7</v>
      </c>
      <c r="BR157" s="42">
        <v>2.5</v>
      </c>
      <c r="BS157" s="42">
        <v>844.1</v>
      </c>
      <c r="BT157" s="42">
        <v>1034.5999999999999</v>
      </c>
      <c r="BU157" s="42">
        <v>0</v>
      </c>
      <c r="BV157" s="42">
        <v>0</v>
      </c>
      <c r="BW157" s="42">
        <v>38665</v>
      </c>
      <c r="BX157" s="49">
        <v>27332.157999999989</v>
      </c>
    </row>
    <row r="158" spans="1:76" s="10" customFormat="1" ht="54">
      <c r="A158" s="37">
        <v>143</v>
      </c>
      <c r="B158" s="38" t="s">
        <v>452</v>
      </c>
      <c r="C158" s="38" t="s">
        <v>453</v>
      </c>
      <c r="D158" s="39" t="s">
        <v>153</v>
      </c>
      <c r="E158" s="40" t="s">
        <v>82</v>
      </c>
      <c r="F158" s="40" t="s">
        <v>82</v>
      </c>
      <c r="G158" s="39" t="s">
        <v>79</v>
      </c>
      <c r="H158" s="41">
        <v>10843.6</v>
      </c>
      <c r="I158" s="41">
        <v>9065.9</v>
      </c>
      <c r="J158" s="42">
        <v>361303.3</v>
      </c>
      <c r="K158" s="42">
        <v>358496.3</v>
      </c>
      <c r="L158" s="42">
        <v>87.9</v>
      </c>
      <c r="M158" s="42">
        <v>42.3</v>
      </c>
      <c r="N158" s="42">
        <v>3616</v>
      </c>
      <c r="O158" s="42">
        <v>1936.9</v>
      </c>
      <c r="P158" s="42">
        <v>18175</v>
      </c>
      <c r="Q158" s="42">
        <v>18175</v>
      </c>
      <c r="R158" s="42">
        <v>352479.8</v>
      </c>
      <c r="S158" s="42">
        <v>348556.4</v>
      </c>
      <c r="T158" s="42">
        <v>5196</v>
      </c>
      <c r="U158" s="42">
        <v>2810</v>
      </c>
      <c r="V158" s="43">
        <v>5887</v>
      </c>
      <c r="W158" s="44" t="s">
        <v>79</v>
      </c>
      <c r="X158" s="43">
        <v>4877</v>
      </c>
      <c r="Y158" s="44">
        <v>4675.2</v>
      </c>
      <c r="Z158" s="44">
        <v>45.9</v>
      </c>
      <c r="AA158" s="46">
        <f t="shared" si="14"/>
        <v>71</v>
      </c>
      <c r="AB158" s="41">
        <v>4</v>
      </c>
      <c r="AC158" s="41">
        <v>52</v>
      </c>
      <c r="AD158" s="41">
        <v>15</v>
      </c>
      <c r="AE158" s="41">
        <v>208</v>
      </c>
      <c r="AF158" s="41">
        <v>208</v>
      </c>
      <c r="AG158" s="41">
        <v>122.4</v>
      </c>
      <c r="AH158" s="41">
        <v>122.4</v>
      </c>
      <c r="AI158" s="41">
        <v>111.3</v>
      </c>
      <c r="AJ158" s="41">
        <v>111.3</v>
      </c>
      <c r="AK158" s="47">
        <f t="shared" si="15"/>
        <v>114255.8</v>
      </c>
      <c r="AL158" s="47">
        <f t="shared" si="15"/>
        <v>114258.83</v>
      </c>
      <c r="AM158" s="42">
        <v>114255.8</v>
      </c>
      <c r="AN158" s="42">
        <v>114258.83</v>
      </c>
      <c r="AO158" s="42">
        <v>0</v>
      </c>
      <c r="AP158" s="42">
        <v>0</v>
      </c>
      <c r="AQ158" s="42">
        <v>0</v>
      </c>
      <c r="AR158" s="42">
        <v>0</v>
      </c>
      <c r="AS158" s="47">
        <f t="shared" si="16"/>
        <v>117736.5</v>
      </c>
      <c r="AT158" s="47">
        <f t="shared" si="16"/>
        <v>115919.79000000001</v>
      </c>
      <c r="AU158" s="42">
        <v>117736.5</v>
      </c>
      <c r="AV158" s="42">
        <v>115919.79000000001</v>
      </c>
      <c r="AW158" s="42">
        <v>0</v>
      </c>
      <c r="AX158" s="42">
        <v>0</v>
      </c>
      <c r="AY158" s="42">
        <v>0</v>
      </c>
      <c r="AZ158" s="42">
        <v>0</v>
      </c>
      <c r="BA158" s="47">
        <f t="shared" si="17"/>
        <v>0</v>
      </c>
      <c r="BB158" s="48">
        <v>0</v>
      </c>
      <c r="BC158" s="48">
        <v>0</v>
      </c>
      <c r="BD158" s="48">
        <v>0</v>
      </c>
      <c r="BE158" s="47">
        <f t="shared" si="18"/>
        <v>5196</v>
      </c>
      <c r="BF158" s="47">
        <f t="shared" si="18"/>
        <v>2810.1</v>
      </c>
      <c r="BG158" s="42">
        <v>5196</v>
      </c>
      <c r="BH158" s="42">
        <v>2810.1</v>
      </c>
      <c r="BI158" s="42">
        <v>0</v>
      </c>
      <c r="BJ158" s="42">
        <v>0</v>
      </c>
      <c r="BK158" s="42">
        <v>0</v>
      </c>
      <c r="BL158" s="42">
        <v>0</v>
      </c>
      <c r="BM158" s="42">
        <v>0</v>
      </c>
      <c r="BN158" s="42">
        <v>0</v>
      </c>
      <c r="BO158" s="47">
        <f t="shared" si="19"/>
        <v>129.9</v>
      </c>
      <c r="BP158" s="47">
        <f t="shared" si="19"/>
        <v>111.8</v>
      </c>
      <c r="BQ158" s="42">
        <v>0.1</v>
      </c>
      <c r="BR158" s="42">
        <v>0</v>
      </c>
      <c r="BS158" s="42">
        <v>129.80000000000001</v>
      </c>
      <c r="BT158" s="42">
        <v>111.8</v>
      </c>
      <c r="BU158" s="42">
        <v>0</v>
      </c>
      <c r="BV158" s="42">
        <v>0</v>
      </c>
      <c r="BW158" s="42">
        <v>3486.1</v>
      </c>
      <c r="BX158" s="49">
        <v>1825.1400000000067</v>
      </c>
    </row>
    <row r="159" spans="1:76" s="10" customFormat="1" ht="54">
      <c r="A159" s="37">
        <v>144</v>
      </c>
      <c r="B159" s="38" t="s">
        <v>454</v>
      </c>
      <c r="C159" s="38" t="s">
        <v>455</v>
      </c>
      <c r="D159" s="39" t="s">
        <v>240</v>
      </c>
      <c r="E159" s="40" t="s">
        <v>82</v>
      </c>
      <c r="F159" s="40" t="s">
        <v>82</v>
      </c>
      <c r="G159" s="39" t="s">
        <v>83</v>
      </c>
      <c r="H159" s="41">
        <v>7168.6</v>
      </c>
      <c r="I159" s="41">
        <v>6158.4</v>
      </c>
      <c r="J159" s="42">
        <v>299670.09999999998</v>
      </c>
      <c r="K159" s="42">
        <v>298099.7</v>
      </c>
      <c r="L159" s="42">
        <v>177.1</v>
      </c>
      <c r="M159" s="42">
        <v>151.80000000000001</v>
      </c>
      <c r="N159" s="42">
        <v>1453.8</v>
      </c>
      <c r="O159" s="42">
        <v>2765.2</v>
      </c>
      <c r="P159" s="42">
        <v>9514</v>
      </c>
      <c r="Q159" s="42">
        <v>9514</v>
      </c>
      <c r="R159" s="42">
        <v>298221.90000000002</v>
      </c>
      <c r="S159" s="42">
        <v>296587.7</v>
      </c>
      <c r="T159" s="42">
        <v>733.7</v>
      </c>
      <c r="U159" s="42">
        <v>1073.4000000000001</v>
      </c>
      <c r="V159" s="43">
        <v>3137.1</v>
      </c>
      <c r="W159" s="44" t="s">
        <v>79</v>
      </c>
      <c r="X159" s="43">
        <v>2518</v>
      </c>
      <c r="Y159" s="44">
        <v>2518</v>
      </c>
      <c r="Z159" s="44">
        <v>0</v>
      </c>
      <c r="AA159" s="46">
        <f t="shared" si="14"/>
        <v>55</v>
      </c>
      <c r="AB159" s="41">
        <v>4</v>
      </c>
      <c r="AC159" s="41">
        <v>40</v>
      </c>
      <c r="AD159" s="41">
        <v>11</v>
      </c>
      <c r="AE159" s="41">
        <v>168.3</v>
      </c>
      <c r="AF159" s="41">
        <v>168.3</v>
      </c>
      <c r="AG159" s="41">
        <v>123.4</v>
      </c>
      <c r="AH159" s="41">
        <v>123.4</v>
      </c>
      <c r="AI159" s="41">
        <v>102.2</v>
      </c>
      <c r="AJ159" s="41">
        <v>102.2</v>
      </c>
      <c r="AK159" s="47">
        <f t="shared" si="15"/>
        <v>86732.5</v>
      </c>
      <c r="AL159" s="47">
        <f t="shared" si="15"/>
        <v>87974.399999999994</v>
      </c>
      <c r="AM159" s="42">
        <v>86732.5</v>
      </c>
      <c r="AN159" s="42">
        <v>86823.5</v>
      </c>
      <c r="AO159" s="42">
        <v>0</v>
      </c>
      <c r="AP159" s="42">
        <v>1150.9000000000001</v>
      </c>
      <c r="AQ159" s="42">
        <v>0</v>
      </c>
      <c r="AR159" s="42">
        <v>0</v>
      </c>
      <c r="AS159" s="47">
        <f t="shared" si="16"/>
        <v>87224.26</v>
      </c>
      <c r="AT159" s="47">
        <f t="shared" si="16"/>
        <v>86697.5</v>
      </c>
      <c r="AU159" s="42">
        <v>87224.26</v>
      </c>
      <c r="AV159" s="42">
        <v>86697.5</v>
      </c>
      <c r="AW159" s="42">
        <v>0</v>
      </c>
      <c r="AX159" s="42">
        <v>0</v>
      </c>
      <c r="AY159" s="42">
        <v>0</v>
      </c>
      <c r="AZ159" s="42">
        <v>0</v>
      </c>
      <c r="BA159" s="47">
        <f t="shared" si="17"/>
        <v>0</v>
      </c>
      <c r="BB159" s="48">
        <v>0</v>
      </c>
      <c r="BC159" s="48">
        <v>0</v>
      </c>
      <c r="BD159" s="48">
        <v>0</v>
      </c>
      <c r="BE159" s="47">
        <f t="shared" si="18"/>
        <v>733.7</v>
      </c>
      <c r="BF159" s="47">
        <f t="shared" si="18"/>
        <v>1073.3</v>
      </c>
      <c r="BG159" s="42">
        <v>733.7</v>
      </c>
      <c r="BH159" s="42">
        <v>1073.3</v>
      </c>
      <c r="BI159" s="42">
        <v>0</v>
      </c>
      <c r="BJ159" s="42">
        <v>0</v>
      </c>
      <c r="BK159" s="42">
        <v>0</v>
      </c>
      <c r="BL159" s="42">
        <v>0</v>
      </c>
      <c r="BM159" s="42">
        <v>0</v>
      </c>
      <c r="BN159" s="42">
        <v>0</v>
      </c>
      <c r="BO159" s="47">
        <f t="shared" si="19"/>
        <v>302.5</v>
      </c>
      <c r="BP159" s="47">
        <f t="shared" si="19"/>
        <v>302.5</v>
      </c>
      <c r="BQ159" s="42">
        <v>43.6</v>
      </c>
      <c r="BR159" s="42">
        <v>46.5</v>
      </c>
      <c r="BS159" s="42">
        <v>258.89999999999998</v>
      </c>
      <c r="BT159" s="42">
        <v>256</v>
      </c>
      <c r="BU159" s="42">
        <v>0</v>
      </c>
      <c r="BV159" s="42">
        <v>0</v>
      </c>
      <c r="BW159" s="42">
        <v>1105.2</v>
      </c>
      <c r="BX159" s="49">
        <v>2382.0600000000036</v>
      </c>
    </row>
    <row r="160" spans="1:76" s="10" customFormat="1" ht="54">
      <c r="A160" s="37">
        <v>145</v>
      </c>
      <c r="B160" s="38" t="s">
        <v>456</v>
      </c>
      <c r="C160" s="38" t="s">
        <v>457</v>
      </c>
      <c r="D160" s="39" t="s">
        <v>395</v>
      </c>
      <c r="E160" s="40" t="s">
        <v>82</v>
      </c>
      <c r="F160" s="40" t="s">
        <v>82</v>
      </c>
      <c r="G160" s="39" t="s">
        <v>78</v>
      </c>
      <c r="H160" s="41">
        <v>11776.8</v>
      </c>
      <c r="I160" s="41">
        <v>10107.299999999999</v>
      </c>
      <c r="J160" s="42">
        <v>1044022.9</v>
      </c>
      <c r="K160" s="42">
        <v>1034197.1</v>
      </c>
      <c r="L160" s="42">
        <v>0</v>
      </c>
      <c r="M160" s="42">
        <v>0</v>
      </c>
      <c r="N160" s="42">
        <v>5365.4</v>
      </c>
      <c r="O160" s="42">
        <v>5591.4</v>
      </c>
      <c r="P160" s="42">
        <v>-9101</v>
      </c>
      <c r="Q160" s="42">
        <v>-9108.7999999999993</v>
      </c>
      <c r="R160" s="42">
        <v>1068549.1000000001</v>
      </c>
      <c r="S160" s="42">
        <v>1057563.3999999999</v>
      </c>
      <c r="T160" s="42">
        <v>1717</v>
      </c>
      <c r="U160" s="42">
        <v>1441.2</v>
      </c>
      <c r="V160" s="43">
        <v>110713</v>
      </c>
      <c r="W160" s="44">
        <v>49.6</v>
      </c>
      <c r="X160" s="43">
        <v>7581.1</v>
      </c>
      <c r="Y160" s="44">
        <v>7207.45</v>
      </c>
      <c r="Z160" s="44">
        <v>373.65</v>
      </c>
      <c r="AA160" s="46">
        <f t="shared" si="14"/>
        <v>72</v>
      </c>
      <c r="AB160" s="41">
        <v>4</v>
      </c>
      <c r="AC160" s="41">
        <v>55</v>
      </c>
      <c r="AD160" s="41">
        <v>13</v>
      </c>
      <c r="AE160" s="41">
        <v>202.6</v>
      </c>
      <c r="AF160" s="41">
        <v>199.7</v>
      </c>
      <c r="AG160" s="41">
        <v>124.1</v>
      </c>
      <c r="AH160" s="41">
        <v>123.9</v>
      </c>
      <c r="AI160" s="41">
        <v>151.4</v>
      </c>
      <c r="AJ160" s="41">
        <v>162.9</v>
      </c>
      <c r="AK160" s="47">
        <f t="shared" si="15"/>
        <v>132459</v>
      </c>
      <c r="AL160" s="47">
        <f t="shared" si="15"/>
        <v>132451.54999999999</v>
      </c>
      <c r="AM160" s="42">
        <v>132459</v>
      </c>
      <c r="AN160" s="42">
        <v>132451.54999999999</v>
      </c>
      <c r="AO160" s="42">
        <v>0</v>
      </c>
      <c r="AP160" s="42">
        <v>0</v>
      </c>
      <c r="AQ160" s="42">
        <v>0</v>
      </c>
      <c r="AR160" s="42">
        <v>0</v>
      </c>
      <c r="AS160" s="47">
        <f t="shared" si="16"/>
        <v>134534.75</v>
      </c>
      <c r="AT160" s="47">
        <f t="shared" si="16"/>
        <v>132091.1</v>
      </c>
      <c r="AU160" s="42">
        <v>134534.75</v>
      </c>
      <c r="AV160" s="42">
        <v>132091.1</v>
      </c>
      <c r="AW160" s="42">
        <v>0</v>
      </c>
      <c r="AX160" s="42">
        <v>0</v>
      </c>
      <c r="AY160" s="42">
        <v>7.7</v>
      </c>
      <c r="AZ160" s="42">
        <v>0</v>
      </c>
      <c r="BA160" s="47">
        <f t="shared" si="17"/>
        <v>7.7</v>
      </c>
      <c r="BB160" s="48">
        <v>0</v>
      </c>
      <c r="BC160" s="48">
        <v>0</v>
      </c>
      <c r="BD160" s="48">
        <v>0</v>
      </c>
      <c r="BE160" s="47">
        <f t="shared" si="18"/>
        <v>1717</v>
      </c>
      <c r="BF160" s="47">
        <f t="shared" si="18"/>
        <v>1441.2</v>
      </c>
      <c r="BG160" s="42">
        <v>1717</v>
      </c>
      <c r="BH160" s="42">
        <v>1441.2</v>
      </c>
      <c r="BI160" s="42">
        <v>0</v>
      </c>
      <c r="BJ160" s="42">
        <v>0</v>
      </c>
      <c r="BK160" s="42">
        <v>0</v>
      </c>
      <c r="BL160" s="42">
        <v>0</v>
      </c>
      <c r="BM160" s="42">
        <v>0</v>
      </c>
      <c r="BN160" s="42">
        <v>0</v>
      </c>
      <c r="BO160" s="47">
        <f t="shared" si="19"/>
        <v>444.79999999999995</v>
      </c>
      <c r="BP160" s="47">
        <f t="shared" si="19"/>
        <v>310.39999999999998</v>
      </c>
      <c r="BQ160" s="42">
        <v>59.4</v>
      </c>
      <c r="BR160" s="42">
        <v>185.4</v>
      </c>
      <c r="BS160" s="42">
        <v>385.4</v>
      </c>
      <c r="BT160" s="42">
        <v>125</v>
      </c>
      <c r="BU160" s="42">
        <v>0</v>
      </c>
      <c r="BV160" s="42">
        <v>0</v>
      </c>
      <c r="BW160" s="42">
        <v>4920.6000000000004</v>
      </c>
      <c r="BX160" s="49">
        <v>5281.0500000000247</v>
      </c>
    </row>
    <row r="161" spans="1:76" s="10" customFormat="1" ht="54">
      <c r="A161" s="37">
        <v>146</v>
      </c>
      <c r="B161" s="38" t="s">
        <v>458</v>
      </c>
      <c r="C161" s="38" t="s">
        <v>459</v>
      </c>
      <c r="D161" s="39" t="s">
        <v>212</v>
      </c>
      <c r="E161" s="40" t="s">
        <v>82</v>
      </c>
      <c r="F161" s="40" t="s">
        <v>82</v>
      </c>
      <c r="G161" s="39" t="s">
        <v>78</v>
      </c>
      <c r="H161" s="41">
        <v>9337.9</v>
      </c>
      <c r="I161" s="41">
        <v>12798.4</v>
      </c>
      <c r="J161" s="42">
        <v>202444.1</v>
      </c>
      <c r="K161" s="42">
        <v>196942.3</v>
      </c>
      <c r="L161" s="42">
        <v>253</v>
      </c>
      <c r="M161" s="42">
        <v>253</v>
      </c>
      <c r="N161" s="42">
        <v>4661.6000000000004</v>
      </c>
      <c r="O161" s="42">
        <v>4498</v>
      </c>
      <c r="P161" s="42">
        <v>40216.9</v>
      </c>
      <c r="Q161" s="42">
        <v>40522.400000000001</v>
      </c>
      <c r="R161" s="42">
        <v>175045.5</v>
      </c>
      <c r="S161" s="42">
        <v>172545.5</v>
      </c>
      <c r="T161" s="42">
        <v>1434.2</v>
      </c>
      <c r="U161" s="42">
        <v>1423.8</v>
      </c>
      <c r="V161" s="43">
        <v>7253</v>
      </c>
      <c r="W161" s="44" t="s">
        <v>79</v>
      </c>
      <c r="X161" s="43">
        <v>4121.3</v>
      </c>
      <c r="Y161" s="44">
        <v>4121.3</v>
      </c>
      <c r="Z161" s="44">
        <v>47.6</v>
      </c>
      <c r="AA161" s="46">
        <f t="shared" si="14"/>
        <v>76</v>
      </c>
      <c r="AB161" s="41">
        <v>4</v>
      </c>
      <c r="AC161" s="41">
        <v>58</v>
      </c>
      <c r="AD161" s="41">
        <v>14</v>
      </c>
      <c r="AE161" s="41">
        <v>193</v>
      </c>
      <c r="AF161" s="41">
        <v>193</v>
      </c>
      <c r="AG161" s="41">
        <v>135.80000000000001</v>
      </c>
      <c r="AH161" s="41">
        <v>135.80000000000001</v>
      </c>
      <c r="AI161" s="41">
        <v>118.1</v>
      </c>
      <c r="AJ161" s="41">
        <v>118.1</v>
      </c>
      <c r="AK161" s="47">
        <f t="shared" si="15"/>
        <v>132720.79999999999</v>
      </c>
      <c r="AL161" s="47">
        <f t="shared" si="15"/>
        <v>134118.03999999998</v>
      </c>
      <c r="AM161" s="42">
        <v>132570.79999999999</v>
      </c>
      <c r="AN161" s="42">
        <v>133968.03999999998</v>
      </c>
      <c r="AO161" s="42">
        <v>0</v>
      </c>
      <c r="AP161" s="42">
        <v>0</v>
      </c>
      <c r="AQ161" s="42">
        <v>150</v>
      </c>
      <c r="AR161" s="42">
        <v>150</v>
      </c>
      <c r="AS161" s="47">
        <f t="shared" si="16"/>
        <v>134433.557</v>
      </c>
      <c r="AT161" s="47">
        <f t="shared" si="16"/>
        <v>133836.69999999998</v>
      </c>
      <c r="AU161" s="42">
        <v>133433</v>
      </c>
      <c r="AV161" s="42">
        <v>132846.9</v>
      </c>
      <c r="AW161" s="42">
        <v>1000.557</v>
      </c>
      <c r="AX161" s="42">
        <v>989.8</v>
      </c>
      <c r="AY161" s="42">
        <v>750.5</v>
      </c>
      <c r="AZ161" s="42">
        <v>0</v>
      </c>
      <c r="BA161" s="47">
        <f t="shared" si="17"/>
        <v>750.5</v>
      </c>
      <c r="BB161" s="48">
        <v>0</v>
      </c>
      <c r="BC161" s="48">
        <v>0</v>
      </c>
      <c r="BD161" s="48">
        <v>0</v>
      </c>
      <c r="BE161" s="47">
        <f t="shared" si="18"/>
        <v>1434.1</v>
      </c>
      <c r="BF161" s="47">
        <f t="shared" si="18"/>
        <v>1423.7</v>
      </c>
      <c r="BG161" s="42">
        <v>1007.8</v>
      </c>
      <c r="BH161" s="42">
        <v>926.1</v>
      </c>
      <c r="BI161" s="42">
        <v>426.3</v>
      </c>
      <c r="BJ161" s="42">
        <v>497.6</v>
      </c>
      <c r="BK161" s="42">
        <v>0</v>
      </c>
      <c r="BL161" s="42">
        <v>0</v>
      </c>
      <c r="BM161" s="42">
        <v>0</v>
      </c>
      <c r="BN161" s="42">
        <v>0</v>
      </c>
      <c r="BO161" s="47">
        <f t="shared" si="19"/>
        <v>0</v>
      </c>
      <c r="BP161" s="47">
        <f t="shared" si="19"/>
        <v>0</v>
      </c>
      <c r="BQ161" s="42">
        <v>0</v>
      </c>
      <c r="BR161" s="42">
        <v>0</v>
      </c>
      <c r="BS161" s="42">
        <v>0</v>
      </c>
      <c r="BT161" s="42">
        <v>0</v>
      </c>
      <c r="BU161" s="42">
        <v>0</v>
      </c>
      <c r="BV161" s="42">
        <v>0</v>
      </c>
      <c r="BW161" s="42">
        <v>4216.6000000000004</v>
      </c>
      <c r="BX161" s="49">
        <v>4497.9600000000028</v>
      </c>
    </row>
    <row r="162" spans="1:76" s="10" customFormat="1" ht="67.5">
      <c r="A162" s="37">
        <v>147</v>
      </c>
      <c r="B162" s="38" t="s">
        <v>460</v>
      </c>
      <c r="C162" s="38" t="s">
        <v>461</v>
      </c>
      <c r="D162" s="39" t="s">
        <v>462</v>
      </c>
      <c r="E162" s="40" t="s">
        <v>82</v>
      </c>
      <c r="F162" s="40" t="s">
        <v>82</v>
      </c>
      <c r="G162" s="39" t="s">
        <v>78</v>
      </c>
      <c r="H162" s="41">
        <v>12066.8</v>
      </c>
      <c r="I162" s="41">
        <v>9539.6</v>
      </c>
      <c r="J162" s="42">
        <v>464085.2</v>
      </c>
      <c r="K162" s="42">
        <v>452526.9</v>
      </c>
      <c r="L162" s="42">
        <v>101.2</v>
      </c>
      <c r="M162" s="42">
        <v>50.6</v>
      </c>
      <c r="N162" s="42">
        <v>914.5</v>
      </c>
      <c r="O162" s="42">
        <v>6534.7</v>
      </c>
      <c r="P162" s="42">
        <v>9995.2000000000007</v>
      </c>
      <c r="Q162" s="42">
        <v>13701.5</v>
      </c>
      <c r="R162" s="42">
        <v>466322.7</v>
      </c>
      <c r="S162" s="42">
        <v>454062.6</v>
      </c>
      <c r="T162" s="42">
        <v>849.8</v>
      </c>
      <c r="U162" s="42">
        <v>887.7</v>
      </c>
      <c r="V162" s="43">
        <v>9090.7000000000007</v>
      </c>
      <c r="W162" s="44" t="s">
        <v>79</v>
      </c>
      <c r="X162" s="43">
        <v>6104.5</v>
      </c>
      <c r="Y162" s="44">
        <v>5945</v>
      </c>
      <c r="Z162" s="44">
        <v>0</v>
      </c>
      <c r="AA162" s="46">
        <f t="shared" si="14"/>
        <v>42</v>
      </c>
      <c r="AB162" s="41">
        <v>2</v>
      </c>
      <c r="AC162" s="41">
        <v>32</v>
      </c>
      <c r="AD162" s="41">
        <v>8</v>
      </c>
      <c r="AE162" s="41">
        <v>152.5</v>
      </c>
      <c r="AF162" s="41">
        <v>152.5</v>
      </c>
      <c r="AG162" s="41">
        <v>126.3</v>
      </c>
      <c r="AH162" s="41">
        <v>181.5</v>
      </c>
      <c r="AI162" s="41">
        <v>115.8</v>
      </c>
      <c r="AJ162" s="41">
        <v>84.4</v>
      </c>
      <c r="AK162" s="47">
        <f t="shared" si="15"/>
        <v>58776.1</v>
      </c>
      <c r="AL162" s="47">
        <f t="shared" si="15"/>
        <v>58776.1</v>
      </c>
      <c r="AM162" s="42">
        <v>58776.1</v>
      </c>
      <c r="AN162" s="42">
        <v>58776.1</v>
      </c>
      <c r="AO162" s="42">
        <v>0</v>
      </c>
      <c r="AP162" s="42">
        <v>0</v>
      </c>
      <c r="AQ162" s="42">
        <v>0</v>
      </c>
      <c r="AR162" s="42">
        <v>0</v>
      </c>
      <c r="AS162" s="47">
        <f t="shared" si="16"/>
        <v>57780.7183</v>
      </c>
      <c r="AT162" s="47">
        <f t="shared" si="16"/>
        <v>53187.57</v>
      </c>
      <c r="AU162" s="42">
        <v>57780.7183</v>
      </c>
      <c r="AV162" s="42">
        <v>53187.57</v>
      </c>
      <c r="AW162" s="42">
        <v>0</v>
      </c>
      <c r="AX162" s="42">
        <v>0</v>
      </c>
      <c r="AY162" s="42">
        <v>3706.3</v>
      </c>
      <c r="AZ162" s="42">
        <v>0</v>
      </c>
      <c r="BA162" s="47">
        <f t="shared" si="17"/>
        <v>3706.3</v>
      </c>
      <c r="BB162" s="48">
        <v>555.9</v>
      </c>
      <c r="BC162" s="48">
        <v>1297.2</v>
      </c>
      <c r="BD162" s="48">
        <v>1853.2</v>
      </c>
      <c r="BE162" s="47">
        <f t="shared" si="18"/>
        <v>849.7</v>
      </c>
      <c r="BF162" s="47">
        <f t="shared" si="18"/>
        <v>887.6</v>
      </c>
      <c r="BG162" s="42">
        <v>849.7</v>
      </c>
      <c r="BH162" s="42">
        <v>887.5</v>
      </c>
      <c r="BI162" s="42">
        <v>0</v>
      </c>
      <c r="BJ162" s="42">
        <v>0.1</v>
      </c>
      <c r="BK162" s="42">
        <v>0</v>
      </c>
      <c r="BL162" s="42">
        <v>0</v>
      </c>
      <c r="BM162" s="42">
        <v>0</v>
      </c>
      <c r="BN162" s="42">
        <v>0</v>
      </c>
      <c r="BO162" s="47">
        <f t="shared" si="19"/>
        <v>4.5</v>
      </c>
      <c r="BP162" s="47">
        <f t="shared" si="19"/>
        <v>36.200000000000003</v>
      </c>
      <c r="BQ162" s="42">
        <v>4.5</v>
      </c>
      <c r="BR162" s="42">
        <v>0</v>
      </c>
      <c r="BS162" s="42">
        <v>0</v>
      </c>
      <c r="BT162" s="42">
        <v>0</v>
      </c>
      <c r="BU162" s="42">
        <v>0</v>
      </c>
      <c r="BV162" s="42">
        <v>36.200000000000003</v>
      </c>
      <c r="BW162" s="42">
        <v>910</v>
      </c>
      <c r="BX162" s="49">
        <v>6498.5100000000039</v>
      </c>
    </row>
    <row r="163" spans="1:76" s="10" customFormat="1" ht="54">
      <c r="A163" s="37">
        <v>148</v>
      </c>
      <c r="B163" s="38" t="s">
        <v>463</v>
      </c>
      <c r="C163" s="38" t="s">
        <v>464</v>
      </c>
      <c r="D163" s="39" t="s">
        <v>187</v>
      </c>
      <c r="E163" s="40" t="s">
        <v>82</v>
      </c>
      <c r="F163" s="40" t="s">
        <v>82</v>
      </c>
      <c r="G163" s="39" t="s">
        <v>79</v>
      </c>
      <c r="H163" s="41">
        <v>16274.7</v>
      </c>
      <c r="I163" s="41">
        <v>13004.8</v>
      </c>
      <c r="J163" s="42">
        <v>141637.79999999999</v>
      </c>
      <c r="K163" s="42">
        <v>135713.4</v>
      </c>
      <c r="L163" s="42">
        <v>174.8</v>
      </c>
      <c r="M163" s="42">
        <v>147.19999999999999</v>
      </c>
      <c r="N163" s="42">
        <v>2751.4</v>
      </c>
      <c r="O163" s="42">
        <v>3255.6</v>
      </c>
      <c r="P163" s="42">
        <v>20958.900000000001</v>
      </c>
      <c r="Q163" s="42">
        <v>18303.400000000001</v>
      </c>
      <c r="R163" s="42">
        <v>138517.9</v>
      </c>
      <c r="S163" s="42">
        <v>132627.6</v>
      </c>
      <c r="T163" s="42">
        <v>1361.9</v>
      </c>
      <c r="U163" s="42">
        <v>1190</v>
      </c>
      <c r="V163" s="43">
        <v>6293</v>
      </c>
      <c r="W163" s="44" t="s">
        <v>79</v>
      </c>
      <c r="X163" s="43">
        <v>4597.3999999999996</v>
      </c>
      <c r="Y163" s="44">
        <v>3855</v>
      </c>
      <c r="Z163" s="44"/>
      <c r="AA163" s="46">
        <f t="shared" si="14"/>
        <v>99</v>
      </c>
      <c r="AB163" s="41">
        <v>5</v>
      </c>
      <c r="AC163" s="41">
        <v>79</v>
      </c>
      <c r="AD163" s="41">
        <v>15</v>
      </c>
      <c r="AE163" s="41">
        <v>165</v>
      </c>
      <c r="AF163" s="41">
        <v>167.4</v>
      </c>
      <c r="AG163" s="41">
        <v>117.7</v>
      </c>
      <c r="AH163" s="41">
        <v>114.2</v>
      </c>
      <c r="AI163" s="41">
        <v>116.8</v>
      </c>
      <c r="AJ163" s="41">
        <v>110.52</v>
      </c>
      <c r="AK163" s="47">
        <f t="shared" si="15"/>
        <v>151135.70000000001</v>
      </c>
      <c r="AL163" s="47">
        <f t="shared" si="15"/>
        <v>151135.70000000001</v>
      </c>
      <c r="AM163" s="42">
        <v>151135.70000000001</v>
      </c>
      <c r="AN163" s="42">
        <v>151135.70000000001</v>
      </c>
      <c r="AO163" s="42">
        <v>0</v>
      </c>
      <c r="AP163" s="42">
        <v>0</v>
      </c>
      <c r="AQ163" s="42">
        <v>0</v>
      </c>
      <c r="AR163" s="42">
        <v>0</v>
      </c>
      <c r="AS163" s="47">
        <f t="shared" si="16"/>
        <v>153712.02059999999</v>
      </c>
      <c r="AT163" s="47">
        <f t="shared" si="16"/>
        <v>150462.75999999998</v>
      </c>
      <c r="AU163" s="42">
        <v>153112.02059999999</v>
      </c>
      <c r="AV163" s="42">
        <v>149862.75999999998</v>
      </c>
      <c r="AW163" s="42">
        <v>600</v>
      </c>
      <c r="AX163" s="42">
        <v>600</v>
      </c>
      <c r="AY163" s="42">
        <v>-2655.5</v>
      </c>
      <c r="AZ163" s="42">
        <v>0</v>
      </c>
      <c r="BA163" s="47">
        <f t="shared" si="17"/>
        <v>-2655.5</v>
      </c>
      <c r="BB163" s="48">
        <v>0</v>
      </c>
      <c r="BC163" s="48">
        <v>0</v>
      </c>
      <c r="BD163" s="48">
        <v>0</v>
      </c>
      <c r="BE163" s="47">
        <f t="shared" si="18"/>
        <v>1361.9</v>
      </c>
      <c r="BF163" s="47">
        <f t="shared" si="18"/>
        <v>1189.8</v>
      </c>
      <c r="BG163" s="42">
        <v>1361.9</v>
      </c>
      <c r="BH163" s="42">
        <v>1189.8</v>
      </c>
      <c r="BI163" s="42">
        <v>0</v>
      </c>
      <c r="BJ163" s="42">
        <v>0</v>
      </c>
      <c r="BK163" s="42">
        <v>0</v>
      </c>
      <c r="BL163" s="42">
        <v>0</v>
      </c>
      <c r="BM163" s="42">
        <v>0</v>
      </c>
      <c r="BN163" s="42">
        <v>0</v>
      </c>
      <c r="BO163" s="47">
        <f t="shared" si="19"/>
        <v>175.2</v>
      </c>
      <c r="BP163" s="47">
        <f t="shared" si="19"/>
        <v>6.3</v>
      </c>
      <c r="BQ163" s="42">
        <v>0</v>
      </c>
      <c r="BR163" s="42">
        <v>0</v>
      </c>
      <c r="BS163" s="42">
        <v>175.2</v>
      </c>
      <c r="BT163" s="42">
        <v>6.3</v>
      </c>
      <c r="BU163" s="42">
        <v>0</v>
      </c>
      <c r="BV163" s="42">
        <v>0</v>
      </c>
      <c r="BW163" s="42">
        <v>2576.3000000000002</v>
      </c>
      <c r="BX163" s="49">
        <v>3249.2300000000214</v>
      </c>
    </row>
    <row r="164" spans="1:76" s="10" customFormat="1" ht="54">
      <c r="A164" s="37">
        <v>149</v>
      </c>
      <c r="B164" s="38" t="s">
        <v>465</v>
      </c>
      <c r="C164" s="38" t="s">
        <v>466</v>
      </c>
      <c r="D164" s="39" t="s">
        <v>395</v>
      </c>
      <c r="E164" s="40" t="s">
        <v>82</v>
      </c>
      <c r="F164" s="40" t="s">
        <v>82</v>
      </c>
      <c r="G164" s="39" t="s">
        <v>78</v>
      </c>
      <c r="H164" s="41">
        <v>6337.1</v>
      </c>
      <c r="I164" s="41">
        <v>62717.599999999999</v>
      </c>
      <c r="J164" s="42">
        <v>235649</v>
      </c>
      <c r="K164" s="42">
        <v>155409.29999999999</v>
      </c>
      <c r="L164" s="42">
        <v>177.1</v>
      </c>
      <c r="M164" s="42">
        <v>151.80000000000001</v>
      </c>
      <c r="N164" s="42">
        <v>2040.7</v>
      </c>
      <c r="O164" s="42">
        <v>2166.5</v>
      </c>
      <c r="P164" s="42">
        <v>4246.5</v>
      </c>
      <c r="Q164" s="42">
        <v>1829.6</v>
      </c>
      <c r="R164" s="42">
        <v>238809.3</v>
      </c>
      <c r="S164" s="42">
        <v>217457.2</v>
      </c>
      <c r="T164" s="42">
        <v>1148.0999999999999</v>
      </c>
      <c r="U164" s="42">
        <v>1158.4000000000001</v>
      </c>
      <c r="V164" s="43">
        <v>4280</v>
      </c>
      <c r="W164" s="44" t="s">
        <v>79</v>
      </c>
      <c r="X164" s="43">
        <v>4129.7</v>
      </c>
      <c r="Y164" s="44">
        <v>4057</v>
      </c>
      <c r="Z164" s="44"/>
      <c r="AA164" s="46">
        <f t="shared" si="14"/>
        <v>39</v>
      </c>
      <c r="AB164" s="41">
        <v>3</v>
      </c>
      <c r="AC164" s="41">
        <v>26</v>
      </c>
      <c r="AD164" s="41">
        <v>10</v>
      </c>
      <c r="AE164" s="41">
        <v>111.7</v>
      </c>
      <c r="AF164" s="41">
        <v>116.3</v>
      </c>
      <c r="AG164" s="41">
        <v>83.5</v>
      </c>
      <c r="AH164" s="41">
        <v>80.8</v>
      </c>
      <c r="AI164" s="41">
        <v>99.8</v>
      </c>
      <c r="AJ164" s="41">
        <v>97.8</v>
      </c>
      <c r="AK164" s="47">
        <f t="shared" si="15"/>
        <v>49994.6</v>
      </c>
      <c r="AL164" s="47">
        <f t="shared" si="15"/>
        <v>49994.6</v>
      </c>
      <c r="AM164" s="42">
        <v>49994.6</v>
      </c>
      <c r="AN164" s="42">
        <v>49994.6</v>
      </c>
      <c r="AO164" s="42">
        <v>0</v>
      </c>
      <c r="AP164" s="42">
        <v>0</v>
      </c>
      <c r="AQ164" s="42">
        <v>0</v>
      </c>
      <c r="AR164" s="42">
        <v>0</v>
      </c>
      <c r="AS164" s="47">
        <f t="shared" si="16"/>
        <v>51967.310900000004</v>
      </c>
      <c r="AT164" s="47">
        <f t="shared" si="16"/>
        <v>49801.240000000005</v>
      </c>
      <c r="AU164" s="42">
        <v>51967.310900000004</v>
      </c>
      <c r="AV164" s="42">
        <v>49801.240000000005</v>
      </c>
      <c r="AW164" s="42">
        <v>0</v>
      </c>
      <c r="AX164" s="42">
        <v>0</v>
      </c>
      <c r="AY164" s="42">
        <v>-2417</v>
      </c>
      <c r="AZ164" s="42">
        <v>0</v>
      </c>
      <c r="BA164" s="47">
        <f t="shared" si="17"/>
        <v>-2417</v>
      </c>
      <c r="BB164" s="48">
        <v>0</v>
      </c>
      <c r="BC164" s="48">
        <v>0</v>
      </c>
      <c r="BD164" s="48">
        <v>0</v>
      </c>
      <c r="BE164" s="47">
        <f t="shared" si="18"/>
        <v>1148.0999999999999</v>
      </c>
      <c r="BF164" s="47">
        <f t="shared" si="18"/>
        <v>1158.4000000000001</v>
      </c>
      <c r="BG164" s="42">
        <v>1148.0999999999999</v>
      </c>
      <c r="BH164" s="42">
        <v>1158.4000000000001</v>
      </c>
      <c r="BI164" s="42">
        <v>0</v>
      </c>
      <c r="BJ164" s="42">
        <v>0</v>
      </c>
      <c r="BK164" s="42">
        <v>0</v>
      </c>
      <c r="BL164" s="42">
        <v>0</v>
      </c>
      <c r="BM164" s="42">
        <v>0</v>
      </c>
      <c r="BN164" s="42">
        <v>0</v>
      </c>
      <c r="BO164" s="47">
        <f t="shared" si="19"/>
        <v>68</v>
      </c>
      <c r="BP164" s="47">
        <f t="shared" si="19"/>
        <v>0.4</v>
      </c>
      <c r="BQ164" s="42">
        <v>0.1</v>
      </c>
      <c r="BR164" s="42">
        <v>0</v>
      </c>
      <c r="BS164" s="42">
        <v>67.900000000000006</v>
      </c>
      <c r="BT164" s="42">
        <v>0.4</v>
      </c>
      <c r="BU164" s="42">
        <v>0</v>
      </c>
      <c r="BV164" s="42">
        <v>0</v>
      </c>
      <c r="BW164" s="42">
        <v>1972.7</v>
      </c>
      <c r="BX164" s="49">
        <v>2166.0600000000022</v>
      </c>
    </row>
    <row r="165" spans="1:76" s="10" customFormat="1" ht="54">
      <c r="A165" s="37">
        <v>150</v>
      </c>
      <c r="B165" s="38" t="s">
        <v>467</v>
      </c>
      <c r="C165" s="38" t="s">
        <v>468</v>
      </c>
      <c r="D165" s="39" t="s">
        <v>469</v>
      </c>
      <c r="E165" s="40" t="s">
        <v>82</v>
      </c>
      <c r="F165" s="40" t="s">
        <v>82</v>
      </c>
      <c r="G165" s="39" t="s">
        <v>79</v>
      </c>
      <c r="H165" s="41">
        <v>12680.2</v>
      </c>
      <c r="I165" s="41">
        <v>10108.799999999999</v>
      </c>
      <c r="J165" s="42">
        <v>706762.1</v>
      </c>
      <c r="K165" s="42">
        <v>701131.8</v>
      </c>
      <c r="L165" s="42">
        <v>177</v>
      </c>
      <c r="M165" s="42">
        <v>151.69999999999999</v>
      </c>
      <c r="N165" s="42">
        <v>5194.8</v>
      </c>
      <c r="O165" s="42">
        <v>4643</v>
      </c>
      <c r="P165" s="42">
        <v>18079</v>
      </c>
      <c r="Q165" s="42">
        <v>15971.9</v>
      </c>
      <c r="R165" s="42">
        <v>705713</v>
      </c>
      <c r="S165" s="42">
        <v>699190.7</v>
      </c>
      <c r="T165" s="42">
        <v>1022.1</v>
      </c>
      <c r="U165" s="42">
        <v>872.7</v>
      </c>
      <c r="V165" s="43" t="s">
        <v>470</v>
      </c>
      <c r="W165" s="44" t="s">
        <v>79</v>
      </c>
      <c r="X165" s="43">
        <v>4615.8</v>
      </c>
      <c r="Y165" s="44">
        <v>4468.1000000000004</v>
      </c>
      <c r="Z165" s="44">
        <v>0</v>
      </c>
      <c r="AA165" s="46">
        <f t="shared" si="14"/>
        <v>69</v>
      </c>
      <c r="AB165" s="41">
        <v>4</v>
      </c>
      <c r="AC165" s="41">
        <v>49</v>
      </c>
      <c r="AD165" s="41">
        <v>16</v>
      </c>
      <c r="AE165" s="41">
        <v>163.69999999999999</v>
      </c>
      <c r="AF165" s="41">
        <v>163.69999999999999</v>
      </c>
      <c r="AG165" s="41">
        <v>116.8</v>
      </c>
      <c r="AH165" s="41">
        <v>117.6</v>
      </c>
      <c r="AI165" s="41">
        <v>94.2</v>
      </c>
      <c r="AJ165" s="41">
        <v>104.9</v>
      </c>
      <c r="AK165" s="47">
        <f t="shared" si="15"/>
        <v>109644.8</v>
      </c>
      <c r="AL165" s="47">
        <f t="shared" si="15"/>
        <v>109776.8</v>
      </c>
      <c r="AM165" s="42">
        <v>109644.8</v>
      </c>
      <c r="AN165" s="42">
        <v>109776.8</v>
      </c>
      <c r="AO165" s="42">
        <v>0</v>
      </c>
      <c r="AP165" s="42">
        <v>0</v>
      </c>
      <c r="AQ165" s="42">
        <v>0</v>
      </c>
      <c r="AR165" s="42">
        <v>0</v>
      </c>
      <c r="AS165" s="47">
        <f t="shared" si="16"/>
        <v>115195.7803</v>
      </c>
      <c r="AT165" s="47">
        <f t="shared" si="16"/>
        <v>110246.57</v>
      </c>
      <c r="AU165" s="42">
        <v>111235.7803</v>
      </c>
      <c r="AV165" s="42">
        <v>109252.57</v>
      </c>
      <c r="AW165" s="42">
        <v>3960</v>
      </c>
      <c r="AX165" s="42">
        <v>994</v>
      </c>
      <c r="AY165" s="42">
        <v>-2107.8000000000002</v>
      </c>
      <c r="AZ165" s="42">
        <v>0</v>
      </c>
      <c r="BA165" s="47">
        <f t="shared" si="17"/>
        <v>-2107.8000000000002</v>
      </c>
      <c r="BB165" s="48">
        <v>0</v>
      </c>
      <c r="BC165" s="48">
        <v>0</v>
      </c>
      <c r="BD165" s="48">
        <v>0</v>
      </c>
      <c r="BE165" s="47">
        <f t="shared" si="18"/>
        <v>1022.1</v>
      </c>
      <c r="BF165" s="47">
        <f t="shared" si="18"/>
        <v>873.5</v>
      </c>
      <c r="BG165" s="42">
        <v>1022.1</v>
      </c>
      <c r="BH165" s="42">
        <v>873.5</v>
      </c>
      <c r="BI165" s="42">
        <v>0</v>
      </c>
      <c r="BJ165" s="42">
        <v>0</v>
      </c>
      <c r="BK165" s="42">
        <v>0</v>
      </c>
      <c r="BL165" s="42">
        <v>0</v>
      </c>
      <c r="BM165" s="42">
        <v>0</v>
      </c>
      <c r="BN165" s="42">
        <v>0</v>
      </c>
      <c r="BO165" s="47">
        <f t="shared" si="19"/>
        <v>184</v>
      </c>
      <c r="BP165" s="47">
        <f t="shared" si="19"/>
        <v>102</v>
      </c>
      <c r="BQ165" s="42">
        <v>184</v>
      </c>
      <c r="BR165" s="42">
        <v>102</v>
      </c>
      <c r="BS165" s="42">
        <v>0</v>
      </c>
      <c r="BT165" s="42">
        <v>0</v>
      </c>
      <c r="BU165" s="42">
        <v>0</v>
      </c>
      <c r="BV165" s="42">
        <v>0</v>
      </c>
      <c r="BW165" s="42">
        <v>5010.8</v>
      </c>
      <c r="BX165" s="49">
        <v>4541.0299999999861</v>
      </c>
    </row>
    <row r="166" spans="1:76" s="10" customFormat="1" ht="54">
      <c r="A166" s="37">
        <v>151</v>
      </c>
      <c r="B166" s="38" t="s">
        <v>471</v>
      </c>
      <c r="C166" s="38" t="s">
        <v>472</v>
      </c>
      <c r="D166" s="39" t="s">
        <v>310</v>
      </c>
      <c r="E166" s="40" t="s">
        <v>82</v>
      </c>
      <c r="F166" s="40" t="s">
        <v>82</v>
      </c>
      <c r="G166" s="39" t="s">
        <v>78</v>
      </c>
      <c r="H166" s="41">
        <v>31627.7</v>
      </c>
      <c r="I166" s="41">
        <v>24965.1</v>
      </c>
      <c r="J166" s="42">
        <v>1835626.9</v>
      </c>
      <c r="K166" s="42">
        <v>1821798.7</v>
      </c>
      <c r="L166" s="42">
        <v>177.1</v>
      </c>
      <c r="M166" s="42">
        <v>151.80000000000001</v>
      </c>
      <c r="N166" s="42">
        <v>11651.5</v>
      </c>
      <c r="O166" s="42">
        <v>13730.8</v>
      </c>
      <c r="P166" s="42">
        <v>46627.1</v>
      </c>
      <c r="Q166" s="42">
        <v>46627.1</v>
      </c>
      <c r="R166" s="42">
        <v>1828106.7</v>
      </c>
      <c r="S166" s="42">
        <v>1810761.2</v>
      </c>
      <c r="T166" s="42">
        <v>4349.3999999999996</v>
      </c>
      <c r="U166" s="42">
        <v>3258.1</v>
      </c>
      <c r="V166" s="43">
        <v>9343.6</v>
      </c>
      <c r="W166" s="44" t="s">
        <v>79</v>
      </c>
      <c r="X166" s="43">
        <v>6521.7</v>
      </c>
      <c r="Y166" s="44">
        <v>6208.5</v>
      </c>
      <c r="Z166" s="44">
        <v>313.2</v>
      </c>
      <c r="AA166" s="46">
        <f t="shared" si="14"/>
        <v>107</v>
      </c>
      <c r="AB166" s="41">
        <v>6</v>
      </c>
      <c r="AC166" s="41">
        <v>83</v>
      </c>
      <c r="AD166" s="41">
        <v>18</v>
      </c>
      <c r="AE166" s="41">
        <v>177.5</v>
      </c>
      <c r="AF166" s="41">
        <v>177.5</v>
      </c>
      <c r="AG166" s="41">
        <v>142.5</v>
      </c>
      <c r="AH166" s="41">
        <v>142.5</v>
      </c>
      <c r="AI166" s="41">
        <v>103.7</v>
      </c>
      <c r="AJ166" s="41">
        <v>103.7</v>
      </c>
      <c r="AK166" s="47">
        <f t="shared" si="15"/>
        <v>172212.2</v>
      </c>
      <c r="AL166" s="47">
        <f t="shared" si="15"/>
        <v>172179.78</v>
      </c>
      <c r="AM166" s="42">
        <v>172212.2</v>
      </c>
      <c r="AN166" s="42">
        <v>172179.78</v>
      </c>
      <c r="AO166" s="42">
        <v>0</v>
      </c>
      <c r="AP166" s="42">
        <v>0</v>
      </c>
      <c r="AQ166" s="42">
        <v>0</v>
      </c>
      <c r="AR166" s="42">
        <v>0</v>
      </c>
      <c r="AS166" s="47">
        <f t="shared" si="16"/>
        <v>183224.79599999997</v>
      </c>
      <c r="AT166" s="47">
        <f t="shared" si="16"/>
        <v>171399.29</v>
      </c>
      <c r="AU166" s="42">
        <v>182454.79599999997</v>
      </c>
      <c r="AV166" s="42">
        <v>170629.29</v>
      </c>
      <c r="AW166" s="42">
        <v>770</v>
      </c>
      <c r="AX166" s="42">
        <v>770</v>
      </c>
      <c r="AY166" s="42">
        <v>0</v>
      </c>
      <c r="AZ166" s="42">
        <v>0</v>
      </c>
      <c r="BA166" s="47">
        <f t="shared" si="17"/>
        <v>0</v>
      </c>
      <c r="BB166" s="48">
        <v>0</v>
      </c>
      <c r="BC166" s="48">
        <v>0</v>
      </c>
      <c r="BD166" s="48">
        <v>0</v>
      </c>
      <c r="BE166" s="47">
        <f t="shared" si="18"/>
        <v>4349.4000000000005</v>
      </c>
      <c r="BF166" s="47">
        <f t="shared" si="18"/>
        <v>3258.1</v>
      </c>
      <c r="BG166" s="42">
        <v>3409.8</v>
      </c>
      <c r="BH166" s="42">
        <v>3258.1</v>
      </c>
      <c r="BI166" s="42">
        <v>939.6</v>
      </c>
      <c r="BJ166" s="42">
        <v>0</v>
      </c>
      <c r="BK166" s="42">
        <v>0</v>
      </c>
      <c r="BL166" s="42">
        <v>0</v>
      </c>
      <c r="BM166" s="42">
        <v>0</v>
      </c>
      <c r="BN166" s="42">
        <v>0</v>
      </c>
      <c r="BO166" s="47">
        <f t="shared" si="19"/>
        <v>624.4</v>
      </c>
      <c r="BP166" s="47">
        <f t="shared" si="19"/>
        <v>1923.1999999999998</v>
      </c>
      <c r="BQ166" s="42">
        <v>624.4</v>
      </c>
      <c r="BR166" s="42">
        <v>1306.0999999999999</v>
      </c>
      <c r="BS166" s="42">
        <v>0</v>
      </c>
      <c r="BT166" s="42">
        <v>617.1</v>
      </c>
      <c r="BU166" s="42">
        <v>0</v>
      </c>
      <c r="BV166" s="42">
        <v>0</v>
      </c>
      <c r="BW166" s="42">
        <v>11027.1</v>
      </c>
      <c r="BX166" s="49">
        <v>11807.610000000024</v>
      </c>
    </row>
    <row r="167" spans="1:76" s="10" customFormat="1" ht="54">
      <c r="A167" s="37">
        <v>152</v>
      </c>
      <c r="B167" s="38" t="s">
        <v>473</v>
      </c>
      <c r="C167" s="38" t="s">
        <v>474</v>
      </c>
      <c r="D167" s="39" t="s">
        <v>187</v>
      </c>
      <c r="E167" s="40" t="s">
        <v>82</v>
      </c>
      <c r="F167" s="40" t="s">
        <v>82</v>
      </c>
      <c r="G167" s="39" t="s">
        <v>79</v>
      </c>
      <c r="H167" s="41">
        <v>659810.5</v>
      </c>
      <c r="I167" s="41">
        <v>652866.80000000005</v>
      </c>
      <c r="J167" s="42">
        <v>0</v>
      </c>
      <c r="K167" s="42">
        <v>0</v>
      </c>
      <c r="L167" s="42">
        <v>151.80000000000001</v>
      </c>
      <c r="M167" s="42">
        <v>126.5</v>
      </c>
      <c r="N167" s="42">
        <v>3223.6</v>
      </c>
      <c r="O167" s="42">
        <v>5946.7</v>
      </c>
      <c r="P167" s="42">
        <v>1195.8</v>
      </c>
      <c r="Q167" s="42">
        <v>2707.1</v>
      </c>
      <c r="R167" s="42">
        <v>660957.19999999995</v>
      </c>
      <c r="S167" s="42">
        <v>655253.1</v>
      </c>
      <c r="T167" s="42">
        <v>1032.9000000000001</v>
      </c>
      <c r="U167" s="42">
        <v>979.8</v>
      </c>
      <c r="V167" s="43">
        <v>4620</v>
      </c>
      <c r="W167" s="44" t="s">
        <v>79</v>
      </c>
      <c r="X167" s="43">
        <v>3744</v>
      </c>
      <c r="Y167" s="44">
        <v>3744.4</v>
      </c>
      <c r="Z167" s="44">
        <v>0</v>
      </c>
      <c r="AA167" s="46">
        <f t="shared" si="14"/>
        <v>56</v>
      </c>
      <c r="AB167" s="41">
        <v>4</v>
      </c>
      <c r="AC167" s="41">
        <v>43</v>
      </c>
      <c r="AD167" s="41">
        <v>9</v>
      </c>
      <c r="AE167" s="41">
        <v>120.9</v>
      </c>
      <c r="AF167" s="41">
        <v>120.9</v>
      </c>
      <c r="AG167" s="41">
        <v>69.900000000000006</v>
      </c>
      <c r="AH167" s="41">
        <v>69.900000000000006</v>
      </c>
      <c r="AI167" s="41">
        <v>93.8</v>
      </c>
      <c r="AJ167" s="41">
        <v>93.8</v>
      </c>
      <c r="AK167" s="47">
        <f t="shared" si="15"/>
        <v>80592.800000000003</v>
      </c>
      <c r="AL167" s="47">
        <f t="shared" si="15"/>
        <v>80443.5</v>
      </c>
      <c r="AM167" s="42">
        <v>80592.800000000003</v>
      </c>
      <c r="AN167" s="42">
        <v>80443.5</v>
      </c>
      <c r="AO167" s="42">
        <v>0</v>
      </c>
      <c r="AP167" s="42">
        <v>0</v>
      </c>
      <c r="AQ167" s="42">
        <v>0</v>
      </c>
      <c r="AR167" s="42">
        <v>0</v>
      </c>
      <c r="AS167" s="47">
        <f t="shared" si="16"/>
        <v>78993</v>
      </c>
      <c r="AT167" s="47">
        <f t="shared" si="16"/>
        <v>77613.329999999987</v>
      </c>
      <c r="AU167" s="42">
        <v>78813</v>
      </c>
      <c r="AV167" s="42">
        <v>77433.329999999987</v>
      </c>
      <c r="AW167" s="42">
        <v>180</v>
      </c>
      <c r="AX167" s="42">
        <v>180</v>
      </c>
      <c r="AY167" s="42">
        <v>1511.4</v>
      </c>
      <c r="AZ167" s="42">
        <v>0</v>
      </c>
      <c r="BA167" s="47">
        <f t="shared" si="17"/>
        <v>1511.4</v>
      </c>
      <c r="BB167" s="48">
        <v>0</v>
      </c>
      <c r="BC167" s="48">
        <v>0</v>
      </c>
      <c r="BD167" s="48">
        <v>0</v>
      </c>
      <c r="BE167" s="47">
        <f t="shared" si="18"/>
        <v>1032.8999999999999</v>
      </c>
      <c r="BF167" s="47">
        <f t="shared" si="18"/>
        <v>979.9</v>
      </c>
      <c r="BG167" s="42">
        <v>1026.0999999999999</v>
      </c>
      <c r="BH167" s="42">
        <v>963.1</v>
      </c>
      <c r="BI167" s="42">
        <v>6.8</v>
      </c>
      <c r="BJ167" s="42">
        <v>16.8</v>
      </c>
      <c r="BK167" s="42">
        <v>0</v>
      </c>
      <c r="BL167" s="42">
        <v>0</v>
      </c>
      <c r="BM167" s="42">
        <v>0</v>
      </c>
      <c r="BN167" s="42">
        <v>0</v>
      </c>
      <c r="BO167" s="47">
        <f t="shared" si="19"/>
        <v>204.8</v>
      </c>
      <c r="BP167" s="47">
        <f t="shared" si="19"/>
        <v>97.7</v>
      </c>
      <c r="BQ167" s="42">
        <v>82</v>
      </c>
      <c r="BR167" s="42">
        <v>86.4</v>
      </c>
      <c r="BS167" s="42">
        <v>122.8</v>
      </c>
      <c r="BT167" s="42">
        <v>11.3</v>
      </c>
      <c r="BU167" s="42">
        <v>0</v>
      </c>
      <c r="BV167" s="42">
        <v>0</v>
      </c>
      <c r="BW167" s="42">
        <v>3018.8</v>
      </c>
      <c r="BX167" s="49">
        <v>5848.9799999999977</v>
      </c>
    </row>
    <row r="168" spans="1:76" s="10" customFormat="1" ht="57.75" customHeight="1" thickBot="1">
      <c r="A168" s="51">
        <v>153</v>
      </c>
      <c r="B168" s="52" t="s">
        <v>475</v>
      </c>
      <c r="C168" s="52" t="s">
        <v>476</v>
      </c>
      <c r="D168" s="53" t="s">
        <v>187</v>
      </c>
      <c r="E168" s="54" t="s">
        <v>82</v>
      </c>
      <c r="F168" s="54" t="s">
        <v>82</v>
      </c>
      <c r="G168" s="53" t="s">
        <v>79</v>
      </c>
      <c r="H168" s="55">
        <v>6617.6</v>
      </c>
      <c r="I168" s="55">
        <v>8057.6</v>
      </c>
      <c r="J168" s="56">
        <v>310561.7</v>
      </c>
      <c r="K168" s="56">
        <v>308035.32</v>
      </c>
      <c r="L168" s="56">
        <v>177.1</v>
      </c>
      <c r="M168" s="56">
        <v>151.80000000000001</v>
      </c>
      <c r="N168" s="56">
        <v>6824</v>
      </c>
      <c r="O168" s="56">
        <v>4026.4</v>
      </c>
      <c r="P168" s="56">
        <v>5071.1000000000004</v>
      </c>
      <c r="Q168" s="56">
        <v>11555.7</v>
      </c>
      <c r="R168" s="56">
        <v>307953.8</v>
      </c>
      <c r="S168" s="56">
        <v>305404.79999999999</v>
      </c>
      <c r="T168" s="56">
        <v>11156.4</v>
      </c>
      <c r="U168" s="56">
        <v>3309.9</v>
      </c>
      <c r="V168" s="57">
        <v>9440</v>
      </c>
      <c r="W168" s="58" t="s">
        <v>79</v>
      </c>
      <c r="X168" s="57">
        <v>6635</v>
      </c>
      <c r="Y168" s="58">
        <v>6635.2</v>
      </c>
      <c r="Z168" s="58">
        <v>0</v>
      </c>
      <c r="AA168" s="59">
        <f t="shared" si="14"/>
        <v>71</v>
      </c>
      <c r="AB168" s="55">
        <v>4</v>
      </c>
      <c r="AC168" s="55">
        <v>53</v>
      </c>
      <c r="AD168" s="55">
        <v>14</v>
      </c>
      <c r="AE168" s="55">
        <v>176.3</v>
      </c>
      <c r="AF168" s="55">
        <v>176.3</v>
      </c>
      <c r="AG168" s="55">
        <v>123.3</v>
      </c>
      <c r="AH168" s="55">
        <v>123.3</v>
      </c>
      <c r="AI168" s="55">
        <v>103.8</v>
      </c>
      <c r="AJ168" s="55">
        <v>103.8</v>
      </c>
      <c r="AK168" s="60">
        <f t="shared" si="15"/>
        <v>122574.4126</v>
      </c>
      <c r="AL168" s="60">
        <f t="shared" si="15"/>
        <v>122144.79</v>
      </c>
      <c r="AM168" s="56">
        <v>122574.4126</v>
      </c>
      <c r="AN168" s="56">
        <v>122144.79</v>
      </c>
      <c r="AO168" s="56">
        <v>0</v>
      </c>
      <c r="AP168" s="56">
        <v>0</v>
      </c>
      <c r="AQ168" s="56">
        <v>0</v>
      </c>
      <c r="AR168" s="56">
        <v>0</v>
      </c>
      <c r="AS168" s="60">
        <f t="shared" si="16"/>
        <v>132883</v>
      </c>
      <c r="AT168" s="60">
        <f t="shared" si="16"/>
        <v>125244.42</v>
      </c>
      <c r="AU168" s="56">
        <v>129533</v>
      </c>
      <c r="AV168" s="56">
        <v>122481.31999999999</v>
      </c>
      <c r="AW168" s="56">
        <v>3350</v>
      </c>
      <c r="AX168" s="56">
        <v>2763.1</v>
      </c>
      <c r="AY168" s="56">
        <v>6484.6</v>
      </c>
      <c r="AZ168" s="56">
        <v>0</v>
      </c>
      <c r="BA168" s="60">
        <f t="shared" si="17"/>
        <v>6484.6</v>
      </c>
      <c r="BB168" s="61">
        <v>972.7</v>
      </c>
      <c r="BC168" s="61">
        <v>2269.6</v>
      </c>
      <c r="BD168" s="61">
        <v>3242.3</v>
      </c>
      <c r="BE168" s="60">
        <f t="shared" si="18"/>
        <v>11156.4</v>
      </c>
      <c r="BF168" s="60">
        <f t="shared" si="18"/>
        <v>3309.8999999999996</v>
      </c>
      <c r="BG168" s="56">
        <v>11156.4</v>
      </c>
      <c r="BH168" s="56">
        <v>1466.3</v>
      </c>
      <c r="BI168" s="56">
        <v>0</v>
      </c>
      <c r="BJ168" s="56">
        <v>0</v>
      </c>
      <c r="BK168" s="56">
        <v>0</v>
      </c>
      <c r="BL168" s="56">
        <v>1843.6</v>
      </c>
      <c r="BM168" s="56">
        <v>0</v>
      </c>
      <c r="BN168" s="56">
        <v>0</v>
      </c>
      <c r="BO168" s="60">
        <f t="shared" si="19"/>
        <v>584.90000000000009</v>
      </c>
      <c r="BP168" s="60">
        <f t="shared" si="19"/>
        <v>886.9</v>
      </c>
      <c r="BQ168" s="56">
        <v>275.10000000000002</v>
      </c>
      <c r="BR168" s="56">
        <v>886.9</v>
      </c>
      <c r="BS168" s="56">
        <v>309.8</v>
      </c>
      <c r="BT168" s="56">
        <v>0</v>
      </c>
      <c r="BU168" s="56">
        <v>0</v>
      </c>
      <c r="BV168" s="56">
        <v>0</v>
      </c>
      <c r="BW168" s="56">
        <v>6239.1</v>
      </c>
      <c r="BX168" s="62">
        <v>3139.4699999999966</v>
      </c>
    </row>
    <row r="169" spans="1:76" s="69" customFormat="1" ht="17.25" thickBot="1">
      <c r="A169" s="63"/>
      <c r="B169" s="64" t="s">
        <v>477</v>
      </c>
      <c r="C169" s="65" t="s">
        <v>478</v>
      </c>
      <c r="D169" s="65" t="s">
        <v>478</v>
      </c>
      <c r="E169" s="65" t="s">
        <v>478</v>
      </c>
      <c r="F169" s="65" t="s">
        <v>478</v>
      </c>
      <c r="G169" s="65" t="s">
        <v>478</v>
      </c>
      <c r="H169" s="66">
        <f t="shared" ref="H169:U169" si="20">SUM(H16:H168)</f>
        <v>3326681.9000000004</v>
      </c>
      <c r="I169" s="66">
        <f t="shared" si="20"/>
        <v>4528340.4999999991</v>
      </c>
      <c r="J169" s="66">
        <f t="shared" si="20"/>
        <v>118674386.7</v>
      </c>
      <c r="K169" s="66">
        <f t="shared" si="20"/>
        <v>116436886.97000004</v>
      </c>
      <c r="L169" s="66">
        <f t="shared" si="20"/>
        <v>28657.79999999997</v>
      </c>
      <c r="M169" s="66">
        <f t="shared" si="20"/>
        <v>27490.999999999982</v>
      </c>
      <c r="N169" s="66">
        <f t="shared" si="20"/>
        <v>1743790.3</v>
      </c>
      <c r="O169" s="66">
        <f t="shared" si="20"/>
        <v>1741140.0699999996</v>
      </c>
      <c r="P169" s="66">
        <f t="shared" si="20"/>
        <v>3128170.3000000017</v>
      </c>
      <c r="Q169" s="66">
        <f t="shared" si="20"/>
        <v>2936433.7500000005</v>
      </c>
      <c r="R169" s="66">
        <f t="shared" si="20"/>
        <v>119719298.39999993</v>
      </c>
      <c r="S169" s="66">
        <f t="shared" si="20"/>
        <v>118759833.22000001</v>
      </c>
      <c r="T169" s="66">
        <f t="shared" si="20"/>
        <v>926047.99999999988</v>
      </c>
      <c r="U169" s="66">
        <f t="shared" si="20"/>
        <v>1037591.6499999999</v>
      </c>
      <c r="V169" s="66" t="s">
        <v>478</v>
      </c>
      <c r="W169" s="66" t="s">
        <v>478</v>
      </c>
      <c r="X169" s="66" t="s">
        <v>478</v>
      </c>
      <c r="Y169" s="66" t="s">
        <v>478</v>
      </c>
      <c r="Z169" s="66" t="s">
        <v>478</v>
      </c>
      <c r="AA169" s="67">
        <f>SUM(AA16:AA168)</f>
        <v>10262.9</v>
      </c>
      <c r="AB169" s="67">
        <f>SUM(AB16:AB168)</f>
        <v>635.5</v>
      </c>
      <c r="AC169" s="67">
        <f>SUM(AC16:AC168)</f>
        <v>7292.2</v>
      </c>
      <c r="AD169" s="67">
        <f>SUM(AD16:AD168)</f>
        <v>2335.1999999999998</v>
      </c>
      <c r="AE169" s="66">
        <f t="shared" ref="AE169:AJ169" si="21">AVERAGEIFS(AE16:AE168,AE16:AE168,"&gt;0")</f>
        <v>170.84271523178805</v>
      </c>
      <c r="AF169" s="66">
        <f t="shared" si="21"/>
        <v>175.50629139072842</v>
      </c>
      <c r="AG169" s="66">
        <f t="shared" si="21"/>
        <v>121.26862745098039</v>
      </c>
      <c r="AH169" s="66">
        <f t="shared" si="21"/>
        <v>120.86291390728479</v>
      </c>
      <c r="AI169" s="66">
        <f t="shared" si="21"/>
        <v>111.91111111111107</v>
      </c>
      <c r="AJ169" s="66">
        <f t="shared" si="21"/>
        <v>110.996862745098</v>
      </c>
      <c r="AK169" s="66">
        <f t="shared" ref="AK169:BA169" si="22">SUM(AK16:AK168)</f>
        <v>17460734.438900013</v>
      </c>
      <c r="AL169" s="66">
        <f t="shared" si="22"/>
        <v>17558526.554000009</v>
      </c>
      <c r="AM169" s="66">
        <f t="shared" si="22"/>
        <v>17429027.248800013</v>
      </c>
      <c r="AN169" s="66">
        <f t="shared" si="22"/>
        <v>17500044.484000001</v>
      </c>
      <c r="AO169" s="66">
        <f t="shared" si="22"/>
        <v>26383.590100000005</v>
      </c>
      <c r="AP169" s="66">
        <f t="shared" si="22"/>
        <v>52390.47</v>
      </c>
      <c r="AQ169" s="66">
        <f t="shared" si="22"/>
        <v>5323.6</v>
      </c>
      <c r="AR169" s="66">
        <f t="shared" si="22"/>
        <v>6091.6</v>
      </c>
      <c r="AS169" s="66">
        <f t="shared" si="22"/>
        <v>19014896.658499997</v>
      </c>
      <c r="AT169" s="66">
        <f t="shared" si="22"/>
        <v>17582396.891100004</v>
      </c>
      <c r="AU169" s="66">
        <f t="shared" si="22"/>
        <v>18380020.000599999</v>
      </c>
      <c r="AV169" s="66">
        <f t="shared" si="22"/>
        <v>17166893.079999994</v>
      </c>
      <c r="AW169" s="66">
        <f t="shared" si="22"/>
        <v>634876.65789999976</v>
      </c>
      <c r="AX169" s="66">
        <f t="shared" si="22"/>
        <v>415503.81109999988</v>
      </c>
      <c r="AY169" s="66">
        <f t="shared" si="22"/>
        <v>-145584.89999999994</v>
      </c>
      <c r="AZ169" s="66">
        <f t="shared" si="22"/>
        <v>-84.9</v>
      </c>
      <c r="BA169" s="66">
        <f t="shared" si="22"/>
        <v>-145499.99999999994</v>
      </c>
      <c r="BB169" s="66" t="s">
        <v>478</v>
      </c>
      <c r="BC169" s="66" t="s">
        <v>478</v>
      </c>
      <c r="BD169" s="66" t="s">
        <v>478</v>
      </c>
      <c r="BE169" s="66">
        <f t="shared" ref="BE169:BX169" si="23">SUM(BE16:BE168)</f>
        <v>942809.99999999988</v>
      </c>
      <c r="BF169" s="66">
        <f t="shared" si="23"/>
        <v>1037558.955</v>
      </c>
      <c r="BG169" s="66">
        <f t="shared" si="23"/>
        <v>916578.99999999988</v>
      </c>
      <c r="BH169" s="66">
        <f t="shared" si="23"/>
        <v>751261.55500000005</v>
      </c>
      <c r="BI169" s="66">
        <f t="shared" si="23"/>
        <v>9415.4999999999982</v>
      </c>
      <c r="BJ169" s="66">
        <f t="shared" si="23"/>
        <v>237459.3</v>
      </c>
      <c r="BK169" s="66">
        <f t="shared" si="23"/>
        <v>0</v>
      </c>
      <c r="BL169" s="66">
        <f t="shared" si="23"/>
        <v>8996.4</v>
      </c>
      <c r="BM169" s="66">
        <f t="shared" si="23"/>
        <v>16815.5</v>
      </c>
      <c r="BN169" s="66">
        <f t="shared" si="23"/>
        <v>39841.699999999997</v>
      </c>
      <c r="BO169" s="66">
        <f t="shared" si="23"/>
        <v>70568.999999999971</v>
      </c>
      <c r="BP169" s="66">
        <f t="shared" si="23"/>
        <v>80958.350000000006</v>
      </c>
      <c r="BQ169" s="66">
        <f t="shared" si="23"/>
        <v>26859.300000000003</v>
      </c>
      <c r="BR169" s="66">
        <f t="shared" si="23"/>
        <v>38009.199999999983</v>
      </c>
      <c r="BS169" s="66">
        <f t="shared" si="23"/>
        <v>43634.400000000009</v>
      </c>
      <c r="BT169" s="66">
        <f t="shared" si="23"/>
        <v>41848.750000000029</v>
      </c>
      <c r="BU169" s="66">
        <f t="shared" si="23"/>
        <v>75.300000000000011</v>
      </c>
      <c r="BV169" s="66">
        <f t="shared" si="23"/>
        <v>1100.4000000000001</v>
      </c>
      <c r="BW169" s="66">
        <f t="shared" si="23"/>
        <v>1645347.0000000002</v>
      </c>
      <c r="BX169" s="68">
        <f t="shared" si="23"/>
        <v>1620580.5298999997</v>
      </c>
    </row>
    <row r="170" spans="1:76">
      <c r="H170" s="70"/>
      <c r="I170" s="70"/>
      <c r="P170" s="70"/>
      <c r="Q170" s="70"/>
      <c r="AK170" s="70"/>
      <c r="AL170" s="70"/>
      <c r="BE170" s="70"/>
      <c r="BF170" s="70"/>
      <c r="BO170" s="70"/>
      <c r="BP170" s="70"/>
    </row>
  </sheetData>
  <mergeCells count="73">
    <mergeCell ref="BQ13:BR13"/>
    <mergeCell ref="BS13:BT13"/>
    <mergeCell ref="BU13:BV13"/>
    <mergeCell ref="AM13:AN13"/>
    <mergeCell ref="AO13:AP13"/>
    <mergeCell ref="AQ13:AR13"/>
    <mergeCell ref="AU13:AV13"/>
    <mergeCell ref="AW13:AX13"/>
    <mergeCell ref="BG13:BH13"/>
    <mergeCell ref="BI13:BJ13"/>
    <mergeCell ref="BK13:BL13"/>
    <mergeCell ref="BM13:BN13"/>
    <mergeCell ref="AI13:AJ13"/>
    <mergeCell ref="R13:R14"/>
    <mergeCell ref="S13:S14"/>
    <mergeCell ref="T13:T14"/>
    <mergeCell ref="U13:U14"/>
    <mergeCell ref="V13:V14"/>
    <mergeCell ref="X13:X14"/>
    <mergeCell ref="Y13:Z13"/>
    <mergeCell ref="AA13:AA14"/>
    <mergeCell ref="AB13:AD13"/>
    <mergeCell ref="AE13:AF13"/>
    <mergeCell ref="AG13:AH13"/>
    <mergeCell ref="Q13:Q14"/>
    <mergeCell ref="F13:F14"/>
    <mergeCell ref="G13:G14"/>
    <mergeCell ref="H13:H14"/>
    <mergeCell ref="I13:I14"/>
    <mergeCell ref="J13:J14"/>
    <mergeCell ref="K13:K14"/>
    <mergeCell ref="L13:L14"/>
    <mergeCell ref="M13:M14"/>
    <mergeCell ref="N13:N14"/>
    <mergeCell ref="O13:O14"/>
    <mergeCell ref="P13:P14"/>
    <mergeCell ref="BO11:BV11"/>
    <mergeCell ref="BW11:BX13"/>
    <mergeCell ref="AK12:AL13"/>
    <mergeCell ref="AM12:AR12"/>
    <mergeCell ref="AS12:AT13"/>
    <mergeCell ref="AU12:AX12"/>
    <mergeCell ref="BE12:BF13"/>
    <mergeCell ref="BG12:BN12"/>
    <mergeCell ref="BO12:BP13"/>
    <mergeCell ref="BQ12:BV12"/>
    <mergeCell ref="AS11:AX11"/>
    <mergeCell ref="AY11:AY14"/>
    <mergeCell ref="AZ11:AZ14"/>
    <mergeCell ref="BA11:BA14"/>
    <mergeCell ref="BB11:BD13"/>
    <mergeCell ref="BE11:BN11"/>
    <mergeCell ref="AK11:AR11"/>
    <mergeCell ref="H11:I12"/>
    <mergeCell ref="J11:K12"/>
    <mergeCell ref="L11:M12"/>
    <mergeCell ref="N11:O12"/>
    <mergeCell ref="P11:Q12"/>
    <mergeCell ref="R11:S12"/>
    <mergeCell ref="T11:U12"/>
    <mergeCell ref="V11:W12"/>
    <mergeCell ref="X11:Z12"/>
    <mergeCell ref="AA11:AD12"/>
    <mergeCell ref="AE11:AJ12"/>
    <mergeCell ref="A6:G6"/>
    <mergeCell ref="A7:G7"/>
    <mergeCell ref="A8:G8"/>
    <mergeCell ref="A11:A14"/>
    <mergeCell ref="B11:B14"/>
    <mergeCell ref="C11:C14"/>
    <mergeCell ref="D11:D14"/>
    <mergeCell ref="E11:E14"/>
    <mergeCell ref="F11:G12"/>
  </mergeCells>
  <pageMargins left="0.7" right="0.7" top="0.75" bottom="0.75" header="0.3" footer="0.3"/>
  <ignoredErrors>
    <ignoredError sqref="B169:BX169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T139"/>
  <sheetViews>
    <sheetView zoomScale="80" zoomScaleNormal="80" workbookViewId="0"/>
  </sheetViews>
  <sheetFormatPr defaultRowHeight="12.75"/>
  <cols>
    <col min="1" max="1" width="5.42578125" style="1" customWidth="1"/>
    <col min="2" max="2" width="42.85546875" style="1" customWidth="1"/>
    <col min="3" max="3" width="26.5703125" style="1" customWidth="1"/>
    <col min="4" max="4" width="22.140625" style="1" customWidth="1"/>
    <col min="5" max="5" width="56.42578125" style="1" customWidth="1"/>
    <col min="6" max="6" width="46" style="1" customWidth="1"/>
    <col min="7" max="7" width="47.5703125" style="1" customWidth="1"/>
    <col min="8" max="21" width="20.7109375" style="1" customWidth="1"/>
    <col min="22" max="26" width="18.7109375" style="1" customWidth="1"/>
    <col min="27" max="36" width="14.7109375" style="1" customWidth="1"/>
    <col min="37" max="50" width="20.7109375" style="1" customWidth="1"/>
    <col min="51" max="51" width="16.28515625" style="1" customWidth="1"/>
    <col min="52" max="52" width="17.85546875" style="1" customWidth="1"/>
    <col min="53" max="53" width="16.42578125" style="1" customWidth="1"/>
    <col min="54" max="54" width="17.7109375" style="1" customWidth="1"/>
    <col min="55" max="55" width="16.7109375" style="1" customWidth="1"/>
    <col min="56" max="56" width="17.5703125" style="1" customWidth="1"/>
    <col min="57" max="76" width="18.7109375" style="1" customWidth="1"/>
    <col min="77" max="16384" width="9.140625" style="1"/>
  </cols>
  <sheetData>
    <row r="1" spans="1:150" ht="13.5">
      <c r="A1" s="1" t="s">
        <v>0</v>
      </c>
      <c r="G1" s="2" t="s">
        <v>1</v>
      </c>
    </row>
    <row r="2" spans="1:150" ht="13.5">
      <c r="F2" s="3"/>
      <c r="G2" s="2" t="s">
        <v>2</v>
      </c>
      <c r="H2" s="3"/>
      <c r="I2" s="3"/>
      <c r="J2" s="3"/>
      <c r="K2" s="3"/>
      <c r="L2" s="3"/>
      <c r="M2" s="3"/>
      <c r="N2" s="3"/>
      <c r="O2" s="3"/>
      <c r="P2" s="3"/>
      <c r="Q2" s="3"/>
      <c r="T2" s="3"/>
      <c r="U2" s="3"/>
    </row>
    <row r="3" spans="1:150" ht="13.5">
      <c r="G3" s="2" t="s">
        <v>3</v>
      </c>
      <c r="H3" s="3"/>
      <c r="I3" s="3"/>
      <c r="J3" s="3"/>
      <c r="K3" s="3"/>
      <c r="L3" s="3"/>
      <c r="M3" s="3"/>
      <c r="N3" s="3"/>
      <c r="O3" s="3"/>
      <c r="P3" s="3"/>
      <c r="Q3" s="3"/>
      <c r="T3" s="3"/>
      <c r="U3" s="3"/>
    </row>
    <row r="4" spans="1:150" ht="13.5">
      <c r="G4" s="2" t="s">
        <v>4</v>
      </c>
      <c r="H4" s="3"/>
      <c r="I4" s="3"/>
      <c r="J4" s="3"/>
      <c r="K4" s="3"/>
      <c r="L4" s="3"/>
      <c r="M4" s="3"/>
      <c r="N4" s="3"/>
      <c r="O4" s="3"/>
      <c r="P4" s="3"/>
      <c r="Q4" s="3"/>
      <c r="T4" s="3"/>
      <c r="U4" s="3"/>
    </row>
    <row r="5" spans="1:150" ht="13.5">
      <c r="G5" s="2" t="s">
        <v>5</v>
      </c>
      <c r="H5" s="3"/>
      <c r="I5" s="3"/>
      <c r="J5" s="3"/>
      <c r="K5" s="3"/>
      <c r="L5" s="3"/>
      <c r="M5" s="3"/>
      <c r="N5" s="3"/>
      <c r="O5" s="3"/>
      <c r="P5" s="3"/>
      <c r="Q5" s="3"/>
      <c r="T5" s="3"/>
      <c r="U5" s="3"/>
    </row>
    <row r="6" spans="1:150" s="4" customFormat="1" ht="25.5" customHeight="1">
      <c r="A6" s="357" t="s">
        <v>6</v>
      </c>
      <c r="B6" s="357"/>
      <c r="C6" s="357"/>
      <c r="D6" s="357"/>
      <c r="E6" s="357"/>
      <c r="F6" s="357"/>
      <c r="G6" s="357"/>
    </row>
    <row r="7" spans="1:150" s="4" customFormat="1" ht="43.5" customHeight="1">
      <c r="A7" s="358" t="s">
        <v>7</v>
      </c>
      <c r="B7" s="358"/>
      <c r="C7" s="358"/>
      <c r="D7" s="358"/>
      <c r="E7" s="358"/>
      <c r="F7" s="358"/>
      <c r="G7" s="358"/>
    </row>
    <row r="8" spans="1:150" s="4" customFormat="1" ht="16.5" customHeight="1">
      <c r="A8" s="359" t="s">
        <v>2513</v>
      </c>
      <c r="B8" s="359"/>
      <c r="C8" s="359"/>
      <c r="D8" s="359"/>
      <c r="E8" s="359"/>
      <c r="F8" s="359"/>
      <c r="G8" s="359"/>
    </row>
    <row r="9" spans="1:150" ht="17.25">
      <c r="A9" s="5" t="s">
        <v>1027</v>
      </c>
      <c r="B9" s="6"/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</row>
    <row r="10" spans="1:150" ht="13.5" customHeight="1" thickBot="1">
      <c r="A10" s="7"/>
      <c r="B10" s="6"/>
      <c r="C10" s="8"/>
      <c r="D10" s="8"/>
      <c r="E10" s="8"/>
      <c r="F10" s="6"/>
      <c r="G10" s="9"/>
    </row>
    <row r="11" spans="1:150" s="10" customFormat="1" ht="30" customHeight="1">
      <c r="A11" s="360" t="s">
        <v>8</v>
      </c>
      <c r="B11" s="363" t="s">
        <v>9</v>
      </c>
      <c r="C11" s="363" t="s">
        <v>10</v>
      </c>
      <c r="D11" s="363" t="s">
        <v>11</v>
      </c>
      <c r="E11" s="363" t="s">
        <v>12</v>
      </c>
      <c r="F11" s="366" t="s">
        <v>13</v>
      </c>
      <c r="G11" s="366"/>
      <c r="H11" s="363" t="s">
        <v>14</v>
      </c>
      <c r="I11" s="363"/>
      <c r="J11" s="363" t="s">
        <v>15</v>
      </c>
      <c r="K11" s="363"/>
      <c r="L11" s="369" t="s">
        <v>16</v>
      </c>
      <c r="M11" s="370"/>
      <c r="N11" s="369" t="s">
        <v>17</v>
      </c>
      <c r="O11" s="370"/>
      <c r="P11" s="369" t="s">
        <v>18</v>
      </c>
      <c r="Q11" s="370"/>
      <c r="R11" s="369" t="s">
        <v>19</v>
      </c>
      <c r="S11" s="370"/>
      <c r="T11" s="369" t="s">
        <v>20</v>
      </c>
      <c r="U11" s="370"/>
      <c r="V11" s="366" t="s">
        <v>21</v>
      </c>
      <c r="W11" s="366"/>
      <c r="X11" s="366" t="s">
        <v>22</v>
      </c>
      <c r="Y11" s="366"/>
      <c r="Z11" s="366"/>
      <c r="AA11" s="363" t="s">
        <v>23</v>
      </c>
      <c r="AB11" s="363"/>
      <c r="AC11" s="363"/>
      <c r="AD11" s="363"/>
      <c r="AE11" s="363" t="s">
        <v>24</v>
      </c>
      <c r="AF11" s="363"/>
      <c r="AG11" s="363"/>
      <c r="AH11" s="363"/>
      <c r="AI11" s="363"/>
      <c r="AJ11" s="363"/>
      <c r="AK11" s="368" t="s">
        <v>25</v>
      </c>
      <c r="AL11" s="368"/>
      <c r="AM11" s="368"/>
      <c r="AN11" s="368"/>
      <c r="AO11" s="368"/>
      <c r="AP11" s="368"/>
      <c r="AQ11" s="368"/>
      <c r="AR11" s="368"/>
      <c r="AS11" s="368" t="s">
        <v>26</v>
      </c>
      <c r="AT11" s="368"/>
      <c r="AU11" s="368"/>
      <c r="AV11" s="368"/>
      <c r="AW11" s="368"/>
      <c r="AX11" s="368"/>
      <c r="AY11" s="363" t="s">
        <v>27</v>
      </c>
      <c r="AZ11" s="363" t="s">
        <v>28</v>
      </c>
      <c r="BA11" s="363" t="s">
        <v>29</v>
      </c>
      <c r="BB11" s="363" t="s">
        <v>30</v>
      </c>
      <c r="BC11" s="363"/>
      <c r="BD11" s="363"/>
      <c r="BE11" s="368" t="s">
        <v>31</v>
      </c>
      <c r="BF11" s="368"/>
      <c r="BG11" s="368"/>
      <c r="BH11" s="368"/>
      <c r="BI11" s="368"/>
      <c r="BJ11" s="368"/>
      <c r="BK11" s="368"/>
      <c r="BL11" s="368"/>
      <c r="BM11" s="368"/>
      <c r="BN11" s="368"/>
      <c r="BO11" s="368" t="s">
        <v>32</v>
      </c>
      <c r="BP11" s="368"/>
      <c r="BQ11" s="368"/>
      <c r="BR11" s="368"/>
      <c r="BS11" s="368"/>
      <c r="BT11" s="368"/>
      <c r="BU11" s="368"/>
      <c r="BV11" s="368"/>
      <c r="BW11" s="363" t="s">
        <v>33</v>
      </c>
      <c r="BX11" s="373"/>
    </row>
    <row r="12" spans="1:150" s="10" customFormat="1" ht="36" customHeight="1">
      <c r="A12" s="361"/>
      <c r="B12" s="364"/>
      <c r="C12" s="364"/>
      <c r="D12" s="364"/>
      <c r="E12" s="364"/>
      <c r="F12" s="367"/>
      <c r="G12" s="367"/>
      <c r="H12" s="364"/>
      <c r="I12" s="364"/>
      <c r="J12" s="364"/>
      <c r="K12" s="364"/>
      <c r="L12" s="371"/>
      <c r="M12" s="372"/>
      <c r="N12" s="371"/>
      <c r="O12" s="372"/>
      <c r="P12" s="371"/>
      <c r="Q12" s="372"/>
      <c r="R12" s="371"/>
      <c r="S12" s="372"/>
      <c r="T12" s="371"/>
      <c r="U12" s="372"/>
      <c r="V12" s="367"/>
      <c r="W12" s="367"/>
      <c r="X12" s="367"/>
      <c r="Y12" s="367"/>
      <c r="Z12" s="367"/>
      <c r="AA12" s="364"/>
      <c r="AB12" s="364"/>
      <c r="AC12" s="364"/>
      <c r="AD12" s="364"/>
      <c r="AE12" s="364"/>
      <c r="AF12" s="364"/>
      <c r="AG12" s="364"/>
      <c r="AH12" s="364"/>
      <c r="AI12" s="364"/>
      <c r="AJ12" s="364"/>
      <c r="AK12" s="364" t="s">
        <v>34</v>
      </c>
      <c r="AL12" s="364"/>
      <c r="AM12" s="364" t="s">
        <v>35</v>
      </c>
      <c r="AN12" s="364"/>
      <c r="AO12" s="364"/>
      <c r="AP12" s="364"/>
      <c r="AQ12" s="364"/>
      <c r="AR12" s="364"/>
      <c r="AS12" s="364" t="s">
        <v>34</v>
      </c>
      <c r="AT12" s="364"/>
      <c r="AU12" s="364" t="s">
        <v>35</v>
      </c>
      <c r="AV12" s="364"/>
      <c r="AW12" s="364"/>
      <c r="AX12" s="364"/>
      <c r="AY12" s="364"/>
      <c r="AZ12" s="364"/>
      <c r="BA12" s="364"/>
      <c r="BB12" s="364"/>
      <c r="BC12" s="364"/>
      <c r="BD12" s="364"/>
      <c r="BE12" s="364" t="s">
        <v>34</v>
      </c>
      <c r="BF12" s="364"/>
      <c r="BG12" s="364" t="s">
        <v>36</v>
      </c>
      <c r="BH12" s="364"/>
      <c r="BI12" s="364"/>
      <c r="BJ12" s="364"/>
      <c r="BK12" s="364"/>
      <c r="BL12" s="364"/>
      <c r="BM12" s="364"/>
      <c r="BN12" s="364"/>
      <c r="BO12" s="364" t="s">
        <v>34</v>
      </c>
      <c r="BP12" s="364"/>
      <c r="BQ12" s="364" t="s">
        <v>37</v>
      </c>
      <c r="BR12" s="364"/>
      <c r="BS12" s="364"/>
      <c r="BT12" s="364"/>
      <c r="BU12" s="364"/>
      <c r="BV12" s="364"/>
      <c r="BW12" s="364"/>
      <c r="BX12" s="374"/>
    </row>
    <row r="13" spans="1:150" s="10" customFormat="1" ht="59.25" customHeight="1">
      <c r="A13" s="361"/>
      <c r="B13" s="364"/>
      <c r="C13" s="364"/>
      <c r="D13" s="364"/>
      <c r="E13" s="364"/>
      <c r="F13" s="377" t="s">
        <v>38</v>
      </c>
      <c r="G13" s="377" t="s">
        <v>39</v>
      </c>
      <c r="H13" s="379" t="s">
        <v>40</v>
      </c>
      <c r="I13" s="379" t="s">
        <v>41</v>
      </c>
      <c r="J13" s="379" t="s">
        <v>40</v>
      </c>
      <c r="K13" s="375" t="s">
        <v>41</v>
      </c>
      <c r="L13" s="375" t="s">
        <v>40</v>
      </c>
      <c r="M13" s="375" t="s">
        <v>41</v>
      </c>
      <c r="N13" s="375" t="s">
        <v>40</v>
      </c>
      <c r="O13" s="375" t="s">
        <v>41</v>
      </c>
      <c r="P13" s="375" t="s">
        <v>40</v>
      </c>
      <c r="Q13" s="375" t="s">
        <v>41</v>
      </c>
      <c r="R13" s="375" t="s">
        <v>40</v>
      </c>
      <c r="S13" s="375" t="s">
        <v>42</v>
      </c>
      <c r="T13" s="375" t="s">
        <v>40</v>
      </c>
      <c r="U13" s="375" t="s">
        <v>41</v>
      </c>
      <c r="V13" s="380" t="s">
        <v>34</v>
      </c>
      <c r="W13" s="11" t="s">
        <v>43</v>
      </c>
      <c r="X13" s="382" t="s">
        <v>34</v>
      </c>
      <c r="Y13" s="367" t="s">
        <v>43</v>
      </c>
      <c r="Z13" s="367"/>
      <c r="AA13" s="382" t="s">
        <v>34</v>
      </c>
      <c r="AB13" s="364" t="s">
        <v>35</v>
      </c>
      <c r="AC13" s="364"/>
      <c r="AD13" s="364"/>
      <c r="AE13" s="364" t="s">
        <v>44</v>
      </c>
      <c r="AF13" s="364"/>
      <c r="AG13" s="364" t="s">
        <v>45</v>
      </c>
      <c r="AH13" s="364"/>
      <c r="AI13" s="364" t="s">
        <v>46</v>
      </c>
      <c r="AJ13" s="364"/>
      <c r="AK13" s="364"/>
      <c r="AL13" s="364"/>
      <c r="AM13" s="364" t="s">
        <v>47</v>
      </c>
      <c r="AN13" s="364"/>
      <c r="AO13" s="364" t="s">
        <v>48</v>
      </c>
      <c r="AP13" s="364"/>
      <c r="AQ13" s="364" t="s">
        <v>49</v>
      </c>
      <c r="AR13" s="364"/>
      <c r="AS13" s="364"/>
      <c r="AT13" s="364"/>
      <c r="AU13" s="364" t="s">
        <v>50</v>
      </c>
      <c r="AV13" s="364"/>
      <c r="AW13" s="364" t="s">
        <v>51</v>
      </c>
      <c r="AX13" s="364"/>
      <c r="AY13" s="364"/>
      <c r="AZ13" s="364"/>
      <c r="BA13" s="364"/>
      <c r="BB13" s="364"/>
      <c r="BC13" s="364"/>
      <c r="BD13" s="364"/>
      <c r="BE13" s="364"/>
      <c r="BF13" s="364"/>
      <c r="BG13" s="364" t="s">
        <v>52</v>
      </c>
      <c r="BH13" s="364"/>
      <c r="BI13" s="364" t="s">
        <v>53</v>
      </c>
      <c r="BJ13" s="364"/>
      <c r="BK13" s="364" t="s">
        <v>54</v>
      </c>
      <c r="BL13" s="364"/>
      <c r="BM13" s="364" t="s">
        <v>55</v>
      </c>
      <c r="BN13" s="364"/>
      <c r="BO13" s="364"/>
      <c r="BP13" s="364"/>
      <c r="BQ13" s="364" t="s">
        <v>52</v>
      </c>
      <c r="BR13" s="364"/>
      <c r="BS13" s="364" t="s">
        <v>56</v>
      </c>
      <c r="BT13" s="364"/>
      <c r="BU13" s="364" t="s">
        <v>57</v>
      </c>
      <c r="BV13" s="364"/>
      <c r="BW13" s="364"/>
      <c r="BX13" s="374"/>
    </row>
    <row r="14" spans="1:150" s="10" customFormat="1" ht="136.5" customHeight="1" thickBot="1">
      <c r="A14" s="362"/>
      <c r="B14" s="365"/>
      <c r="C14" s="365"/>
      <c r="D14" s="365"/>
      <c r="E14" s="365"/>
      <c r="F14" s="378"/>
      <c r="G14" s="378"/>
      <c r="H14" s="375"/>
      <c r="I14" s="375"/>
      <c r="J14" s="375"/>
      <c r="K14" s="376"/>
      <c r="L14" s="376"/>
      <c r="M14" s="376"/>
      <c r="N14" s="376"/>
      <c r="O14" s="376"/>
      <c r="P14" s="376"/>
      <c r="Q14" s="376"/>
      <c r="R14" s="376"/>
      <c r="S14" s="376"/>
      <c r="T14" s="376"/>
      <c r="U14" s="376"/>
      <c r="V14" s="381"/>
      <c r="W14" s="12" t="s">
        <v>58</v>
      </c>
      <c r="X14" s="383"/>
      <c r="Y14" s="12" t="s">
        <v>59</v>
      </c>
      <c r="Z14" s="12" t="s">
        <v>60</v>
      </c>
      <c r="AA14" s="383"/>
      <c r="AB14" s="13" t="s">
        <v>61</v>
      </c>
      <c r="AC14" s="13" t="s">
        <v>62</v>
      </c>
      <c r="AD14" s="13" t="s">
        <v>63</v>
      </c>
      <c r="AE14" s="13" t="s">
        <v>64</v>
      </c>
      <c r="AF14" s="13" t="s">
        <v>65</v>
      </c>
      <c r="AG14" s="13" t="s">
        <v>64</v>
      </c>
      <c r="AH14" s="13" t="s">
        <v>65</v>
      </c>
      <c r="AI14" s="13" t="s">
        <v>64</v>
      </c>
      <c r="AJ14" s="13" t="s">
        <v>65</v>
      </c>
      <c r="AK14" s="14" t="s">
        <v>66</v>
      </c>
      <c r="AL14" s="14" t="s">
        <v>67</v>
      </c>
      <c r="AM14" s="14" t="s">
        <v>66</v>
      </c>
      <c r="AN14" s="14" t="s">
        <v>67</v>
      </c>
      <c r="AO14" s="14" t="s">
        <v>66</v>
      </c>
      <c r="AP14" s="14" t="s">
        <v>67</v>
      </c>
      <c r="AQ14" s="14" t="s">
        <v>66</v>
      </c>
      <c r="AR14" s="14" t="s">
        <v>67</v>
      </c>
      <c r="AS14" s="14" t="s">
        <v>66</v>
      </c>
      <c r="AT14" s="14" t="s">
        <v>67</v>
      </c>
      <c r="AU14" s="14" t="s">
        <v>66</v>
      </c>
      <c r="AV14" s="14" t="s">
        <v>67</v>
      </c>
      <c r="AW14" s="14" t="s">
        <v>66</v>
      </c>
      <c r="AX14" s="14" t="s">
        <v>67</v>
      </c>
      <c r="AY14" s="365"/>
      <c r="AZ14" s="365"/>
      <c r="BA14" s="365"/>
      <c r="BB14" s="15" t="s">
        <v>68</v>
      </c>
      <c r="BC14" s="15" t="s">
        <v>69</v>
      </c>
      <c r="BD14" s="15" t="s">
        <v>70</v>
      </c>
      <c r="BE14" s="14" t="s">
        <v>40</v>
      </c>
      <c r="BF14" s="14" t="s">
        <v>41</v>
      </c>
      <c r="BG14" s="14" t="s">
        <v>40</v>
      </c>
      <c r="BH14" s="14" t="s">
        <v>41</v>
      </c>
      <c r="BI14" s="14" t="s">
        <v>40</v>
      </c>
      <c r="BJ14" s="14" t="s">
        <v>41</v>
      </c>
      <c r="BK14" s="14" t="s">
        <v>40</v>
      </c>
      <c r="BL14" s="14" t="s">
        <v>41</v>
      </c>
      <c r="BM14" s="14" t="s">
        <v>40</v>
      </c>
      <c r="BN14" s="14" t="s">
        <v>41</v>
      </c>
      <c r="BO14" s="14" t="s">
        <v>40</v>
      </c>
      <c r="BP14" s="14" t="s">
        <v>41</v>
      </c>
      <c r="BQ14" s="14" t="s">
        <v>40</v>
      </c>
      <c r="BR14" s="14" t="s">
        <v>41</v>
      </c>
      <c r="BS14" s="14" t="s">
        <v>40</v>
      </c>
      <c r="BT14" s="14" t="s">
        <v>41</v>
      </c>
      <c r="BU14" s="14" t="s">
        <v>40</v>
      </c>
      <c r="BV14" s="14" t="s">
        <v>41</v>
      </c>
      <c r="BW14" s="14" t="s">
        <v>40</v>
      </c>
      <c r="BX14" s="16" t="s">
        <v>41</v>
      </c>
    </row>
    <row r="15" spans="1:150" s="23" customFormat="1" ht="15" thickBot="1">
      <c r="A15" s="17">
        <v>1</v>
      </c>
      <c r="B15" s="18">
        <v>2</v>
      </c>
      <c r="C15" s="19">
        <v>3</v>
      </c>
      <c r="D15" s="20">
        <v>4</v>
      </c>
      <c r="E15" s="19">
        <v>5</v>
      </c>
      <c r="F15" s="20">
        <v>6</v>
      </c>
      <c r="G15" s="20">
        <v>7</v>
      </c>
      <c r="H15" s="19">
        <v>8</v>
      </c>
      <c r="I15" s="20">
        <v>9</v>
      </c>
      <c r="J15" s="20">
        <v>10</v>
      </c>
      <c r="K15" s="19">
        <v>11</v>
      </c>
      <c r="L15" s="20">
        <v>12</v>
      </c>
      <c r="M15" s="19">
        <v>13</v>
      </c>
      <c r="N15" s="20">
        <v>14</v>
      </c>
      <c r="O15" s="19">
        <v>15</v>
      </c>
      <c r="P15" s="20">
        <v>16</v>
      </c>
      <c r="Q15" s="19">
        <v>17</v>
      </c>
      <c r="R15" s="20">
        <v>18</v>
      </c>
      <c r="S15" s="19">
        <v>19</v>
      </c>
      <c r="T15" s="20">
        <v>20</v>
      </c>
      <c r="U15" s="20">
        <v>21</v>
      </c>
      <c r="V15" s="20">
        <v>22</v>
      </c>
      <c r="W15" s="20">
        <v>23</v>
      </c>
      <c r="X15" s="20">
        <v>24</v>
      </c>
      <c r="Y15" s="20">
        <v>25</v>
      </c>
      <c r="Z15" s="20">
        <v>26</v>
      </c>
      <c r="AA15" s="20">
        <v>27</v>
      </c>
      <c r="AB15" s="20">
        <v>28</v>
      </c>
      <c r="AC15" s="20">
        <v>29</v>
      </c>
      <c r="AD15" s="20">
        <v>30</v>
      </c>
      <c r="AE15" s="20">
        <v>31</v>
      </c>
      <c r="AF15" s="20">
        <v>32</v>
      </c>
      <c r="AG15" s="20">
        <v>33</v>
      </c>
      <c r="AH15" s="20">
        <v>34</v>
      </c>
      <c r="AI15" s="20">
        <v>35</v>
      </c>
      <c r="AJ15" s="20">
        <v>36</v>
      </c>
      <c r="AK15" s="20">
        <v>37</v>
      </c>
      <c r="AL15" s="20">
        <v>38</v>
      </c>
      <c r="AM15" s="19">
        <v>39</v>
      </c>
      <c r="AN15" s="20">
        <v>40</v>
      </c>
      <c r="AO15" s="19">
        <v>41</v>
      </c>
      <c r="AP15" s="20">
        <v>42</v>
      </c>
      <c r="AQ15" s="19">
        <v>43</v>
      </c>
      <c r="AR15" s="20">
        <v>44</v>
      </c>
      <c r="AS15" s="19">
        <v>45</v>
      </c>
      <c r="AT15" s="20">
        <v>46</v>
      </c>
      <c r="AU15" s="19">
        <v>47</v>
      </c>
      <c r="AV15" s="20">
        <v>48</v>
      </c>
      <c r="AW15" s="19">
        <v>49</v>
      </c>
      <c r="AX15" s="20">
        <v>50</v>
      </c>
      <c r="AY15" s="19">
        <v>51</v>
      </c>
      <c r="AZ15" s="20">
        <v>52</v>
      </c>
      <c r="BA15" s="20">
        <v>53</v>
      </c>
      <c r="BB15" s="19">
        <v>54</v>
      </c>
      <c r="BC15" s="20">
        <v>55</v>
      </c>
      <c r="BD15" s="20">
        <v>56</v>
      </c>
      <c r="BE15" s="19">
        <v>57</v>
      </c>
      <c r="BF15" s="20">
        <v>58</v>
      </c>
      <c r="BG15" s="20">
        <v>59</v>
      </c>
      <c r="BH15" s="19">
        <v>60</v>
      </c>
      <c r="BI15" s="20">
        <v>61</v>
      </c>
      <c r="BJ15" s="20">
        <v>62</v>
      </c>
      <c r="BK15" s="20">
        <v>63</v>
      </c>
      <c r="BL15" s="19">
        <v>64</v>
      </c>
      <c r="BM15" s="20">
        <v>65</v>
      </c>
      <c r="BN15" s="20">
        <v>66</v>
      </c>
      <c r="BO15" s="19">
        <v>67</v>
      </c>
      <c r="BP15" s="20">
        <v>68</v>
      </c>
      <c r="BQ15" s="20">
        <v>69</v>
      </c>
      <c r="BR15" s="19">
        <v>70</v>
      </c>
      <c r="BS15" s="20" t="s">
        <v>71</v>
      </c>
      <c r="BT15" s="20">
        <v>72</v>
      </c>
      <c r="BU15" s="19">
        <v>73</v>
      </c>
      <c r="BV15" s="20">
        <v>74</v>
      </c>
      <c r="BW15" s="19" t="s">
        <v>72</v>
      </c>
      <c r="BX15" s="21" t="s">
        <v>73</v>
      </c>
      <c r="BY15" s="22"/>
      <c r="BZ15" s="22"/>
      <c r="CA15" s="22"/>
      <c r="CB15" s="22"/>
      <c r="CC15" s="22"/>
      <c r="CD15" s="22"/>
      <c r="CE15" s="22"/>
      <c r="CF15" s="22"/>
      <c r="CG15" s="22"/>
      <c r="CH15" s="22"/>
      <c r="CI15" s="22"/>
      <c r="CJ15" s="22"/>
      <c r="CK15" s="22"/>
      <c r="CL15" s="22"/>
      <c r="CM15" s="22"/>
      <c r="CN15" s="22"/>
      <c r="CO15" s="22"/>
      <c r="CP15" s="22"/>
      <c r="CQ15" s="22"/>
      <c r="CR15" s="22"/>
      <c r="CS15" s="22"/>
      <c r="CT15" s="22"/>
      <c r="CU15" s="22"/>
      <c r="CV15" s="22"/>
      <c r="CW15" s="22"/>
      <c r="CX15" s="22"/>
      <c r="CY15" s="22"/>
      <c r="CZ15" s="22"/>
      <c r="DA15" s="22"/>
      <c r="DB15" s="22"/>
      <c r="DC15" s="22"/>
      <c r="DD15" s="22"/>
      <c r="DE15" s="22"/>
      <c r="DF15" s="22"/>
      <c r="DG15" s="22"/>
      <c r="DH15" s="22"/>
      <c r="DI15" s="22"/>
      <c r="DJ15" s="22"/>
      <c r="DK15" s="22"/>
      <c r="DL15" s="22"/>
      <c r="DM15" s="22"/>
      <c r="DN15" s="22"/>
      <c r="DO15" s="22"/>
      <c r="DP15" s="22"/>
      <c r="DQ15" s="22"/>
      <c r="DR15" s="22"/>
      <c r="DS15" s="22"/>
      <c r="DT15" s="22"/>
      <c r="DU15" s="22"/>
      <c r="DV15" s="22"/>
      <c r="DW15" s="22"/>
      <c r="DX15" s="22"/>
      <c r="DY15" s="22"/>
      <c r="DZ15" s="22"/>
      <c r="EA15" s="22"/>
      <c r="EB15" s="22"/>
      <c r="EC15" s="22"/>
      <c r="ED15" s="22"/>
      <c r="EE15" s="22"/>
      <c r="EF15" s="22"/>
      <c r="EG15" s="22"/>
      <c r="EH15" s="22"/>
      <c r="EI15" s="22"/>
      <c r="EJ15" s="22"/>
      <c r="EK15" s="22"/>
      <c r="EL15" s="22"/>
      <c r="EM15" s="22"/>
      <c r="EN15" s="22"/>
      <c r="EO15" s="22"/>
      <c r="EP15" s="22"/>
      <c r="EQ15" s="22"/>
      <c r="ER15" s="22"/>
      <c r="ES15" s="22"/>
      <c r="ET15" s="22"/>
    </row>
    <row r="16" spans="1:150" s="10" customFormat="1" ht="28.5" customHeight="1">
      <c r="A16" s="24">
        <v>1</v>
      </c>
      <c r="B16" s="135" t="s">
        <v>479</v>
      </c>
      <c r="C16" s="127" t="s">
        <v>480</v>
      </c>
      <c r="D16" s="71" t="s">
        <v>1024</v>
      </c>
      <c r="E16" s="29" t="s">
        <v>481</v>
      </c>
      <c r="F16" s="29" t="s">
        <v>481</v>
      </c>
      <c r="G16" s="130"/>
      <c r="H16" s="29">
        <v>38395.699999999997</v>
      </c>
      <c r="I16" s="29">
        <v>41720.300000000003</v>
      </c>
      <c r="J16" s="30">
        <v>413208.4</v>
      </c>
      <c r="K16" s="30">
        <v>413208.4</v>
      </c>
      <c r="L16" s="30"/>
      <c r="M16" s="30"/>
      <c r="N16" s="30">
        <v>1756.6</v>
      </c>
      <c r="O16" s="30">
        <v>1783.2</v>
      </c>
      <c r="P16" s="30">
        <v>451604.10000000003</v>
      </c>
      <c r="Q16" s="30">
        <v>454928.7</v>
      </c>
      <c r="R16" s="30"/>
      <c r="S16" s="30"/>
      <c r="T16" s="30">
        <v>1756.5999999999767</v>
      </c>
      <c r="U16" s="30">
        <v>1783.2</v>
      </c>
      <c r="V16" s="32">
        <v>9225</v>
      </c>
      <c r="W16" s="32"/>
      <c r="X16" s="32">
        <v>6251</v>
      </c>
      <c r="Y16" s="32">
        <v>6251</v>
      </c>
      <c r="Z16" s="32"/>
      <c r="AA16" s="125">
        <f>AB16+AC16+AD16</f>
        <v>79</v>
      </c>
      <c r="AB16" s="29">
        <v>4</v>
      </c>
      <c r="AC16" s="29">
        <v>58</v>
      </c>
      <c r="AD16" s="29">
        <v>17</v>
      </c>
      <c r="AE16" s="32">
        <v>219</v>
      </c>
      <c r="AF16" s="32">
        <v>219</v>
      </c>
      <c r="AG16" s="29">
        <v>133.9</v>
      </c>
      <c r="AH16" s="29">
        <v>133.9</v>
      </c>
      <c r="AI16" s="29">
        <v>83.7</v>
      </c>
      <c r="AJ16" s="29">
        <v>83.7</v>
      </c>
      <c r="AK16" s="126">
        <f>AM16+AO16+AQ16</f>
        <v>136771.1</v>
      </c>
      <c r="AL16" s="126">
        <f>AN16+AP16+AR16</f>
        <v>136770.80000000002</v>
      </c>
      <c r="AM16" s="30">
        <v>136676.9</v>
      </c>
      <c r="AN16" s="30">
        <v>136676.6</v>
      </c>
      <c r="AO16" s="30"/>
      <c r="AP16" s="30"/>
      <c r="AQ16" s="30">
        <v>94.2</v>
      </c>
      <c r="AR16" s="30">
        <v>94.2</v>
      </c>
      <c r="AS16" s="126">
        <f>AU16+AW16</f>
        <v>143545</v>
      </c>
      <c r="AT16" s="126">
        <f>AV16+AX16</f>
        <v>133994</v>
      </c>
      <c r="AU16" s="30">
        <v>142546</v>
      </c>
      <c r="AV16" s="30">
        <v>133175</v>
      </c>
      <c r="AW16" s="30">
        <v>999</v>
      </c>
      <c r="AX16" s="30">
        <v>819</v>
      </c>
      <c r="AY16" s="30"/>
      <c r="AZ16" s="30"/>
      <c r="BA16" s="126">
        <f>AY16-AZ16</f>
        <v>0</v>
      </c>
      <c r="BB16" s="30"/>
      <c r="BC16" s="30"/>
      <c r="BD16" s="30"/>
      <c r="BE16" s="126">
        <f>BG16+BI16+BK16+BM16</f>
        <v>1626.2</v>
      </c>
      <c r="BF16" s="126">
        <f>BH16+BJ16+BL16+BN16</f>
        <v>1317.9</v>
      </c>
      <c r="BG16" s="30"/>
      <c r="BH16" s="30"/>
      <c r="BI16" s="30"/>
      <c r="BJ16" s="30"/>
      <c r="BK16" s="30"/>
      <c r="BL16" s="30"/>
      <c r="BM16" s="30">
        <v>1626.2</v>
      </c>
      <c r="BN16" s="30">
        <v>1317.9</v>
      </c>
      <c r="BO16" s="126">
        <f>BQ16+BS16+BU16</f>
        <v>0</v>
      </c>
      <c r="BP16" s="126">
        <f>BR16+BT16+BV16</f>
        <v>0</v>
      </c>
      <c r="BQ16" s="30"/>
      <c r="BR16" s="30"/>
      <c r="BS16" s="30"/>
      <c r="BT16" s="30"/>
      <c r="BU16" s="30"/>
      <c r="BV16" s="30"/>
      <c r="BW16" s="30">
        <v>6774.1999999999825</v>
      </c>
      <c r="BX16" s="36">
        <v>9551</v>
      </c>
    </row>
    <row r="17" spans="1:76" s="10" customFormat="1" ht="28.5" customHeight="1">
      <c r="A17" s="37">
        <v>2</v>
      </c>
      <c r="B17" s="38" t="s">
        <v>1028</v>
      </c>
      <c r="C17" s="124" t="s">
        <v>480</v>
      </c>
      <c r="D17" s="73" t="s">
        <v>1024</v>
      </c>
      <c r="E17" s="41" t="s">
        <v>481</v>
      </c>
      <c r="F17" s="41" t="s">
        <v>481</v>
      </c>
      <c r="G17" s="74"/>
      <c r="H17" s="41">
        <v>8350.1</v>
      </c>
      <c r="I17" s="41">
        <v>8113.9</v>
      </c>
      <c r="J17" s="42">
        <v>9215.7000000000007</v>
      </c>
      <c r="K17" s="42">
        <v>9215.7000000000007</v>
      </c>
      <c r="L17" s="42"/>
      <c r="M17" s="42"/>
      <c r="N17" s="42">
        <v>2398.9</v>
      </c>
      <c r="O17" s="42">
        <v>514.4</v>
      </c>
      <c r="P17" s="42">
        <v>17565.800000000003</v>
      </c>
      <c r="Q17" s="42">
        <v>8113.9</v>
      </c>
      <c r="R17" s="42">
        <v>2398.9</v>
      </c>
      <c r="S17" s="42">
        <v>514.4</v>
      </c>
      <c r="T17" s="42">
        <v>0</v>
      </c>
      <c r="U17" s="42">
        <v>9215.7000000000007</v>
      </c>
      <c r="V17" s="44">
        <v>6062</v>
      </c>
      <c r="W17" s="44"/>
      <c r="X17" s="44">
        <v>1787</v>
      </c>
      <c r="Y17" s="44">
        <v>1787</v>
      </c>
      <c r="Z17" s="44"/>
      <c r="AA17" s="128">
        <f t="shared" ref="AA17:AA80" si="0">AB17+AC17+AD17</f>
        <v>43</v>
      </c>
      <c r="AB17" s="41">
        <v>2</v>
      </c>
      <c r="AC17" s="41">
        <v>31</v>
      </c>
      <c r="AD17" s="41">
        <v>10</v>
      </c>
      <c r="AE17" s="41">
        <v>218.3</v>
      </c>
      <c r="AF17" s="41">
        <v>218.3</v>
      </c>
      <c r="AG17" s="41">
        <v>108.6</v>
      </c>
      <c r="AH17" s="41">
        <v>108.6</v>
      </c>
      <c r="AI17" s="41">
        <v>91.2</v>
      </c>
      <c r="AJ17" s="41">
        <v>91.2</v>
      </c>
      <c r="AK17" s="129">
        <f t="shared" ref="AK17:AL80" si="1">AM17+AO17+AQ17</f>
        <v>59378.5</v>
      </c>
      <c r="AL17" s="129">
        <f t="shared" si="1"/>
        <v>59378.5</v>
      </c>
      <c r="AM17" s="42">
        <v>59378.5</v>
      </c>
      <c r="AN17" s="42">
        <v>59378.5</v>
      </c>
      <c r="AO17" s="42"/>
      <c r="AP17" s="42"/>
      <c r="AQ17" s="42"/>
      <c r="AR17" s="42"/>
      <c r="AS17" s="129">
        <f t="shared" ref="AS17:AT80" si="2">AU17+AW17</f>
        <v>61777.4</v>
      </c>
      <c r="AT17" s="129">
        <f t="shared" si="2"/>
        <v>61262.9</v>
      </c>
      <c r="AU17" s="42">
        <v>61777.4</v>
      </c>
      <c r="AV17" s="42">
        <v>61262.9</v>
      </c>
      <c r="AW17" s="42"/>
      <c r="AX17" s="42"/>
      <c r="AY17" s="42"/>
      <c r="AZ17" s="42"/>
      <c r="BA17" s="129">
        <f t="shared" ref="BA17:BA80" si="3">AY17-AZ17</f>
        <v>0</v>
      </c>
      <c r="BB17" s="42"/>
      <c r="BC17" s="42"/>
      <c r="BD17" s="42"/>
      <c r="BE17" s="129">
        <f t="shared" ref="BE17:BF80" si="4">BG17+BI17+BK17+BM17</f>
        <v>371.8</v>
      </c>
      <c r="BF17" s="129">
        <f t="shared" si="4"/>
        <v>384.5</v>
      </c>
      <c r="BG17" s="42"/>
      <c r="BH17" s="42"/>
      <c r="BI17" s="42"/>
      <c r="BJ17" s="42"/>
      <c r="BK17" s="42"/>
      <c r="BL17" s="42"/>
      <c r="BM17" s="42">
        <v>371.8</v>
      </c>
      <c r="BN17" s="42">
        <v>384.5</v>
      </c>
      <c r="BO17" s="129">
        <f t="shared" ref="BO17:BP80" si="5">BQ17+BS17+BU17</f>
        <v>0</v>
      </c>
      <c r="BP17" s="129">
        <f t="shared" si="5"/>
        <v>0</v>
      </c>
      <c r="BQ17" s="42"/>
      <c r="BR17" s="42"/>
      <c r="BS17" s="42"/>
      <c r="BT17" s="42"/>
      <c r="BU17" s="42"/>
      <c r="BV17" s="42"/>
      <c r="BW17" s="42">
        <v>2398.8999999999942</v>
      </c>
      <c r="BX17" s="49">
        <v>514.4</v>
      </c>
    </row>
    <row r="18" spans="1:76" s="10" customFormat="1" ht="28.5" customHeight="1">
      <c r="A18" s="37">
        <v>3</v>
      </c>
      <c r="B18" s="38" t="s">
        <v>482</v>
      </c>
      <c r="C18" s="124" t="s">
        <v>480</v>
      </c>
      <c r="D18" s="73" t="s">
        <v>1024</v>
      </c>
      <c r="E18" s="41" t="s">
        <v>481</v>
      </c>
      <c r="F18" s="41" t="s">
        <v>481</v>
      </c>
      <c r="G18" s="74"/>
      <c r="H18" s="41">
        <v>31232.7</v>
      </c>
      <c r="I18" s="41">
        <v>31230</v>
      </c>
      <c r="J18" s="42">
        <v>207076.7</v>
      </c>
      <c r="K18" s="42">
        <v>207080</v>
      </c>
      <c r="L18" s="42">
        <v>441.9</v>
      </c>
      <c r="M18" s="42">
        <v>441.9</v>
      </c>
      <c r="N18" s="42">
        <v>2750.5</v>
      </c>
      <c r="O18" s="42">
        <v>1955.3</v>
      </c>
      <c r="P18" s="42">
        <v>238309.40000000002</v>
      </c>
      <c r="Q18" s="42">
        <v>238751.9</v>
      </c>
      <c r="R18" s="42"/>
      <c r="S18" s="42"/>
      <c r="T18" s="42">
        <v>3192.3999999999942</v>
      </c>
      <c r="U18" s="42">
        <v>1955.3</v>
      </c>
      <c r="V18" s="44">
        <v>2.2999999999999998</v>
      </c>
      <c r="W18" s="44"/>
      <c r="X18" s="44">
        <v>5059.8</v>
      </c>
      <c r="Y18" s="44">
        <v>5059.8</v>
      </c>
      <c r="Z18" s="44"/>
      <c r="AA18" s="128">
        <f t="shared" si="0"/>
        <v>35</v>
      </c>
      <c r="AB18" s="41">
        <v>3</v>
      </c>
      <c r="AC18" s="41">
        <v>25</v>
      </c>
      <c r="AD18" s="41">
        <v>7</v>
      </c>
      <c r="AE18" s="41">
        <v>115.7</v>
      </c>
      <c r="AF18" s="41">
        <v>115.7</v>
      </c>
      <c r="AG18" s="41">
        <v>185.3</v>
      </c>
      <c r="AH18" s="41">
        <v>185.3</v>
      </c>
      <c r="AI18" s="41">
        <v>77.7</v>
      </c>
      <c r="AJ18" s="41">
        <v>77.7</v>
      </c>
      <c r="AK18" s="129">
        <f t="shared" si="1"/>
        <v>44899.3</v>
      </c>
      <c r="AL18" s="129">
        <f t="shared" si="1"/>
        <v>44899.3</v>
      </c>
      <c r="AM18" s="42">
        <v>44899.3</v>
      </c>
      <c r="AN18" s="42">
        <v>44899.3</v>
      </c>
      <c r="AO18" s="42"/>
      <c r="AP18" s="42"/>
      <c r="AQ18" s="42"/>
      <c r="AR18" s="42">
        <v>0</v>
      </c>
      <c r="AS18" s="129">
        <f t="shared" si="2"/>
        <v>47649.5</v>
      </c>
      <c r="AT18" s="129">
        <f t="shared" si="2"/>
        <v>45694.8</v>
      </c>
      <c r="AU18" s="42">
        <v>47649.5</v>
      </c>
      <c r="AV18" s="42">
        <v>45694.8</v>
      </c>
      <c r="AW18" s="42"/>
      <c r="AX18" s="42"/>
      <c r="AY18" s="42"/>
      <c r="AZ18" s="42"/>
      <c r="BA18" s="129">
        <f t="shared" si="3"/>
        <v>0</v>
      </c>
      <c r="BB18" s="42"/>
      <c r="BC18" s="42"/>
      <c r="BD18" s="42"/>
      <c r="BE18" s="129">
        <f t="shared" si="4"/>
        <v>791.9</v>
      </c>
      <c r="BF18" s="129">
        <f t="shared" si="4"/>
        <v>818.3</v>
      </c>
      <c r="BG18" s="42"/>
      <c r="BH18" s="42"/>
      <c r="BI18" s="42"/>
      <c r="BJ18" s="42"/>
      <c r="BK18" s="42"/>
      <c r="BL18" s="42"/>
      <c r="BM18" s="42">
        <v>791.9</v>
      </c>
      <c r="BN18" s="42">
        <v>818.3</v>
      </c>
      <c r="BO18" s="129">
        <f t="shared" si="5"/>
        <v>0</v>
      </c>
      <c r="BP18" s="129">
        <f t="shared" si="5"/>
        <v>0</v>
      </c>
      <c r="BQ18" s="42"/>
      <c r="BR18" s="42"/>
      <c r="BS18" s="42"/>
      <c r="BT18" s="42"/>
      <c r="BU18" s="42"/>
      <c r="BV18" s="42"/>
      <c r="BW18" s="42">
        <v>2750.1999999999971</v>
      </c>
      <c r="BX18" s="49">
        <v>1954.7</v>
      </c>
    </row>
    <row r="19" spans="1:76" s="10" customFormat="1" ht="28.5" customHeight="1">
      <c r="A19" s="37">
        <v>4</v>
      </c>
      <c r="B19" s="38" t="s">
        <v>483</v>
      </c>
      <c r="C19" s="124" t="s">
        <v>480</v>
      </c>
      <c r="D19" s="73" t="s">
        <v>1024</v>
      </c>
      <c r="E19" s="41" t="s">
        <v>481</v>
      </c>
      <c r="F19" s="41" t="s">
        <v>481</v>
      </c>
      <c r="G19" s="74"/>
      <c r="H19" s="41">
        <v>24442.2</v>
      </c>
      <c r="I19" s="41">
        <v>24442.2</v>
      </c>
      <c r="J19" s="42">
        <v>5688</v>
      </c>
      <c r="K19" s="42">
        <v>5688</v>
      </c>
      <c r="L19" s="42"/>
      <c r="M19" s="42"/>
      <c r="N19" s="42">
        <v>19517.599999999999</v>
      </c>
      <c r="O19" s="42">
        <v>10659.6</v>
      </c>
      <c r="P19" s="42">
        <v>30130.2</v>
      </c>
      <c r="Q19" s="42">
        <v>29083.4</v>
      </c>
      <c r="R19" s="42"/>
      <c r="S19" s="42"/>
      <c r="T19" s="42">
        <v>19517.600000000002</v>
      </c>
      <c r="U19" s="42">
        <v>11706.4</v>
      </c>
      <c r="V19" s="44">
        <v>6710</v>
      </c>
      <c r="W19" s="44"/>
      <c r="X19" s="44">
        <v>5381.7</v>
      </c>
      <c r="Y19" s="44">
        <v>5381.7</v>
      </c>
      <c r="Z19" s="44"/>
      <c r="AA19" s="128">
        <f t="shared" si="0"/>
        <v>60</v>
      </c>
      <c r="AB19" s="41">
        <v>3</v>
      </c>
      <c r="AC19" s="41">
        <v>45</v>
      </c>
      <c r="AD19" s="41">
        <v>12</v>
      </c>
      <c r="AE19" s="41">
        <v>211.6</v>
      </c>
      <c r="AF19" s="41">
        <v>211.6</v>
      </c>
      <c r="AG19" s="41">
        <v>117.3</v>
      </c>
      <c r="AH19" s="41">
        <v>117.3</v>
      </c>
      <c r="AI19" s="41">
        <v>110.9</v>
      </c>
      <c r="AJ19" s="41">
        <v>110.9</v>
      </c>
      <c r="AK19" s="129">
        <f t="shared" si="1"/>
        <v>90498.5</v>
      </c>
      <c r="AL19" s="129">
        <f t="shared" si="1"/>
        <v>90498.5</v>
      </c>
      <c r="AM19" s="42">
        <v>90498.5</v>
      </c>
      <c r="AN19" s="42">
        <v>90498.5</v>
      </c>
      <c r="AO19" s="42"/>
      <c r="AP19" s="42"/>
      <c r="AQ19" s="42"/>
      <c r="AR19" s="42"/>
      <c r="AS19" s="129">
        <f t="shared" si="2"/>
        <v>109836.6</v>
      </c>
      <c r="AT19" s="129">
        <f t="shared" si="2"/>
        <v>99273.4</v>
      </c>
      <c r="AU19" s="42">
        <v>107786.1</v>
      </c>
      <c r="AV19" s="42">
        <v>98248.4</v>
      </c>
      <c r="AW19" s="42">
        <v>2050.5</v>
      </c>
      <c r="AX19" s="42">
        <v>1025</v>
      </c>
      <c r="AY19" s="42"/>
      <c r="AZ19" s="42"/>
      <c r="BA19" s="129">
        <f t="shared" si="3"/>
        <v>0</v>
      </c>
      <c r="BB19" s="42"/>
      <c r="BC19" s="42"/>
      <c r="BD19" s="42"/>
      <c r="BE19" s="129">
        <f t="shared" si="4"/>
        <v>986.1</v>
      </c>
      <c r="BF19" s="129">
        <f t="shared" si="4"/>
        <v>1046.8</v>
      </c>
      <c r="BG19" s="42"/>
      <c r="BH19" s="42"/>
      <c r="BI19" s="42"/>
      <c r="BJ19" s="42"/>
      <c r="BK19" s="42"/>
      <c r="BL19" s="42"/>
      <c r="BM19" s="42">
        <v>986.1</v>
      </c>
      <c r="BN19" s="42">
        <v>1046.8</v>
      </c>
      <c r="BO19" s="129">
        <f t="shared" si="5"/>
        <v>0</v>
      </c>
      <c r="BP19" s="129">
        <f t="shared" si="5"/>
        <v>0</v>
      </c>
      <c r="BQ19" s="42"/>
      <c r="BR19" s="42"/>
      <c r="BS19" s="42"/>
      <c r="BT19" s="42"/>
      <c r="BU19" s="42"/>
      <c r="BV19" s="42"/>
      <c r="BW19" s="42">
        <v>19338.099999999991</v>
      </c>
      <c r="BX19" s="49">
        <v>10563.2</v>
      </c>
    </row>
    <row r="20" spans="1:76" s="10" customFormat="1" ht="28.5" customHeight="1">
      <c r="A20" s="37">
        <v>5</v>
      </c>
      <c r="B20" s="38" t="s">
        <v>484</v>
      </c>
      <c r="C20" s="124" t="s">
        <v>480</v>
      </c>
      <c r="D20" s="73" t="s">
        <v>1024</v>
      </c>
      <c r="E20" s="41" t="s">
        <v>481</v>
      </c>
      <c r="F20" s="41" t="s">
        <v>481</v>
      </c>
      <c r="G20" s="72"/>
      <c r="H20" s="41">
        <v>4700.5</v>
      </c>
      <c r="I20" s="41">
        <v>5120</v>
      </c>
      <c r="J20" s="42">
        <v>106637.3</v>
      </c>
      <c r="K20" s="42">
        <v>106637.3</v>
      </c>
      <c r="L20" s="42"/>
      <c r="M20" s="42"/>
      <c r="N20" s="42">
        <v>11890.5</v>
      </c>
      <c r="O20" s="42">
        <v>17850</v>
      </c>
      <c r="P20" s="42">
        <v>111337.8</v>
      </c>
      <c r="Q20" s="42">
        <v>111757.3</v>
      </c>
      <c r="R20" s="42"/>
      <c r="S20" s="42"/>
      <c r="T20" s="42">
        <v>11890.5</v>
      </c>
      <c r="U20" s="42">
        <v>17850</v>
      </c>
      <c r="V20" s="44">
        <v>4.1435000000000004</v>
      </c>
      <c r="W20" s="44"/>
      <c r="X20" s="44">
        <v>2784.1</v>
      </c>
      <c r="Y20" s="44">
        <v>2784.1</v>
      </c>
      <c r="Z20" s="44"/>
      <c r="AA20" s="128">
        <f t="shared" si="0"/>
        <v>64</v>
      </c>
      <c r="AB20" s="41">
        <v>4</v>
      </c>
      <c r="AC20" s="41">
        <v>48</v>
      </c>
      <c r="AD20" s="41">
        <v>12</v>
      </c>
      <c r="AE20" s="41">
        <v>155.4</v>
      </c>
      <c r="AF20" s="41">
        <v>155.4</v>
      </c>
      <c r="AG20" s="41">
        <v>141.30000000000001</v>
      </c>
      <c r="AH20" s="41">
        <v>141.30000000000001</v>
      </c>
      <c r="AI20" s="41">
        <v>99.5</v>
      </c>
      <c r="AJ20" s="41">
        <v>99.5</v>
      </c>
      <c r="AK20" s="129">
        <f t="shared" si="1"/>
        <v>107657.60000000001</v>
      </c>
      <c r="AL20" s="129">
        <f t="shared" si="1"/>
        <v>107488.8</v>
      </c>
      <c r="AM20" s="42">
        <v>106894</v>
      </c>
      <c r="AN20" s="42">
        <v>106894</v>
      </c>
      <c r="AO20" s="42"/>
      <c r="AP20" s="42"/>
      <c r="AQ20" s="42">
        <v>763.6</v>
      </c>
      <c r="AR20" s="42">
        <v>594.79999999999995</v>
      </c>
      <c r="AS20" s="129">
        <f t="shared" si="2"/>
        <v>119290.5</v>
      </c>
      <c r="AT20" s="129">
        <f t="shared" si="2"/>
        <v>113468</v>
      </c>
      <c r="AU20" s="42">
        <v>118180.5</v>
      </c>
      <c r="AV20" s="42">
        <v>112381.6</v>
      </c>
      <c r="AW20" s="42">
        <v>1110</v>
      </c>
      <c r="AX20" s="42">
        <v>1086.4000000000001</v>
      </c>
      <c r="AY20" s="42"/>
      <c r="AZ20" s="42"/>
      <c r="BA20" s="129">
        <f t="shared" si="3"/>
        <v>0</v>
      </c>
      <c r="BB20" s="42"/>
      <c r="BC20" s="42"/>
      <c r="BD20" s="42"/>
      <c r="BE20" s="129">
        <f t="shared" si="4"/>
        <v>3535.3</v>
      </c>
      <c r="BF20" s="129">
        <f t="shared" si="4"/>
        <v>0</v>
      </c>
      <c r="BG20" s="42"/>
      <c r="BH20" s="42"/>
      <c r="BI20" s="42">
        <v>2916</v>
      </c>
      <c r="BJ20" s="42"/>
      <c r="BK20" s="42">
        <v>148.9</v>
      </c>
      <c r="BL20" s="42"/>
      <c r="BM20" s="42">
        <v>470.4</v>
      </c>
      <c r="BN20" s="42"/>
      <c r="BO20" s="129">
        <f t="shared" si="5"/>
        <v>0</v>
      </c>
      <c r="BP20" s="129">
        <f t="shared" si="5"/>
        <v>0</v>
      </c>
      <c r="BQ20" s="42"/>
      <c r="BR20" s="42"/>
      <c r="BS20" s="42"/>
      <c r="BT20" s="42"/>
      <c r="BU20" s="42"/>
      <c r="BV20" s="42"/>
      <c r="BW20" s="42">
        <v>11633.300000000003</v>
      </c>
      <c r="BX20" s="49">
        <v>5654.7</v>
      </c>
    </row>
    <row r="21" spans="1:76" s="10" customFormat="1" ht="28.5" customHeight="1">
      <c r="A21" s="37">
        <v>6</v>
      </c>
      <c r="B21" s="38" t="s">
        <v>485</v>
      </c>
      <c r="C21" s="124" t="s">
        <v>1026</v>
      </c>
      <c r="D21" s="73" t="s">
        <v>1024</v>
      </c>
      <c r="E21" s="41" t="s">
        <v>481</v>
      </c>
      <c r="F21" s="41" t="s">
        <v>481</v>
      </c>
      <c r="G21" s="72"/>
      <c r="H21" s="41">
        <v>1625.3</v>
      </c>
      <c r="I21" s="41">
        <v>1501.2</v>
      </c>
      <c r="J21" s="42">
        <v>78550.3</v>
      </c>
      <c r="K21" s="42">
        <v>78855.3</v>
      </c>
      <c r="L21" s="42"/>
      <c r="M21" s="42"/>
      <c r="N21" s="42">
        <v>624.29999999999995</v>
      </c>
      <c r="O21" s="42">
        <v>531.20000000000005</v>
      </c>
      <c r="P21" s="42">
        <v>80175.600000000006</v>
      </c>
      <c r="Q21" s="42">
        <v>80454.3</v>
      </c>
      <c r="R21" s="42"/>
      <c r="S21" s="42"/>
      <c r="T21" s="42">
        <v>624.30000000000291</v>
      </c>
      <c r="U21" s="42">
        <v>433.4</v>
      </c>
      <c r="V21" s="44">
        <v>16000</v>
      </c>
      <c r="W21" s="44"/>
      <c r="X21" s="44">
        <v>2590</v>
      </c>
      <c r="Y21" s="44">
        <v>2590</v>
      </c>
      <c r="Z21" s="44"/>
      <c r="AA21" s="128">
        <f t="shared" si="0"/>
        <v>28</v>
      </c>
      <c r="AB21" s="41">
        <v>2</v>
      </c>
      <c r="AC21" s="41">
        <v>19</v>
      </c>
      <c r="AD21" s="41">
        <v>7</v>
      </c>
      <c r="AE21" s="41">
        <v>152.19999999999999</v>
      </c>
      <c r="AF21" s="41">
        <v>152.19999999999999</v>
      </c>
      <c r="AG21" s="41">
        <v>107.1</v>
      </c>
      <c r="AH21" s="41">
        <v>107.1</v>
      </c>
      <c r="AI21" s="41">
        <v>82.7</v>
      </c>
      <c r="AJ21" s="41">
        <v>82.7</v>
      </c>
      <c r="AK21" s="129">
        <f t="shared" si="1"/>
        <v>39439.1</v>
      </c>
      <c r="AL21" s="129">
        <f t="shared" si="1"/>
        <v>39439.1</v>
      </c>
      <c r="AM21" s="42">
        <v>39439.1</v>
      </c>
      <c r="AN21" s="42">
        <v>39439.1</v>
      </c>
      <c r="AO21" s="42"/>
      <c r="AP21" s="42"/>
      <c r="AQ21" s="42"/>
      <c r="AR21" s="42">
        <v>0</v>
      </c>
      <c r="AS21" s="129">
        <f t="shared" si="2"/>
        <v>39750.199999999997</v>
      </c>
      <c r="AT21" s="129">
        <f t="shared" si="2"/>
        <v>38836.800000000003</v>
      </c>
      <c r="AU21" s="42">
        <v>39750.199999999997</v>
      </c>
      <c r="AV21" s="42">
        <v>38836.800000000003</v>
      </c>
      <c r="AW21" s="42"/>
      <c r="AX21" s="42"/>
      <c r="AY21" s="42"/>
      <c r="AZ21" s="42"/>
      <c r="BA21" s="129">
        <f t="shared" si="3"/>
        <v>0</v>
      </c>
      <c r="BB21" s="42"/>
      <c r="BC21" s="42"/>
      <c r="BD21" s="42"/>
      <c r="BE21" s="129">
        <f t="shared" si="4"/>
        <v>324.5</v>
      </c>
      <c r="BF21" s="129">
        <f t="shared" si="4"/>
        <v>226.3</v>
      </c>
      <c r="BG21" s="42"/>
      <c r="BH21" s="42"/>
      <c r="BI21" s="42"/>
      <c r="BJ21" s="42"/>
      <c r="BK21" s="42"/>
      <c r="BL21" s="42"/>
      <c r="BM21" s="42">
        <v>324.5</v>
      </c>
      <c r="BN21" s="42">
        <v>226.3</v>
      </c>
      <c r="BO21" s="129">
        <f t="shared" si="5"/>
        <v>0</v>
      </c>
      <c r="BP21" s="129">
        <f t="shared" si="5"/>
        <v>0</v>
      </c>
      <c r="BQ21" s="42"/>
      <c r="BR21" s="42"/>
      <c r="BS21" s="42"/>
      <c r="BT21" s="42"/>
      <c r="BU21" s="42"/>
      <c r="BV21" s="42"/>
      <c r="BW21" s="42">
        <v>311.10000000000582</v>
      </c>
      <c r="BX21" s="49">
        <v>913.4</v>
      </c>
    </row>
    <row r="22" spans="1:76" s="10" customFormat="1" ht="28.5" customHeight="1">
      <c r="A22" s="37">
        <v>7</v>
      </c>
      <c r="B22" s="38" t="s">
        <v>486</v>
      </c>
      <c r="C22" s="124" t="s">
        <v>487</v>
      </c>
      <c r="D22" s="73" t="s">
        <v>1024</v>
      </c>
      <c r="E22" s="41" t="s">
        <v>481</v>
      </c>
      <c r="F22" s="41" t="s">
        <v>481</v>
      </c>
      <c r="G22" s="74"/>
      <c r="H22" s="41">
        <v>10082.5</v>
      </c>
      <c r="I22" s="41">
        <v>11136.5</v>
      </c>
      <c r="J22" s="42">
        <v>69416.800000000003</v>
      </c>
      <c r="K22" s="42">
        <v>70470.8</v>
      </c>
      <c r="L22" s="42">
        <v>215.9</v>
      </c>
      <c r="M22" s="42"/>
      <c r="N22" s="42">
        <v>2322.6</v>
      </c>
      <c r="O22" s="42">
        <v>8980.9</v>
      </c>
      <c r="P22" s="42">
        <v>79499.3</v>
      </c>
      <c r="Q22" s="42">
        <v>81607.3</v>
      </c>
      <c r="R22" s="42">
        <v>0</v>
      </c>
      <c r="S22" s="42">
        <v>0</v>
      </c>
      <c r="T22" s="42">
        <v>2538.5</v>
      </c>
      <c r="U22" s="42">
        <v>8980.9</v>
      </c>
      <c r="V22" s="44"/>
      <c r="W22" s="44"/>
      <c r="X22" s="44">
        <v>5676</v>
      </c>
      <c r="Y22" s="44">
        <v>5676</v>
      </c>
      <c r="Z22" s="44"/>
      <c r="AA22" s="128">
        <f t="shared" si="0"/>
        <v>58</v>
      </c>
      <c r="AB22" s="41">
        <v>3</v>
      </c>
      <c r="AC22" s="41">
        <v>43</v>
      </c>
      <c r="AD22" s="41">
        <v>12</v>
      </c>
      <c r="AE22" s="41">
        <v>207.2</v>
      </c>
      <c r="AF22" s="41">
        <v>207.2</v>
      </c>
      <c r="AG22" s="41">
        <v>130.19999999999999</v>
      </c>
      <c r="AH22" s="41">
        <v>130.19999999999999</v>
      </c>
      <c r="AI22" s="41">
        <v>89.9</v>
      </c>
      <c r="AJ22" s="41">
        <v>89.9</v>
      </c>
      <c r="AK22" s="129">
        <f t="shared" si="1"/>
        <v>102832.4</v>
      </c>
      <c r="AL22" s="129">
        <f t="shared" si="1"/>
        <v>102832.4</v>
      </c>
      <c r="AM22" s="42">
        <v>102832.4</v>
      </c>
      <c r="AN22" s="42">
        <v>102832.4</v>
      </c>
      <c r="AO22" s="42"/>
      <c r="AP22" s="42"/>
      <c r="AQ22" s="42"/>
      <c r="AR22" s="42">
        <v>0</v>
      </c>
      <c r="AS22" s="129">
        <f t="shared" si="2"/>
        <v>105155</v>
      </c>
      <c r="AT22" s="129">
        <f t="shared" si="2"/>
        <v>96174.1</v>
      </c>
      <c r="AU22" s="42">
        <v>103155</v>
      </c>
      <c r="AV22" s="42">
        <v>94399.1</v>
      </c>
      <c r="AW22" s="42">
        <v>2000</v>
      </c>
      <c r="AX22" s="42">
        <v>1775</v>
      </c>
      <c r="AY22" s="42"/>
      <c r="AZ22" s="42"/>
      <c r="BA22" s="129">
        <f t="shared" si="3"/>
        <v>0</v>
      </c>
      <c r="BB22" s="42"/>
      <c r="BC22" s="42"/>
      <c r="BD22" s="42"/>
      <c r="BE22" s="129">
        <f t="shared" si="4"/>
        <v>1423.5</v>
      </c>
      <c r="BF22" s="129">
        <f t="shared" si="4"/>
        <v>0</v>
      </c>
      <c r="BG22" s="42"/>
      <c r="BH22" s="42"/>
      <c r="BI22" s="42"/>
      <c r="BJ22" s="42"/>
      <c r="BK22" s="42"/>
      <c r="BL22" s="42"/>
      <c r="BM22" s="42">
        <v>1423.5</v>
      </c>
      <c r="BN22" s="42"/>
      <c r="BO22" s="129">
        <f t="shared" si="5"/>
        <v>0</v>
      </c>
      <c r="BP22" s="129">
        <f t="shared" si="5"/>
        <v>0</v>
      </c>
      <c r="BQ22" s="42"/>
      <c r="BR22" s="42"/>
      <c r="BS22" s="42"/>
      <c r="BT22" s="42"/>
      <c r="BU22" s="42"/>
      <c r="BV22" s="42"/>
      <c r="BW22" s="42">
        <v>2322.6000000000058</v>
      </c>
      <c r="BX22" s="49">
        <v>8980.9</v>
      </c>
    </row>
    <row r="23" spans="1:76" s="10" customFormat="1" ht="28.5" customHeight="1">
      <c r="A23" s="37">
        <v>8</v>
      </c>
      <c r="B23" s="38" t="s">
        <v>488</v>
      </c>
      <c r="C23" s="124" t="s">
        <v>489</v>
      </c>
      <c r="D23" s="73" t="s">
        <v>1024</v>
      </c>
      <c r="E23" s="41" t="s">
        <v>481</v>
      </c>
      <c r="F23" s="41" t="s">
        <v>481</v>
      </c>
      <c r="G23" s="72"/>
      <c r="H23" s="41">
        <v>5920</v>
      </c>
      <c r="I23" s="41">
        <v>5850</v>
      </c>
      <c r="J23" s="42">
        <v>106637.3</v>
      </c>
      <c r="K23" s="42">
        <v>106637.3</v>
      </c>
      <c r="L23" s="42"/>
      <c r="M23" s="42"/>
      <c r="N23" s="42">
        <v>7655.5</v>
      </c>
      <c r="O23" s="42">
        <v>4630</v>
      </c>
      <c r="P23" s="42">
        <v>112557.3</v>
      </c>
      <c r="Q23" s="42">
        <v>112487.3</v>
      </c>
      <c r="R23" s="42">
        <v>813.9</v>
      </c>
      <c r="S23" s="42"/>
      <c r="T23" s="42">
        <v>6841.6</v>
      </c>
      <c r="U23" s="42">
        <v>4630</v>
      </c>
      <c r="V23" s="44">
        <v>4143.5</v>
      </c>
      <c r="W23" s="44"/>
      <c r="X23" s="44">
        <v>2844.5</v>
      </c>
      <c r="Y23" s="44">
        <v>2844.5</v>
      </c>
      <c r="Z23" s="44"/>
      <c r="AA23" s="128">
        <f t="shared" si="0"/>
        <v>72</v>
      </c>
      <c r="AB23" s="41">
        <v>3</v>
      </c>
      <c r="AC23" s="41">
        <v>57</v>
      </c>
      <c r="AD23" s="41">
        <v>12</v>
      </c>
      <c r="AE23" s="41">
        <v>207.2</v>
      </c>
      <c r="AF23" s="41">
        <v>207.2</v>
      </c>
      <c r="AG23" s="41">
        <v>107.1</v>
      </c>
      <c r="AH23" s="41">
        <v>107.1</v>
      </c>
      <c r="AI23" s="41">
        <v>93.1</v>
      </c>
      <c r="AJ23" s="41">
        <v>93.1</v>
      </c>
      <c r="AK23" s="129">
        <f t="shared" si="1"/>
        <v>121396.2</v>
      </c>
      <c r="AL23" s="129">
        <f t="shared" si="1"/>
        <v>121396.2</v>
      </c>
      <c r="AM23" s="42">
        <v>119599.2</v>
      </c>
      <c r="AN23" s="42">
        <v>119599.2</v>
      </c>
      <c r="AO23" s="42"/>
      <c r="AP23" s="42"/>
      <c r="AQ23" s="42">
        <v>1797</v>
      </c>
      <c r="AR23" s="42">
        <v>1797</v>
      </c>
      <c r="AS23" s="129">
        <f t="shared" si="2"/>
        <v>128551.7</v>
      </c>
      <c r="AT23" s="129">
        <f t="shared" si="2"/>
        <v>126393</v>
      </c>
      <c r="AU23" s="42">
        <v>121851.7</v>
      </c>
      <c r="AV23" s="42">
        <v>120998</v>
      </c>
      <c r="AW23" s="42">
        <v>6700</v>
      </c>
      <c r="AX23" s="42">
        <v>5395</v>
      </c>
      <c r="AY23" s="42"/>
      <c r="AZ23" s="42"/>
      <c r="BA23" s="129">
        <f t="shared" si="3"/>
        <v>0</v>
      </c>
      <c r="BB23" s="42"/>
      <c r="BC23" s="42"/>
      <c r="BD23" s="42"/>
      <c r="BE23" s="129">
        <f t="shared" si="4"/>
        <v>3996.7000000000003</v>
      </c>
      <c r="BF23" s="129">
        <f t="shared" si="4"/>
        <v>0</v>
      </c>
      <c r="BG23" s="42"/>
      <c r="BH23" s="42"/>
      <c r="BI23" s="42">
        <v>3045.4</v>
      </c>
      <c r="BJ23" s="42"/>
      <c r="BK23" s="42">
        <v>127.4</v>
      </c>
      <c r="BL23" s="42"/>
      <c r="BM23" s="42">
        <v>823.9</v>
      </c>
      <c r="BN23" s="42"/>
      <c r="BO23" s="129">
        <f t="shared" si="5"/>
        <v>0</v>
      </c>
      <c r="BP23" s="129">
        <f t="shared" si="5"/>
        <v>0</v>
      </c>
      <c r="BQ23" s="42"/>
      <c r="BR23" s="42"/>
      <c r="BS23" s="42"/>
      <c r="BT23" s="42"/>
      <c r="BU23" s="42"/>
      <c r="BV23" s="42"/>
      <c r="BW23" s="42">
        <v>7155.5</v>
      </c>
      <c r="BX23" s="49">
        <v>2158.6999999999998</v>
      </c>
    </row>
    <row r="24" spans="1:76" s="10" customFormat="1" ht="28.5" customHeight="1">
      <c r="A24" s="37">
        <v>9</v>
      </c>
      <c r="B24" s="38" t="s">
        <v>490</v>
      </c>
      <c r="C24" s="124" t="s">
        <v>491</v>
      </c>
      <c r="D24" s="73" t="s">
        <v>1024</v>
      </c>
      <c r="E24" s="41" t="s">
        <v>481</v>
      </c>
      <c r="F24" s="41" t="s">
        <v>481</v>
      </c>
      <c r="G24" s="72"/>
      <c r="H24" s="41">
        <v>23040.1</v>
      </c>
      <c r="I24" s="41">
        <v>25123.3</v>
      </c>
      <c r="J24" s="42">
        <v>297304.09999999998</v>
      </c>
      <c r="K24" s="42">
        <v>216209</v>
      </c>
      <c r="L24" s="42">
        <v>940.9</v>
      </c>
      <c r="M24" s="42">
        <v>1987.3</v>
      </c>
      <c r="N24" s="42">
        <v>12878.7</v>
      </c>
      <c r="O24" s="42">
        <v>22838.1</v>
      </c>
      <c r="P24" s="42">
        <v>320344.19999999995</v>
      </c>
      <c r="Q24" s="42">
        <v>241332.3</v>
      </c>
      <c r="R24" s="42"/>
      <c r="S24" s="42"/>
      <c r="T24" s="42">
        <v>13819.600000000035</v>
      </c>
      <c r="U24" s="42">
        <v>24825.4</v>
      </c>
      <c r="V24" s="44">
        <v>3.9940000000000002</v>
      </c>
      <c r="W24" s="44"/>
      <c r="X24" s="44">
        <v>6006</v>
      </c>
      <c r="Y24" s="44">
        <v>6006</v>
      </c>
      <c r="Z24" s="44"/>
      <c r="AA24" s="128">
        <f t="shared" si="0"/>
        <v>70</v>
      </c>
      <c r="AB24" s="41">
        <v>4</v>
      </c>
      <c r="AC24" s="41">
        <v>53</v>
      </c>
      <c r="AD24" s="41">
        <v>13</v>
      </c>
      <c r="AE24" s="41">
        <v>155.4</v>
      </c>
      <c r="AF24" s="41">
        <v>155.4</v>
      </c>
      <c r="AG24" s="41">
        <v>102.2</v>
      </c>
      <c r="AH24" s="41">
        <v>102.2</v>
      </c>
      <c r="AI24" s="41">
        <v>76.5</v>
      </c>
      <c r="AJ24" s="41">
        <v>76.5</v>
      </c>
      <c r="AK24" s="129">
        <f t="shared" si="1"/>
        <v>122553.9</v>
      </c>
      <c r="AL24" s="129">
        <f t="shared" si="1"/>
        <v>122546.7</v>
      </c>
      <c r="AM24" s="42">
        <v>122553.9</v>
      </c>
      <c r="AN24" s="42">
        <v>122546.7</v>
      </c>
      <c r="AO24" s="42"/>
      <c r="AP24" s="42"/>
      <c r="AQ24" s="42"/>
      <c r="AR24" s="42">
        <v>0</v>
      </c>
      <c r="AS24" s="129">
        <f t="shared" si="2"/>
        <v>135432.6</v>
      </c>
      <c r="AT24" s="129">
        <f t="shared" si="2"/>
        <v>112587</v>
      </c>
      <c r="AU24" s="42">
        <v>113582.6</v>
      </c>
      <c r="AV24" s="42">
        <v>101556.6</v>
      </c>
      <c r="AW24" s="42">
        <v>21850</v>
      </c>
      <c r="AX24" s="42">
        <v>11030.4</v>
      </c>
      <c r="AY24" s="42"/>
      <c r="AZ24" s="42"/>
      <c r="BA24" s="129">
        <f t="shared" si="3"/>
        <v>0</v>
      </c>
      <c r="BB24" s="42"/>
      <c r="BC24" s="42"/>
      <c r="BD24" s="42"/>
      <c r="BE24" s="129">
        <f t="shared" si="4"/>
        <v>1331.8</v>
      </c>
      <c r="BF24" s="129">
        <f t="shared" si="4"/>
        <v>842</v>
      </c>
      <c r="BG24" s="42"/>
      <c r="BH24" s="42"/>
      <c r="BI24" s="42"/>
      <c r="BJ24" s="42"/>
      <c r="BK24" s="42"/>
      <c r="BL24" s="42"/>
      <c r="BM24" s="42">
        <v>1331.8</v>
      </c>
      <c r="BN24" s="42">
        <v>842</v>
      </c>
      <c r="BO24" s="129">
        <f t="shared" si="5"/>
        <v>0</v>
      </c>
      <c r="BP24" s="129">
        <f t="shared" si="5"/>
        <v>0</v>
      </c>
      <c r="BQ24" s="42"/>
      <c r="BR24" s="42"/>
      <c r="BS24" s="42"/>
      <c r="BT24" s="42"/>
      <c r="BU24" s="42"/>
      <c r="BV24" s="42"/>
      <c r="BW24" s="42">
        <v>12878.700000000026</v>
      </c>
      <c r="BX24" s="49">
        <v>22748.6</v>
      </c>
    </row>
    <row r="25" spans="1:76" s="10" customFormat="1" ht="28.5" customHeight="1">
      <c r="A25" s="37">
        <v>10</v>
      </c>
      <c r="B25" s="38" t="s">
        <v>492</v>
      </c>
      <c r="C25" s="124" t="s">
        <v>493</v>
      </c>
      <c r="D25" s="73" t="s">
        <v>1024</v>
      </c>
      <c r="E25" s="41" t="s">
        <v>481</v>
      </c>
      <c r="F25" s="41" t="s">
        <v>481</v>
      </c>
      <c r="G25" s="74"/>
      <c r="H25" s="41">
        <v>31584.7</v>
      </c>
      <c r="I25" s="41">
        <v>35826.1</v>
      </c>
      <c r="J25" s="42">
        <v>129561</v>
      </c>
      <c r="K25" s="42">
        <v>129561</v>
      </c>
      <c r="L25" s="42"/>
      <c r="M25" s="42"/>
      <c r="N25" s="42">
        <v>17361.3</v>
      </c>
      <c r="O25" s="42">
        <v>20165.099999999999</v>
      </c>
      <c r="P25" s="42">
        <v>161145.70000000001</v>
      </c>
      <c r="Q25" s="42">
        <v>165387.1</v>
      </c>
      <c r="R25" s="42"/>
      <c r="S25" s="42"/>
      <c r="T25" s="42">
        <v>17361.299999999988</v>
      </c>
      <c r="U25" s="42">
        <v>20165.099999999999</v>
      </c>
      <c r="V25" s="44">
        <v>14870</v>
      </c>
      <c r="W25" s="44"/>
      <c r="X25" s="44">
        <v>3468.5</v>
      </c>
      <c r="Y25" s="44">
        <v>3468.5</v>
      </c>
      <c r="Z25" s="44"/>
      <c r="AA25" s="128">
        <f t="shared" si="0"/>
        <v>64</v>
      </c>
      <c r="AB25" s="41">
        <v>3</v>
      </c>
      <c r="AC25" s="41">
        <v>53</v>
      </c>
      <c r="AD25" s="41">
        <v>8</v>
      </c>
      <c r="AE25" s="41">
        <v>207.2</v>
      </c>
      <c r="AF25" s="41">
        <v>207.2</v>
      </c>
      <c r="AG25" s="41">
        <v>109.1</v>
      </c>
      <c r="AH25" s="41">
        <v>109.1</v>
      </c>
      <c r="AI25" s="41">
        <v>119.1</v>
      </c>
      <c r="AJ25" s="41">
        <v>119.1</v>
      </c>
      <c r="AK25" s="129">
        <f t="shared" si="1"/>
        <v>112523.90000000001</v>
      </c>
      <c r="AL25" s="129">
        <f t="shared" si="1"/>
        <v>112489.9</v>
      </c>
      <c r="AM25" s="42">
        <v>112415.3</v>
      </c>
      <c r="AN25" s="42">
        <v>112415</v>
      </c>
      <c r="AO25" s="42"/>
      <c r="AP25" s="42"/>
      <c r="AQ25" s="42">
        <v>108.6</v>
      </c>
      <c r="AR25" s="42">
        <v>74.900000000000006</v>
      </c>
      <c r="AS25" s="129">
        <f t="shared" si="2"/>
        <v>127048.6</v>
      </c>
      <c r="AT25" s="129">
        <f t="shared" si="2"/>
        <v>109614.09999999999</v>
      </c>
      <c r="AU25" s="42">
        <v>114099.6</v>
      </c>
      <c r="AV25" s="42">
        <v>96934.2</v>
      </c>
      <c r="AW25" s="42">
        <v>12949</v>
      </c>
      <c r="AX25" s="42">
        <v>12679.9</v>
      </c>
      <c r="AY25" s="42"/>
      <c r="AZ25" s="42"/>
      <c r="BA25" s="129">
        <f t="shared" si="3"/>
        <v>0</v>
      </c>
      <c r="BB25" s="42"/>
      <c r="BC25" s="42"/>
      <c r="BD25" s="42"/>
      <c r="BE25" s="129">
        <f t="shared" si="4"/>
        <v>718.2</v>
      </c>
      <c r="BF25" s="129">
        <f t="shared" si="4"/>
        <v>921</v>
      </c>
      <c r="BG25" s="42"/>
      <c r="BH25" s="42"/>
      <c r="BI25" s="42"/>
      <c r="BJ25" s="42"/>
      <c r="BK25" s="42"/>
      <c r="BL25" s="42"/>
      <c r="BM25" s="42">
        <v>718.2</v>
      </c>
      <c r="BN25" s="42">
        <v>921</v>
      </c>
      <c r="BO25" s="129">
        <f t="shared" si="5"/>
        <v>17.3</v>
      </c>
      <c r="BP25" s="129">
        <f t="shared" si="5"/>
        <v>14.7</v>
      </c>
      <c r="BQ25" s="42"/>
      <c r="BR25" s="42"/>
      <c r="BS25" s="42"/>
      <c r="BT25" s="42"/>
      <c r="BU25" s="42">
        <v>17.3</v>
      </c>
      <c r="BV25" s="42">
        <v>14.7</v>
      </c>
      <c r="BW25" s="42">
        <v>14524.699999999983</v>
      </c>
      <c r="BX25" s="49">
        <v>18081.900000000001</v>
      </c>
    </row>
    <row r="26" spans="1:76" s="10" customFormat="1" ht="28.5" customHeight="1">
      <c r="A26" s="37">
        <v>11</v>
      </c>
      <c r="B26" s="38" t="s">
        <v>494</v>
      </c>
      <c r="C26" s="124" t="s">
        <v>495</v>
      </c>
      <c r="D26" s="73" t="s">
        <v>1024</v>
      </c>
      <c r="E26" s="41" t="s">
        <v>481</v>
      </c>
      <c r="F26" s="41" t="s">
        <v>481</v>
      </c>
      <c r="G26" s="74"/>
      <c r="H26" s="41">
        <v>14194.4</v>
      </c>
      <c r="I26" s="41">
        <v>13688.2</v>
      </c>
      <c r="J26" s="42">
        <v>85122.3</v>
      </c>
      <c r="K26" s="42">
        <v>90971.1</v>
      </c>
      <c r="L26" s="42">
        <v>2176.6</v>
      </c>
      <c r="M26" s="42">
        <v>2338.5</v>
      </c>
      <c r="N26" s="42">
        <v>2919.6</v>
      </c>
      <c r="O26" s="42">
        <v>5826.2</v>
      </c>
      <c r="P26" s="42">
        <v>99316.7</v>
      </c>
      <c r="Q26" s="42">
        <v>104659.3</v>
      </c>
      <c r="R26" s="42">
        <v>0</v>
      </c>
      <c r="S26" s="42"/>
      <c r="T26" s="42">
        <v>5096.2000000000116</v>
      </c>
      <c r="U26" s="42">
        <v>8164.7</v>
      </c>
      <c r="V26" s="44">
        <v>3</v>
      </c>
      <c r="W26" s="44"/>
      <c r="X26" s="44">
        <v>4935.1000000000004</v>
      </c>
      <c r="Y26" s="44">
        <v>4935.1000000000004</v>
      </c>
      <c r="Z26" s="44"/>
      <c r="AA26" s="128">
        <f t="shared" si="0"/>
        <v>57</v>
      </c>
      <c r="AB26" s="41">
        <v>3</v>
      </c>
      <c r="AC26" s="41">
        <v>42</v>
      </c>
      <c r="AD26" s="41">
        <v>12</v>
      </c>
      <c r="AE26" s="41">
        <v>217.7</v>
      </c>
      <c r="AF26" s="41">
        <v>217.7</v>
      </c>
      <c r="AG26" s="44">
        <v>123</v>
      </c>
      <c r="AH26" s="44">
        <v>123</v>
      </c>
      <c r="AI26" s="44">
        <v>108</v>
      </c>
      <c r="AJ26" s="44">
        <v>108</v>
      </c>
      <c r="AK26" s="129">
        <f t="shared" si="1"/>
        <v>107282.9</v>
      </c>
      <c r="AL26" s="129">
        <f t="shared" si="1"/>
        <v>107282.9</v>
      </c>
      <c r="AM26" s="42">
        <v>107282.9</v>
      </c>
      <c r="AN26" s="42">
        <v>107282.9</v>
      </c>
      <c r="AO26" s="42"/>
      <c r="AP26" s="42"/>
      <c r="AQ26" s="42">
        <v>0</v>
      </c>
      <c r="AR26" s="42">
        <v>0</v>
      </c>
      <c r="AS26" s="129">
        <f t="shared" si="2"/>
        <v>110180.7</v>
      </c>
      <c r="AT26" s="129">
        <f t="shared" si="2"/>
        <v>104376</v>
      </c>
      <c r="AU26" s="42">
        <v>101087.4</v>
      </c>
      <c r="AV26" s="42">
        <v>97096.1</v>
      </c>
      <c r="AW26" s="42">
        <v>9093.2999999999993</v>
      </c>
      <c r="AX26" s="42">
        <v>7279.9</v>
      </c>
      <c r="AY26" s="42"/>
      <c r="AZ26" s="42"/>
      <c r="BA26" s="129">
        <f t="shared" si="3"/>
        <v>0</v>
      </c>
      <c r="BB26" s="42"/>
      <c r="BC26" s="42"/>
      <c r="BD26" s="42"/>
      <c r="BE26" s="129">
        <f t="shared" si="4"/>
        <v>1394.6</v>
      </c>
      <c r="BF26" s="129">
        <f t="shared" si="4"/>
        <v>4553.2</v>
      </c>
      <c r="BG26" s="42"/>
      <c r="BH26" s="42"/>
      <c r="BI26" s="42"/>
      <c r="BJ26" s="42"/>
      <c r="BK26" s="42"/>
      <c r="BL26" s="42"/>
      <c r="BM26" s="42">
        <v>1394.6</v>
      </c>
      <c r="BN26" s="42">
        <v>4553.2</v>
      </c>
      <c r="BO26" s="129">
        <f t="shared" si="5"/>
        <v>0</v>
      </c>
      <c r="BP26" s="129">
        <f t="shared" si="5"/>
        <v>0</v>
      </c>
      <c r="BQ26" s="42"/>
      <c r="BR26" s="42"/>
      <c r="BS26" s="42"/>
      <c r="BT26" s="42"/>
      <c r="BU26" s="42"/>
      <c r="BV26" s="42"/>
      <c r="BW26" s="42">
        <v>2897.8000000000029</v>
      </c>
      <c r="BX26" s="49">
        <v>5826.2</v>
      </c>
    </row>
    <row r="27" spans="1:76" s="10" customFormat="1" ht="28.5" customHeight="1">
      <c r="A27" s="37">
        <v>12</v>
      </c>
      <c r="B27" s="38" t="s">
        <v>496</v>
      </c>
      <c r="C27" s="124" t="s">
        <v>497</v>
      </c>
      <c r="D27" s="73" t="s">
        <v>1024</v>
      </c>
      <c r="E27" s="41" t="s">
        <v>481</v>
      </c>
      <c r="F27" s="41" t="s">
        <v>481</v>
      </c>
      <c r="G27" s="74"/>
      <c r="H27" s="41">
        <v>23858.799999999999</v>
      </c>
      <c r="I27" s="41">
        <v>24981.8</v>
      </c>
      <c r="J27" s="42">
        <v>101007.5</v>
      </c>
      <c r="K27" s="42">
        <v>101007.5</v>
      </c>
      <c r="L27" s="42"/>
      <c r="M27" s="42"/>
      <c r="N27" s="42">
        <v>2576.9</v>
      </c>
      <c r="O27" s="42">
        <v>3511.9</v>
      </c>
      <c r="P27" s="42">
        <v>124866.3</v>
      </c>
      <c r="Q27" s="42">
        <v>125988.8</v>
      </c>
      <c r="R27" s="42"/>
      <c r="S27" s="42"/>
      <c r="T27" s="42">
        <v>2576.8999999999942</v>
      </c>
      <c r="U27" s="42">
        <v>3512.4</v>
      </c>
      <c r="V27" s="44">
        <v>1.4</v>
      </c>
      <c r="W27" s="44"/>
      <c r="X27" s="44">
        <v>4787.3999999999996</v>
      </c>
      <c r="Y27" s="44">
        <v>4787.3999999999996</v>
      </c>
      <c r="Z27" s="44"/>
      <c r="AA27" s="128">
        <f t="shared" si="0"/>
        <v>43</v>
      </c>
      <c r="AB27" s="41">
        <v>3</v>
      </c>
      <c r="AC27" s="41">
        <v>30</v>
      </c>
      <c r="AD27" s="41">
        <v>10</v>
      </c>
      <c r="AE27" s="41">
        <v>249.1</v>
      </c>
      <c r="AF27" s="41">
        <v>249.1</v>
      </c>
      <c r="AG27" s="41">
        <v>139.30000000000001</v>
      </c>
      <c r="AH27" s="41">
        <v>125.7</v>
      </c>
      <c r="AI27" s="41">
        <v>104.5</v>
      </c>
      <c r="AJ27" s="41">
        <v>104.5</v>
      </c>
      <c r="AK27" s="129">
        <f t="shared" si="1"/>
        <v>75430.5</v>
      </c>
      <c r="AL27" s="129">
        <f t="shared" si="1"/>
        <v>75430.5</v>
      </c>
      <c r="AM27" s="42">
        <v>75430.5</v>
      </c>
      <c r="AN27" s="42">
        <v>75430.5</v>
      </c>
      <c r="AO27" s="42"/>
      <c r="AP27" s="42"/>
      <c r="AQ27" s="42">
        <v>0</v>
      </c>
      <c r="AR27" s="42">
        <v>0</v>
      </c>
      <c r="AS27" s="129">
        <f t="shared" si="2"/>
        <v>83569.100000000006</v>
      </c>
      <c r="AT27" s="129">
        <f t="shared" si="2"/>
        <v>75343.7</v>
      </c>
      <c r="AU27" s="42">
        <v>83569.100000000006</v>
      </c>
      <c r="AV27" s="42">
        <v>75343.7</v>
      </c>
      <c r="AW27" s="42"/>
      <c r="AX27" s="42"/>
      <c r="AY27" s="42"/>
      <c r="AZ27" s="42"/>
      <c r="BA27" s="129">
        <f t="shared" si="3"/>
        <v>0</v>
      </c>
      <c r="BB27" s="42"/>
      <c r="BC27" s="42"/>
      <c r="BD27" s="42"/>
      <c r="BE27" s="129">
        <f t="shared" si="4"/>
        <v>574.79999999999995</v>
      </c>
      <c r="BF27" s="129">
        <f t="shared" si="4"/>
        <v>459.9</v>
      </c>
      <c r="BG27" s="42"/>
      <c r="BH27" s="42"/>
      <c r="BI27" s="42">
        <v>574.79999999999995</v>
      </c>
      <c r="BJ27" s="42">
        <v>371.4</v>
      </c>
      <c r="BK27" s="42"/>
      <c r="BL27" s="42">
        <v>88.5</v>
      </c>
      <c r="BM27" s="42"/>
      <c r="BN27" s="42"/>
      <c r="BO27" s="129">
        <f t="shared" si="5"/>
        <v>0</v>
      </c>
      <c r="BP27" s="129">
        <f t="shared" si="5"/>
        <v>0</v>
      </c>
      <c r="BQ27" s="42"/>
      <c r="BR27" s="42"/>
      <c r="BS27" s="42"/>
      <c r="BT27" s="42"/>
      <c r="BU27" s="42"/>
      <c r="BV27" s="42"/>
      <c r="BW27" s="42">
        <v>8138.5999999999913</v>
      </c>
      <c r="BX27" s="49">
        <v>8318.7999999999993</v>
      </c>
    </row>
    <row r="28" spans="1:76" s="10" customFormat="1" ht="28.5" customHeight="1">
      <c r="A28" s="37">
        <v>13</v>
      </c>
      <c r="B28" s="38" t="s">
        <v>498</v>
      </c>
      <c r="C28" s="124" t="s">
        <v>499</v>
      </c>
      <c r="D28" s="73" t="s">
        <v>1024</v>
      </c>
      <c r="E28" s="41" t="s">
        <v>481</v>
      </c>
      <c r="F28" s="41" t="s">
        <v>481</v>
      </c>
      <c r="G28" s="74"/>
      <c r="H28" s="41">
        <v>3852.9</v>
      </c>
      <c r="I28" s="41">
        <v>3852.9</v>
      </c>
      <c r="J28" s="42">
        <v>67346</v>
      </c>
      <c r="K28" s="42">
        <v>67346</v>
      </c>
      <c r="L28" s="42"/>
      <c r="M28" s="42"/>
      <c r="N28" s="42">
        <v>7162</v>
      </c>
      <c r="O28" s="42">
        <v>8776.6</v>
      </c>
      <c r="P28" s="42">
        <v>71198.899999999994</v>
      </c>
      <c r="Q28" s="42">
        <v>71198.899999999994</v>
      </c>
      <c r="R28" s="42"/>
      <c r="S28" s="42"/>
      <c r="T28" s="42">
        <v>7162</v>
      </c>
      <c r="U28" s="42">
        <v>8776.6</v>
      </c>
      <c r="V28" s="44">
        <v>564</v>
      </c>
      <c r="W28" s="44"/>
      <c r="X28" s="44">
        <v>1545.5</v>
      </c>
      <c r="Y28" s="44">
        <v>1545.5</v>
      </c>
      <c r="Z28" s="44"/>
      <c r="AA28" s="128">
        <f t="shared" si="0"/>
        <v>54</v>
      </c>
      <c r="AB28" s="41">
        <v>3</v>
      </c>
      <c r="AC28" s="41">
        <v>41</v>
      </c>
      <c r="AD28" s="41">
        <v>10</v>
      </c>
      <c r="AE28" s="41">
        <v>207.2</v>
      </c>
      <c r="AF28" s="41">
        <v>207.2</v>
      </c>
      <c r="AG28" s="41">
        <v>107.6</v>
      </c>
      <c r="AH28" s="41">
        <v>107.6</v>
      </c>
      <c r="AI28" s="41">
        <v>104.1</v>
      </c>
      <c r="AJ28" s="41">
        <v>104.1</v>
      </c>
      <c r="AK28" s="129">
        <f t="shared" si="1"/>
        <v>93622.7</v>
      </c>
      <c r="AL28" s="129">
        <f t="shared" si="1"/>
        <v>93622.7</v>
      </c>
      <c r="AM28" s="42">
        <v>93622.7</v>
      </c>
      <c r="AN28" s="42">
        <v>93622.7</v>
      </c>
      <c r="AO28" s="42"/>
      <c r="AP28" s="42"/>
      <c r="AQ28" s="42">
        <v>0</v>
      </c>
      <c r="AR28" s="42">
        <v>0</v>
      </c>
      <c r="AS28" s="129">
        <f t="shared" si="2"/>
        <v>100784.7</v>
      </c>
      <c r="AT28" s="129">
        <f t="shared" si="2"/>
        <v>92060.6</v>
      </c>
      <c r="AU28" s="42">
        <v>100784.7</v>
      </c>
      <c r="AV28" s="42">
        <v>92060.6</v>
      </c>
      <c r="AW28" s="42">
        <v>0</v>
      </c>
      <c r="AX28" s="42">
        <v>0</v>
      </c>
      <c r="AY28" s="42"/>
      <c r="AZ28" s="42"/>
      <c r="BA28" s="129">
        <f t="shared" si="3"/>
        <v>0</v>
      </c>
      <c r="BB28" s="42"/>
      <c r="BC28" s="42"/>
      <c r="BD28" s="42"/>
      <c r="BE28" s="129">
        <f t="shared" si="4"/>
        <v>3852.3</v>
      </c>
      <c r="BF28" s="129">
        <f t="shared" si="4"/>
        <v>0</v>
      </c>
      <c r="BG28" s="42"/>
      <c r="BH28" s="42"/>
      <c r="BI28" s="42"/>
      <c r="BJ28" s="42"/>
      <c r="BK28" s="42">
        <v>921.3</v>
      </c>
      <c r="BL28" s="42"/>
      <c r="BM28" s="42">
        <v>2931</v>
      </c>
      <c r="BN28" s="42"/>
      <c r="BO28" s="129">
        <f t="shared" si="5"/>
        <v>0</v>
      </c>
      <c r="BP28" s="129">
        <f t="shared" si="5"/>
        <v>0</v>
      </c>
      <c r="BQ28" s="42"/>
      <c r="BR28" s="42"/>
      <c r="BS28" s="42"/>
      <c r="BT28" s="42"/>
      <c r="BU28" s="42"/>
      <c r="BV28" s="42"/>
      <c r="BW28" s="42">
        <v>7162.0000000000146</v>
      </c>
      <c r="BX28" s="49">
        <v>8724.1</v>
      </c>
    </row>
    <row r="29" spans="1:76" s="10" customFormat="1" ht="28.5" customHeight="1">
      <c r="A29" s="37">
        <v>14</v>
      </c>
      <c r="B29" s="38" t="s">
        <v>500</v>
      </c>
      <c r="C29" s="124" t="s">
        <v>501</v>
      </c>
      <c r="D29" s="73" t="s">
        <v>1024</v>
      </c>
      <c r="E29" s="41" t="s">
        <v>481</v>
      </c>
      <c r="F29" s="41" t="s">
        <v>481</v>
      </c>
      <c r="G29" s="74"/>
      <c r="H29" s="41">
        <v>2465.6999999999998</v>
      </c>
      <c r="I29" s="41">
        <v>6353</v>
      </c>
      <c r="J29" s="42">
        <v>103109.5</v>
      </c>
      <c r="K29" s="42">
        <v>103109.5</v>
      </c>
      <c r="L29" s="42">
        <v>619.9</v>
      </c>
      <c r="M29" s="42">
        <v>2714.2</v>
      </c>
      <c r="N29" s="42">
        <v>1472.3</v>
      </c>
      <c r="O29" s="42">
        <v>1558.4</v>
      </c>
      <c r="P29" s="42">
        <v>105575.2</v>
      </c>
      <c r="Q29" s="42">
        <v>109462.5</v>
      </c>
      <c r="R29" s="42">
        <v>1472.3</v>
      </c>
      <c r="S29" s="42">
        <v>1558.4</v>
      </c>
      <c r="T29" s="42">
        <v>619.89999999999714</v>
      </c>
      <c r="U29" s="42">
        <v>2714.2</v>
      </c>
      <c r="V29" s="44">
        <v>1175</v>
      </c>
      <c r="W29" s="44">
        <v>0</v>
      </c>
      <c r="X29" s="44">
        <v>2581.8000000000002</v>
      </c>
      <c r="Y29" s="44">
        <v>2581.8000000000002</v>
      </c>
      <c r="Z29" s="44"/>
      <c r="AA29" s="128">
        <f t="shared" si="0"/>
        <v>42</v>
      </c>
      <c r="AB29" s="41">
        <v>3</v>
      </c>
      <c r="AC29" s="41">
        <v>30</v>
      </c>
      <c r="AD29" s="41">
        <v>9</v>
      </c>
      <c r="AE29" s="41">
        <v>176.4</v>
      </c>
      <c r="AF29" s="41">
        <v>176.4</v>
      </c>
      <c r="AG29" s="41">
        <v>99.8</v>
      </c>
      <c r="AH29" s="41">
        <v>99.8</v>
      </c>
      <c r="AI29" s="41">
        <v>84.5</v>
      </c>
      <c r="AJ29" s="41">
        <v>84.5</v>
      </c>
      <c r="AK29" s="129">
        <f t="shared" si="1"/>
        <v>59502.3</v>
      </c>
      <c r="AL29" s="129">
        <f t="shared" si="1"/>
        <v>59502.3</v>
      </c>
      <c r="AM29" s="42">
        <v>59502.3</v>
      </c>
      <c r="AN29" s="42">
        <v>59502.3</v>
      </c>
      <c r="AO29" s="42"/>
      <c r="AP29" s="42"/>
      <c r="AQ29" s="42"/>
      <c r="AR29" s="42">
        <v>0</v>
      </c>
      <c r="AS29" s="129">
        <f t="shared" si="2"/>
        <v>60122.2</v>
      </c>
      <c r="AT29" s="129">
        <f t="shared" si="2"/>
        <v>57408</v>
      </c>
      <c r="AU29" s="42">
        <v>59022.2</v>
      </c>
      <c r="AV29" s="42">
        <v>56386</v>
      </c>
      <c r="AW29" s="42">
        <v>1100</v>
      </c>
      <c r="AX29" s="42">
        <v>1022</v>
      </c>
      <c r="AY29" s="42"/>
      <c r="AZ29" s="42"/>
      <c r="BA29" s="129">
        <f t="shared" si="3"/>
        <v>0</v>
      </c>
      <c r="BB29" s="42"/>
      <c r="BC29" s="42"/>
      <c r="BD29" s="42"/>
      <c r="BE29" s="129">
        <f t="shared" si="4"/>
        <v>493.4</v>
      </c>
      <c r="BF29" s="129">
        <f t="shared" si="4"/>
        <v>568.70000000000005</v>
      </c>
      <c r="BG29" s="42"/>
      <c r="BH29" s="42"/>
      <c r="BI29" s="42"/>
      <c r="BJ29" s="42"/>
      <c r="BK29" s="42"/>
      <c r="BL29" s="42"/>
      <c r="BM29" s="42">
        <v>493.4</v>
      </c>
      <c r="BN29" s="42">
        <v>568.70000000000005</v>
      </c>
      <c r="BO29" s="129">
        <f t="shared" si="5"/>
        <v>0</v>
      </c>
      <c r="BP29" s="129">
        <f t="shared" si="5"/>
        <v>0</v>
      </c>
      <c r="BQ29" s="42"/>
      <c r="BR29" s="42"/>
      <c r="BS29" s="42"/>
      <c r="BT29" s="42"/>
      <c r="BU29" s="42"/>
      <c r="BV29" s="42"/>
      <c r="BW29" s="42">
        <v>619.89999999999418</v>
      </c>
      <c r="BX29" s="49">
        <v>2714.2</v>
      </c>
    </row>
    <row r="30" spans="1:76" s="10" customFormat="1" ht="28.5" customHeight="1">
      <c r="A30" s="37">
        <v>15</v>
      </c>
      <c r="B30" s="38" t="s">
        <v>502</v>
      </c>
      <c r="C30" s="124" t="s">
        <v>503</v>
      </c>
      <c r="D30" s="73" t="s">
        <v>1024</v>
      </c>
      <c r="E30" s="41" t="s">
        <v>481</v>
      </c>
      <c r="F30" s="41" t="s">
        <v>481</v>
      </c>
      <c r="G30" s="72"/>
      <c r="H30" s="41">
        <v>10225</v>
      </c>
      <c r="I30" s="41">
        <v>8393.7999999999993</v>
      </c>
      <c r="J30" s="42">
        <v>41322.300000000003</v>
      </c>
      <c r="K30" s="42">
        <v>38896.5</v>
      </c>
      <c r="L30" s="42">
        <v>286.2</v>
      </c>
      <c r="M30" s="42">
        <v>445.3</v>
      </c>
      <c r="N30" s="42">
        <v>11471.5</v>
      </c>
      <c r="O30" s="42">
        <v>15468.2</v>
      </c>
      <c r="P30" s="42">
        <v>51547.3</v>
      </c>
      <c r="Q30" s="42">
        <v>47890.3</v>
      </c>
      <c r="R30" s="42">
        <v>288.60000000000002</v>
      </c>
      <c r="S30" s="42">
        <v>340.6</v>
      </c>
      <c r="T30" s="42">
        <v>11469.099999999997</v>
      </c>
      <c r="U30" s="42">
        <v>14972.9</v>
      </c>
      <c r="V30" s="44">
        <v>2170</v>
      </c>
      <c r="W30" s="44"/>
      <c r="X30" s="44">
        <v>214.7</v>
      </c>
      <c r="Y30" s="44">
        <v>214.7</v>
      </c>
      <c r="Z30" s="44"/>
      <c r="AA30" s="128">
        <f t="shared" si="0"/>
        <v>49</v>
      </c>
      <c r="AB30" s="41">
        <v>3</v>
      </c>
      <c r="AC30" s="41">
        <v>36</v>
      </c>
      <c r="AD30" s="41">
        <v>10</v>
      </c>
      <c r="AE30" s="41">
        <v>234.1</v>
      </c>
      <c r="AF30" s="41">
        <v>234.1</v>
      </c>
      <c r="AG30" s="44">
        <v>124</v>
      </c>
      <c r="AH30" s="44">
        <v>124</v>
      </c>
      <c r="AI30" s="41">
        <v>97.5</v>
      </c>
      <c r="AJ30" s="41">
        <v>97.5</v>
      </c>
      <c r="AK30" s="129">
        <f t="shared" si="1"/>
        <v>82422.7</v>
      </c>
      <c r="AL30" s="129">
        <f t="shared" si="1"/>
        <v>82422.7</v>
      </c>
      <c r="AM30" s="42">
        <v>82422.7</v>
      </c>
      <c r="AN30" s="42">
        <v>82422.7</v>
      </c>
      <c r="AO30" s="42"/>
      <c r="AP30" s="42"/>
      <c r="AQ30" s="42"/>
      <c r="AR30" s="42">
        <v>0</v>
      </c>
      <c r="AS30" s="129">
        <f t="shared" si="2"/>
        <v>93904.8</v>
      </c>
      <c r="AT30" s="129">
        <f t="shared" si="2"/>
        <v>78425.899999999994</v>
      </c>
      <c r="AU30" s="42">
        <v>93804.800000000003</v>
      </c>
      <c r="AV30" s="42">
        <v>78325.899999999994</v>
      </c>
      <c r="AW30" s="42">
        <v>100</v>
      </c>
      <c r="AX30" s="42">
        <v>100</v>
      </c>
      <c r="AY30" s="42"/>
      <c r="AZ30" s="42"/>
      <c r="BA30" s="129">
        <f t="shared" si="3"/>
        <v>0</v>
      </c>
      <c r="BB30" s="42"/>
      <c r="BC30" s="42"/>
      <c r="BD30" s="42"/>
      <c r="BE30" s="129">
        <f t="shared" si="4"/>
        <v>288.60000000000002</v>
      </c>
      <c r="BF30" s="129">
        <f t="shared" si="4"/>
        <v>595.70000000000005</v>
      </c>
      <c r="BG30" s="42"/>
      <c r="BH30" s="42"/>
      <c r="BI30" s="42"/>
      <c r="BJ30" s="42"/>
      <c r="BK30" s="42"/>
      <c r="BL30" s="42"/>
      <c r="BM30" s="42">
        <v>288.60000000000002</v>
      </c>
      <c r="BN30" s="42">
        <v>595.70000000000005</v>
      </c>
      <c r="BO30" s="129">
        <f t="shared" si="5"/>
        <v>24.6</v>
      </c>
      <c r="BP30" s="129">
        <f t="shared" si="5"/>
        <v>255.1</v>
      </c>
      <c r="BQ30" s="42"/>
      <c r="BR30" s="42"/>
      <c r="BS30" s="42">
        <v>24.6</v>
      </c>
      <c r="BT30" s="42">
        <v>255.1</v>
      </c>
      <c r="BU30" s="42"/>
      <c r="BV30" s="42"/>
      <c r="BW30" s="42">
        <v>11482.099999999991</v>
      </c>
      <c r="BX30" s="49">
        <v>15468.2</v>
      </c>
    </row>
    <row r="31" spans="1:76" s="10" customFormat="1" ht="28.5" customHeight="1">
      <c r="A31" s="37">
        <v>16</v>
      </c>
      <c r="B31" s="38" t="s">
        <v>504</v>
      </c>
      <c r="C31" s="124" t="s">
        <v>505</v>
      </c>
      <c r="D31" s="73" t="s">
        <v>1024</v>
      </c>
      <c r="E31" s="41" t="s">
        <v>481</v>
      </c>
      <c r="F31" s="41" t="s">
        <v>481</v>
      </c>
      <c r="G31" s="74"/>
      <c r="H31" s="41">
        <v>10775.9</v>
      </c>
      <c r="I31" s="41">
        <v>8459.1</v>
      </c>
      <c r="J31" s="42">
        <v>59512.1</v>
      </c>
      <c r="K31" s="42">
        <v>58516</v>
      </c>
      <c r="L31" s="42"/>
      <c r="M31" s="42"/>
      <c r="N31" s="42">
        <v>413.6</v>
      </c>
      <c r="O31" s="42">
        <v>6171.5</v>
      </c>
      <c r="P31" s="42">
        <v>70288</v>
      </c>
      <c r="Q31" s="42">
        <v>66975.100000000006</v>
      </c>
      <c r="R31" s="42"/>
      <c r="S31" s="42"/>
      <c r="T31" s="42">
        <v>413.60000000000582</v>
      </c>
      <c r="U31" s="42">
        <v>6171.5</v>
      </c>
      <c r="V31" s="44">
        <v>3685</v>
      </c>
      <c r="W31" s="44"/>
      <c r="X31" s="44">
        <v>1231.9000000000001</v>
      </c>
      <c r="Y31" s="44">
        <v>1231.9000000000001</v>
      </c>
      <c r="Z31" s="44"/>
      <c r="AA31" s="128">
        <f t="shared" si="0"/>
        <v>38</v>
      </c>
      <c r="AB31" s="41">
        <v>3</v>
      </c>
      <c r="AC31" s="41">
        <v>27</v>
      </c>
      <c r="AD31" s="41">
        <v>8</v>
      </c>
      <c r="AE31" s="41">
        <v>196.7</v>
      </c>
      <c r="AF31" s="41">
        <v>196.7</v>
      </c>
      <c r="AG31" s="41">
        <v>106.8</v>
      </c>
      <c r="AH31" s="41">
        <v>106.8</v>
      </c>
      <c r="AI31" s="41">
        <v>86.2</v>
      </c>
      <c r="AJ31" s="41">
        <v>86.2</v>
      </c>
      <c r="AK31" s="129">
        <f t="shared" si="1"/>
        <v>70061</v>
      </c>
      <c r="AL31" s="129">
        <f t="shared" si="1"/>
        <v>70061</v>
      </c>
      <c r="AM31" s="42">
        <v>70001.600000000006</v>
      </c>
      <c r="AN31" s="42">
        <v>70001.600000000006</v>
      </c>
      <c r="AO31" s="42"/>
      <c r="AP31" s="42"/>
      <c r="AQ31" s="42">
        <v>59.4</v>
      </c>
      <c r="AR31" s="42">
        <v>59.4</v>
      </c>
      <c r="AS31" s="129">
        <f t="shared" si="2"/>
        <v>70479.5</v>
      </c>
      <c r="AT31" s="129">
        <f t="shared" si="2"/>
        <v>64303.1</v>
      </c>
      <c r="AU31" s="42">
        <v>61546.5</v>
      </c>
      <c r="AV31" s="42">
        <v>58560.2</v>
      </c>
      <c r="AW31" s="42">
        <v>8933</v>
      </c>
      <c r="AX31" s="42">
        <v>5742.9</v>
      </c>
      <c r="AY31" s="42"/>
      <c r="AZ31" s="42"/>
      <c r="BA31" s="129">
        <f t="shared" si="3"/>
        <v>0</v>
      </c>
      <c r="BB31" s="42"/>
      <c r="BC31" s="42"/>
      <c r="BD31" s="42"/>
      <c r="BE31" s="129">
        <f t="shared" si="4"/>
        <v>291</v>
      </c>
      <c r="BF31" s="129">
        <f t="shared" si="4"/>
        <v>3480</v>
      </c>
      <c r="BG31" s="42"/>
      <c r="BH31" s="42"/>
      <c r="BI31" s="42"/>
      <c r="BJ31" s="42"/>
      <c r="BK31" s="42"/>
      <c r="BL31" s="42"/>
      <c r="BM31" s="42">
        <v>291</v>
      </c>
      <c r="BN31" s="42">
        <v>3480</v>
      </c>
      <c r="BO31" s="129">
        <f t="shared" si="5"/>
        <v>0</v>
      </c>
      <c r="BP31" s="129">
        <f t="shared" si="5"/>
        <v>0</v>
      </c>
      <c r="BQ31" s="42"/>
      <c r="BR31" s="42"/>
      <c r="BS31" s="42"/>
      <c r="BT31" s="42"/>
      <c r="BU31" s="42"/>
      <c r="BV31" s="42"/>
      <c r="BW31" s="42">
        <v>418.49999999999272</v>
      </c>
      <c r="BX31" s="49">
        <v>6171.5</v>
      </c>
    </row>
    <row r="32" spans="1:76" s="10" customFormat="1" ht="28.5" customHeight="1">
      <c r="A32" s="37">
        <v>17</v>
      </c>
      <c r="B32" s="38" t="s">
        <v>506</v>
      </c>
      <c r="C32" s="124" t="s">
        <v>507</v>
      </c>
      <c r="D32" s="73" t="s">
        <v>1024</v>
      </c>
      <c r="E32" s="41" t="s">
        <v>481</v>
      </c>
      <c r="F32" s="41" t="s">
        <v>481</v>
      </c>
      <c r="G32" s="74"/>
      <c r="H32" s="41">
        <v>744901</v>
      </c>
      <c r="I32" s="41">
        <v>5724.8</v>
      </c>
      <c r="J32" s="42">
        <v>29217.1</v>
      </c>
      <c r="K32" s="42">
        <v>62611.7</v>
      </c>
      <c r="L32" s="42">
        <v>589.5</v>
      </c>
      <c r="M32" s="42">
        <v>531.5</v>
      </c>
      <c r="N32" s="42">
        <v>27353.599999999999</v>
      </c>
      <c r="O32" s="42">
        <v>3309.6</v>
      </c>
      <c r="P32" s="42">
        <v>774118.1</v>
      </c>
      <c r="Q32" s="42">
        <v>68868</v>
      </c>
      <c r="R32" s="42"/>
      <c r="S32" s="42">
        <v>0</v>
      </c>
      <c r="T32" s="42">
        <v>27943.099999999977</v>
      </c>
      <c r="U32" s="42">
        <v>3309.6</v>
      </c>
      <c r="V32" s="44">
        <v>1060</v>
      </c>
      <c r="W32" s="44"/>
      <c r="X32" s="44">
        <v>1804</v>
      </c>
      <c r="Y32" s="44">
        <v>1804</v>
      </c>
      <c r="Z32" s="44"/>
      <c r="AA32" s="128">
        <f t="shared" si="0"/>
        <v>37</v>
      </c>
      <c r="AB32" s="41">
        <v>2</v>
      </c>
      <c r="AC32" s="41">
        <v>27</v>
      </c>
      <c r="AD32" s="41">
        <v>8</v>
      </c>
      <c r="AE32" s="44">
        <v>208</v>
      </c>
      <c r="AF32" s="44">
        <v>208</v>
      </c>
      <c r="AG32" s="41">
        <v>98.8</v>
      </c>
      <c r="AH32" s="41">
        <v>98.8</v>
      </c>
      <c r="AI32" s="41">
        <v>93.1</v>
      </c>
      <c r="AJ32" s="41">
        <v>93.1</v>
      </c>
      <c r="AK32" s="129">
        <f t="shared" si="1"/>
        <v>61821.9</v>
      </c>
      <c r="AL32" s="129">
        <f t="shared" si="1"/>
        <v>61821.9</v>
      </c>
      <c r="AM32" s="42">
        <v>61821.9</v>
      </c>
      <c r="AN32" s="42">
        <v>61821.9</v>
      </c>
      <c r="AO32" s="42"/>
      <c r="AP32" s="42"/>
      <c r="AQ32" s="42"/>
      <c r="AR32" s="42">
        <v>0</v>
      </c>
      <c r="AS32" s="129">
        <f t="shared" si="2"/>
        <v>89175.4</v>
      </c>
      <c r="AT32" s="129">
        <f t="shared" si="2"/>
        <v>85865.7</v>
      </c>
      <c r="AU32" s="42">
        <v>53391.9</v>
      </c>
      <c r="AV32" s="42">
        <v>50213.7</v>
      </c>
      <c r="AW32" s="42">
        <v>35783.5</v>
      </c>
      <c r="AX32" s="42">
        <v>35652</v>
      </c>
      <c r="AY32" s="42"/>
      <c r="AZ32" s="42"/>
      <c r="BA32" s="129">
        <f t="shared" si="3"/>
        <v>0</v>
      </c>
      <c r="BB32" s="42"/>
      <c r="BC32" s="42"/>
      <c r="BD32" s="42"/>
      <c r="BE32" s="129">
        <f t="shared" si="4"/>
        <v>49.5</v>
      </c>
      <c r="BF32" s="129">
        <f t="shared" si="4"/>
        <v>239</v>
      </c>
      <c r="BG32" s="42"/>
      <c r="BH32" s="42"/>
      <c r="BI32" s="42"/>
      <c r="BJ32" s="42"/>
      <c r="BK32" s="42"/>
      <c r="BL32" s="42"/>
      <c r="BM32" s="42">
        <v>49.5</v>
      </c>
      <c r="BN32" s="42">
        <v>239</v>
      </c>
      <c r="BO32" s="129">
        <f t="shared" si="5"/>
        <v>0</v>
      </c>
      <c r="BP32" s="129">
        <f t="shared" si="5"/>
        <v>0</v>
      </c>
      <c r="BQ32" s="42"/>
      <c r="BR32" s="42"/>
      <c r="BS32" s="42"/>
      <c r="BT32" s="42"/>
      <c r="BU32" s="42"/>
      <c r="BV32" s="42"/>
      <c r="BW32" s="42">
        <v>27353.5</v>
      </c>
      <c r="BX32" s="49">
        <v>3309.6</v>
      </c>
    </row>
    <row r="33" spans="1:76" s="10" customFormat="1" ht="28.5" customHeight="1">
      <c r="A33" s="37">
        <v>18</v>
      </c>
      <c r="B33" s="38" t="s">
        <v>508</v>
      </c>
      <c r="C33" s="124" t="s">
        <v>509</v>
      </c>
      <c r="D33" s="73" t="s">
        <v>1024</v>
      </c>
      <c r="E33" s="41" t="s">
        <v>481</v>
      </c>
      <c r="F33" s="41" t="s">
        <v>481</v>
      </c>
      <c r="G33" s="72"/>
      <c r="H33" s="41">
        <v>4873.5</v>
      </c>
      <c r="I33" s="41">
        <v>6411.2</v>
      </c>
      <c r="J33" s="42">
        <v>31153.200000000001</v>
      </c>
      <c r="K33" s="42">
        <v>32915.4</v>
      </c>
      <c r="L33" s="42">
        <v>2354</v>
      </c>
      <c r="M33" s="42">
        <v>2354</v>
      </c>
      <c r="N33" s="42">
        <v>3244.4</v>
      </c>
      <c r="O33" s="42">
        <v>13353.5</v>
      </c>
      <c r="P33" s="42">
        <v>36026.699999999997</v>
      </c>
      <c r="Q33" s="42">
        <v>22118.7</v>
      </c>
      <c r="R33" s="42"/>
      <c r="S33" s="42"/>
      <c r="T33" s="42">
        <v>5598.4000000000015</v>
      </c>
      <c r="U33" s="42">
        <v>32915.4</v>
      </c>
      <c r="V33" s="44">
        <v>1.85</v>
      </c>
      <c r="W33" s="44"/>
      <c r="X33" s="44">
        <v>5781</v>
      </c>
      <c r="Y33" s="44">
        <v>5781</v>
      </c>
      <c r="Z33" s="44"/>
      <c r="AA33" s="128">
        <f t="shared" si="0"/>
        <v>34</v>
      </c>
      <c r="AB33" s="41">
        <v>3</v>
      </c>
      <c r="AC33" s="41">
        <v>24</v>
      </c>
      <c r="AD33" s="41">
        <v>7</v>
      </c>
      <c r="AE33" s="41">
        <v>171.6</v>
      </c>
      <c r="AF33" s="41">
        <v>171.6</v>
      </c>
      <c r="AG33" s="41">
        <v>130.30000000000001</v>
      </c>
      <c r="AH33" s="41">
        <v>130.30000000000001</v>
      </c>
      <c r="AI33" s="41">
        <v>84.6</v>
      </c>
      <c r="AJ33" s="41">
        <v>84.6</v>
      </c>
      <c r="AK33" s="129">
        <f t="shared" si="1"/>
        <v>68404.7</v>
      </c>
      <c r="AL33" s="129">
        <f t="shared" si="1"/>
        <v>68404.600000000006</v>
      </c>
      <c r="AM33" s="42">
        <v>68273.899999999994</v>
      </c>
      <c r="AN33" s="42">
        <v>68273.8</v>
      </c>
      <c r="AO33" s="42"/>
      <c r="AP33" s="42"/>
      <c r="AQ33" s="42">
        <v>130.80000000000001</v>
      </c>
      <c r="AR33" s="42">
        <v>130.80000000000001</v>
      </c>
      <c r="AS33" s="129">
        <f t="shared" si="2"/>
        <v>71649.3</v>
      </c>
      <c r="AT33" s="129">
        <f t="shared" si="2"/>
        <v>58295.5</v>
      </c>
      <c r="AU33" s="42">
        <v>69293.3</v>
      </c>
      <c r="AV33" s="42">
        <v>56506</v>
      </c>
      <c r="AW33" s="42">
        <v>2356</v>
      </c>
      <c r="AX33" s="42">
        <v>1789.5</v>
      </c>
      <c r="AY33" s="42"/>
      <c r="AZ33" s="42"/>
      <c r="BA33" s="129">
        <f t="shared" si="3"/>
        <v>0</v>
      </c>
      <c r="BB33" s="42"/>
      <c r="BC33" s="42"/>
      <c r="BD33" s="42"/>
      <c r="BE33" s="129">
        <f t="shared" si="4"/>
        <v>111.5</v>
      </c>
      <c r="BF33" s="129">
        <f t="shared" si="4"/>
        <v>85.9</v>
      </c>
      <c r="BG33" s="42"/>
      <c r="BH33" s="42"/>
      <c r="BI33" s="42"/>
      <c r="BJ33" s="42"/>
      <c r="BK33" s="42"/>
      <c r="BL33" s="42"/>
      <c r="BM33" s="42">
        <v>111.5</v>
      </c>
      <c r="BN33" s="42">
        <v>85.9</v>
      </c>
      <c r="BO33" s="129">
        <f t="shared" si="5"/>
        <v>0</v>
      </c>
      <c r="BP33" s="129">
        <f t="shared" si="5"/>
        <v>0</v>
      </c>
      <c r="BQ33" s="42"/>
      <c r="BR33" s="42"/>
      <c r="BS33" s="42"/>
      <c r="BT33" s="42"/>
      <c r="BU33" s="42"/>
      <c r="BV33" s="42"/>
      <c r="BW33" s="42">
        <v>3244.5900000000038</v>
      </c>
      <c r="BX33" s="49">
        <v>13353.8</v>
      </c>
    </row>
    <row r="34" spans="1:76" s="10" customFormat="1" ht="28.5" customHeight="1">
      <c r="A34" s="37">
        <v>19</v>
      </c>
      <c r="B34" s="38" t="s">
        <v>510</v>
      </c>
      <c r="C34" s="124" t="s">
        <v>511</v>
      </c>
      <c r="D34" s="73" t="s">
        <v>1024</v>
      </c>
      <c r="E34" s="41" t="s">
        <v>481</v>
      </c>
      <c r="F34" s="41" t="s">
        <v>481</v>
      </c>
      <c r="G34" s="74"/>
      <c r="H34" s="41">
        <v>988.2</v>
      </c>
      <c r="I34" s="41">
        <v>988.2</v>
      </c>
      <c r="J34" s="42">
        <v>64280</v>
      </c>
      <c r="K34" s="42">
        <v>64280</v>
      </c>
      <c r="L34" s="42">
        <v>6386.5</v>
      </c>
      <c r="M34" s="42">
        <v>6386.5</v>
      </c>
      <c r="N34" s="42">
        <v>431.2</v>
      </c>
      <c r="O34" s="42">
        <v>482.5</v>
      </c>
      <c r="P34" s="42">
        <v>65268.2</v>
      </c>
      <c r="Q34" s="42">
        <v>65268.2</v>
      </c>
      <c r="R34" s="42"/>
      <c r="S34" s="42"/>
      <c r="T34" s="42">
        <v>6817.6999999999971</v>
      </c>
      <c r="U34" s="42">
        <v>6869</v>
      </c>
      <c r="V34" s="44">
        <v>13480</v>
      </c>
      <c r="W34" s="44"/>
      <c r="X34" s="44">
        <v>1580</v>
      </c>
      <c r="Y34" s="44">
        <v>1580</v>
      </c>
      <c r="Z34" s="44"/>
      <c r="AA34" s="128">
        <f t="shared" si="0"/>
        <v>34</v>
      </c>
      <c r="AB34" s="41">
        <v>3</v>
      </c>
      <c r="AC34" s="41">
        <v>22</v>
      </c>
      <c r="AD34" s="41">
        <v>9</v>
      </c>
      <c r="AE34" s="44">
        <v>189</v>
      </c>
      <c r="AF34" s="44">
        <v>189</v>
      </c>
      <c r="AG34" s="44">
        <v>109</v>
      </c>
      <c r="AH34" s="44">
        <v>109</v>
      </c>
      <c r="AI34" s="44">
        <v>95</v>
      </c>
      <c r="AJ34" s="44">
        <v>95</v>
      </c>
      <c r="AK34" s="129">
        <f t="shared" si="1"/>
        <v>49485.2</v>
      </c>
      <c r="AL34" s="129">
        <f t="shared" si="1"/>
        <v>49485.2</v>
      </c>
      <c r="AM34" s="42">
        <v>49485.2</v>
      </c>
      <c r="AN34" s="42">
        <v>49485.2</v>
      </c>
      <c r="AO34" s="42"/>
      <c r="AP34" s="42"/>
      <c r="AQ34" s="42">
        <v>0</v>
      </c>
      <c r="AR34" s="42">
        <v>0</v>
      </c>
      <c r="AS34" s="129">
        <f t="shared" si="2"/>
        <v>49916.4</v>
      </c>
      <c r="AT34" s="129">
        <f t="shared" si="2"/>
        <v>49434</v>
      </c>
      <c r="AU34" s="42">
        <v>49916.4</v>
      </c>
      <c r="AV34" s="42">
        <v>49434</v>
      </c>
      <c r="AW34" s="42"/>
      <c r="AX34" s="42"/>
      <c r="AY34" s="42"/>
      <c r="AZ34" s="42"/>
      <c r="BA34" s="129">
        <f t="shared" si="3"/>
        <v>0</v>
      </c>
      <c r="BB34" s="42"/>
      <c r="BC34" s="42"/>
      <c r="BD34" s="42"/>
      <c r="BE34" s="129">
        <f t="shared" si="4"/>
        <v>365.3</v>
      </c>
      <c r="BF34" s="129">
        <f t="shared" si="4"/>
        <v>250</v>
      </c>
      <c r="BG34" s="42"/>
      <c r="BH34" s="42"/>
      <c r="BI34" s="42"/>
      <c r="BJ34" s="42"/>
      <c r="BK34" s="42"/>
      <c r="BL34" s="42"/>
      <c r="BM34" s="42">
        <v>365.3</v>
      </c>
      <c r="BN34" s="42">
        <v>250</v>
      </c>
      <c r="BO34" s="129">
        <f t="shared" si="5"/>
        <v>0</v>
      </c>
      <c r="BP34" s="129">
        <f t="shared" si="5"/>
        <v>0</v>
      </c>
      <c r="BQ34" s="42"/>
      <c r="BR34" s="42"/>
      <c r="BS34" s="42"/>
      <c r="BT34" s="42"/>
      <c r="BU34" s="42"/>
      <c r="BV34" s="42"/>
      <c r="BW34" s="42">
        <v>431.19999999999709</v>
      </c>
      <c r="BX34" s="49">
        <v>482.4</v>
      </c>
    </row>
    <row r="35" spans="1:76" s="10" customFormat="1" ht="28.5" customHeight="1">
      <c r="A35" s="37">
        <v>20</v>
      </c>
      <c r="B35" s="38" t="s">
        <v>512</v>
      </c>
      <c r="C35" s="124" t="s">
        <v>513</v>
      </c>
      <c r="D35" s="73" t="s">
        <v>1024</v>
      </c>
      <c r="E35" s="41" t="s">
        <v>481</v>
      </c>
      <c r="F35" s="41" t="s">
        <v>481</v>
      </c>
      <c r="G35" s="74"/>
      <c r="H35" s="41">
        <v>3855.3</v>
      </c>
      <c r="I35" s="41">
        <v>2381.1</v>
      </c>
      <c r="J35" s="42">
        <v>25384.9</v>
      </c>
      <c r="K35" s="42">
        <v>20152.7</v>
      </c>
      <c r="L35" s="42"/>
      <c r="M35" s="42"/>
      <c r="N35" s="42">
        <v>2099.6999999999998</v>
      </c>
      <c r="O35" s="42">
        <v>836.5</v>
      </c>
      <c r="P35" s="42">
        <v>29240.2</v>
      </c>
      <c r="Q35" s="42">
        <v>22533.8</v>
      </c>
      <c r="R35" s="42">
        <v>760.4</v>
      </c>
      <c r="S35" s="42">
        <v>571</v>
      </c>
      <c r="T35" s="42">
        <v>1339.3000000000006</v>
      </c>
      <c r="U35" s="42">
        <v>265.5</v>
      </c>
      <c r="V35" s="44">
        <v>8900</v>
      </c>
      <c r="W35" s="44"/>
      <c r="X35" s="44">
        <v>1227.7</v>
      </c>
      <c r="Y35" s="44">
        <v>1227.7</v>
      </c>
      <c r="Z35" s="44"/>
      <c r="AA35" s="128">
        <f t="shared" si="0"/>
        <v>34</v>
      </c>
      <c r="AB35" s="41">
        <v>3</v>
      </c>
      <c r="AC35" s="41">
        <v>24</v>
      </c>
      <c r="AD35" s="41">
        <v>7</v>
      </c>
      <c r="AE35" s="41">
        <v>112.4</v>
      </c>
      <c r="AF35" s="41">
        <v>112.4</v>
      </c>
      <c r="AG35" s="41">
        <v>129.6</v>
      </c>
      <c r="AH35" s="41">
        <v>129.6</v>
      </c>
      <c r="AI35" s="44">
        <v>92</v>
      </c>
      <c r="AJ35" s="44">
        <v>92</v>
      </c>
      <c r="AK35" s="129">
        <f t="shared" si="1"/>
        <v>54449.1</v>
      </c>
      <c r="AL35" s="129">
        <f t="shared" si="1"/>
        <v>54449.1</v>
      </c>
      <c r="AM35" s="42">
        <v>54449.1</v>
      </c>
      <c r="AN35" s="42">
        <v>54449.1</v>
      </c>
      <c r="AO35" s="42"/>
      <c r="AP35" s="42"/>
      <c r="AQ35" s="42"/>
      <c r="AR35" s="42"/>
      <c r="AS35" s="129">
        <f t="shared" si="2"/>
        <v>56564.4</v>
      </c>
      <c r="AT35" s="129">
        <f t="shared" si="2"/>
        <v>56298.9</v>
      </c>
      <c r="AU35" s="42">
        <v>55974.400000000001</v>
      </c>
      <c r="AV35" s="42">
        <v>55710.9</v>
      </c>
      <c r="AW35" s="42">
        <v>590</v>
      </c>
      <c r="AX35" s="42">
        <v>588</v>
      </c>
      <c r="AY35" s="42"/>
      <c r="AZ35" s="42"/>
      <c r="BA35" s="129">
        <f t="shared" si="3"/>
        <v>0</v>
      </c>
      <c r="BB35" s="42"/>
      <c r="BC35" s="42"/>
      <c r="BD35" s="42"/>
      <c r="BE35" s="129">
        <f t="shared" si="4"/>
        <v>156.1</v>
      </c>
      <c r="BF35" s="129">
        <f t="shared" si="4"/>
        <v>155.9</v>
      </c>
      <c r="BG35" s="42"/>
      <c r="BH35" s="42"/>
      <c r="BI35" s="42"/>
      <c r="BJ35" s="42"/>
      <c r="BK35" s="42"/>
      <c r="BL35" s="42"/>
      <c r="BM35" s="42">
        <v>156.1</v>
      </c>
      <c r="BN35" s="42">
        <v>155.9</v>
      </c>
      <c r="BO35" s="129">
        <f t="shared" si="5"/>
        <v>0</v>
      </c>
      <c r="BP35" s="129">
        <f t="shared" si="5"/>
        <v>0</v>
      </c>
      <c r="BQ35" s="42"/>
      <c r="BR35" s="42"/>
      <c r="BS35" s="42"/>
      <c r="BT35" s="42"/>
      <c r="BU35" s="42"/>
      <c r="BV35" s="42"/>
      <c r="BW35" s="42">
        <v>2115.3000000000029</v>
      </c>
      <c r="BX35" s="49">
        <v>265.5</v>
      </c>
    </row>
    <row r="36" spans="1:76" s="10" customFormat="1" ht="28.5" customHeight="1">
      <c r="A36" s="37">
        <v>21</v>
      </c>
      <c r="B36" s="38" t="s">
        <v>514</v>
      </c>
      <c r="C36" s="124" t="s">
        <v>515</v>
      </c>
      <c r="D36" s="73" t="s">
        <v>1024</v>
      </c>
      <c r="E36" s="41" t="s">
        <v>481</v>
      </c>
      <c r="F36" s="41" t="s">
        <v>481</v>
      </c>
      <c r="G36" s="74"/>
      <c r="H36" s="41">
        <v>1969</v>
      </c>
      <c r="I36" s="41">
        <v>1584.8</v>
      </c>
      <c r="J36" s="42">
        <v>56.5</v>
      </c>
      <c r="K36" s="42">
        <v>56.5</v>
      </c>
      <c r="L36" s="42"/>
      <c r="M36" s="42"/>
      <c r="N36" s="42">
        <v>589.79999999999995</v>
      </c>
      <c r="O36" s="42">
        <v>1448.8</v>
      </c>
      <c r="P36" s="42">
        <v>2025.5</v>
      </c>
      <c r="Q36" s="42">
        <v>1641.3</v>
      </c>
      <c r="R36" s="42"/>
      <c r="S36" s="42"/>
      <c r="T36" s="42">
        <v>589.80000000000018</v>
      </c>
      <c r="U36" s="42">
        <v>1448.8</v>
      </c>
      <c r="V36" s="44">
        <v>5.8</v>
      </c>
      <c r="W36" s="44"/>
      <c r="X36" s="44">
        <v>2436.6999999999998</v>
      </c>
      <c r="Y36" s="44">
        <v>2436.6999999999998</v>
      </c>
      <c r="Z36" s="44"/>
      <c r="AA36" s="128">
        <f t="shared" si="0"/>
        <v>39</v>
      </c>
      <c r="AB36" s="41">
        <v>3</v>
      </c>
      <c r="AC36" s="41">
        <v>27</v>
      </c>
      <c r="AD36" s="41">
        <v>9</v>
      </c>
      <c r="AE36" s="44">
        <v>140</v>
      </c>
      <c r="AF36" s="44">
        <v>140</v>
      </c>
      <c r="AG36" s="41">
        <v>109.5</v>
      </c>
      <c r="AH36" s="41">
        <v>109.5</v>
      </c>
      <c r="AI36" s="41">
        <v>66.900000000000006</v>
      </c>
      <c r="AJ36" s="41">
        <v>66.900000000000006</v>
      </c>
      <c r="AK36" s="129">
        <f t="shared" si="1"/>
        <v>52270.7</v>
      </c>
      <c r="AL36" s="129">
        <f t="shared" si="1"/>
        <v>52270.7</v>
      </c>
      <c r="AM36" s="42">
        <v>52270.7</v>
      </c>
      <c r="AN36" s="42">
        <v>52270.7</v>
      </c>
      <c r="AO36" s="42"/>
      <c r="AP36" s="42"/>
      <c r="AQ36" s="42"/>
      <c r="AR36" s="42">
        <v>0</v>
      </c>
      <c r="AS36" s="129">
        <f t="shared" si="2"/>
        <v>52505.4</v>
      </c>
      <c r="AT36" s="129">
        <f t="shared" si="2"/>
        <v>51357.3</v>
      </c>
      <c r="AU36" s="42">
        <v>51555.4</v>
      </c>
      <c r="AV36" s="42">
        <v>50417.3</v>
      </c>
      <c r="AW36" s="42">
        <v>950</v>
      </c>
      <c r="AX36" s="42">
        <v>940</v>
      </c>
      <c r="AY36" s="42"/>
      <c r="AZ36" s="42"/>
      <c r="BA36" s="129">
        <f t="shared" si="3"/>
        <v>0</v>
      </c>
      <c r="BB36" s="42"/>
      <c r="BC36" s="42"/>
      <c r="BD36" s="42"/>
      <c r="BE36" s="129">
        <f t="shared" si="4"/>
        <v>8.1</v>
      </c>
      <c r="BF36" s="129">
        <f t="shared" si="4"/>
        <v>237.5</v>
      </c>
      <c r="BG36" s="42"/>
      <c r="BH36" s="42"/>
      <c r="BI36" s="42"/>
      <c r="BJ36" s="42"/>
      <c r="BK36" s="42"/>
      <c r="BL36" s="42"/>
      <c r="BM36" s="42">
        <v>8.1</v>
      </c>
      <c r="BN36" s="42">
        <v>237.5</v>
      </c>
      <c r="BO36" s="129">
        <f t="shared" si="5"/>
        <v>5</v>
      </c>
      <c r="BP36" s="129">
        <f t="shared" si="5"/>
        <v>0</v>
      </c>
      <c r="BQ36" s="42"/>
      <c r="BR36" s="42"/>
      <c r="BS36" s="42"/>
      <c r="BT36" s="42"/>
      <c r="BU36" s="42">
        <v>5</v>
      </c>
      <c r="BV36" s="42"/>
      <c r="BW36" s="42">
        <v>234.69999999999709</v>
      </c>
      <c r="BX36" s="49">
        <v>1148.0999999999999</v>
      </c>
    </row>
    <row r="37" spans="1:76" s="10" customFormat="1" ht="28.5" customHeight="1">
      <c r="A37" s="37">
        <v>22</v>
      </c>
      <c r="B37" s="38" t="s">
        <v>516</v>
      </c>
      <c r="C37" s="124" t="s">
        <v>517</v>
      </c>
      <c r="D37" s="73" t="s">
        <v>1024</v>
      </c>
      <c r="E37" s="41" t="s">
        <v>481</v>
      </c>
      <c r="F37" s="41" t="s">
        <v>481</v>
      </c>
      <c r="G37" s="72"/>
      <c r="H37" s="41">
        <v>3489.5</v>
      </c>
      <c r="I37" s="41">
        <v>2700.2</v>
      </c>
      <c r="J37" s="42">
        <v>18679.3</v>
      </c>
      <c r="K37" s="42">
        <v>18447.7</v>
      </c>
      <c r="L37" s="42">
        <v>377.5</v>
      </c>
      <c r="M37" s="42">
        <v>748.5</v>
      </c>
      <c r="N37" s="42">
        <v>4059.4</v>
      </c>
      <c r="O37" s="42">
        <v>5791.5</v>
      </c>
      <c r="P37" s="42">
        <v>22168.799999999999</v>
      </c>
      <c r="Q37" s="42">
        <v>21147.9</v>
      </c>
      <c r="R37" s="42">
        <v>377.5</v>
      </c>
      <c r="S37" s="42">
        <v>748.5</v>
      </c>
      <c r="T37" s="42">
        <v>4059.4000000000015</v>
      </c>
      <c r="U37" s="42">
        <v>5791.5</v>
      </c>
      <c r="V37" s="44"/>
      <c r="W37" s="44"/>
      <c r="X37" s="44">
        <v>3864.8</v>
      </c>
      <c r="Y37" s="44">
        <v>3864.8</v>
      </c>
      <c r="Z37" s="44"/>
      <c r="AA37" s="128">
        <f t="shared" si="0"/>
        <v>30</v>
      </c>
      <c r="AB37" s="41">
        <v>2</v>
      </c>
      <c r="AC37" s="41">
        <v>19</v>
      </c>
      <c r="AD37" s="41">
        <v>9</v>
      </c>
      <c r="AE37" s="41">
        <v>208.3</v>
      </c>
      <c r="AF37" s="41">
        <v>208.3</v>
      </c>
      <c r="AG37" s="41">
        <v>149.1</v>
      </c>
      <c r="AH37" s="41">
        <v>138.80000000000001</v>
      </c>
      <c r="AI37" s="41">
        <v>87.5</v>
      </c>
      <c r="AJ37" s="41">
        <v>82.2</v>
      </c>
      <c r="AK37" s="129">
        <f t="shared" si="1"/>
        <v>49992.800000000003</v>
      </c>
      <c r="AL37" s="129">
        <f t="shared" si="1"/>
        <v>49992.800000000003</v>
      </c>
      <c r="AM37" s="42">
        <v>49992.800000000003</v>
      </c>
      <c r="AN37" s="42">
        <v>49992.800000000003</v>
      </c>
      <c r="AO37" s="42"/>
      <c r="AP37" s="42"/>
      <c r="AQ37" s="42"/>
      <c r="AR37" s="42">
        <v>0</v>
      </c>
      <c r="AS37" s="129">
        <f t="shared" si="2"/>
        <v>54052.2</v>
      </c>
      <c r="AT37" s="129">
        <f t="shared" si="2"/>
        <v>48260.800000000003</v>
      </c>
      <c r="AU37" s="42">
        <v>54052.2</v>
      </c>
      <c r="AV37" s="42">
        <v>48260.800000000003</v>
      </c>
      <c r="AW37" s="42"/>
      <c r="AX37" s="42"/>
      <c r="AY37" s="42"/>
      <c r="AZ37" s="42"/>
      <c r="BA37" s="129">
        <f t="shared" si="3"/>
        <v>0</v>
      </c>
      <c r="BB37" s="42"/>
      <c r="BC37" s="42"/>
      <c r="BD37" s="42"/>
      <c r="BE37" s="129">
        <f t="shared" si="4"/>
        <v>136.4</v>
      </c>
      <c r="BF37" s="129">
        <f t="shared" si="4"/>
        <v>200.7</v>
      </c>
      <c r="BG37" s="42"/>
      <c r="BH37" s="42"/>
      <c r="BI37" s="42"/>
      <c r="BJ37" s="42"/>
      <c r="BK37" s="42"/>
      <c r="BL37" s="42"/>
      <c r="BM37" s="42">
        <v>136.4</v>
      </c>
      <c r="BN37" s="42">
        <v>200.7</v>
      </c>
      <c r="BO37" s="129">
        <f t="shared" si="5"/>
        <v>0</v>
      </c>
      <c r="BP37" s="129">
        <f t="shared" si="5"/>
        <v>0</v>
      </c>
      <c r="BQ37" s="42"/>
      <c r="BR37" s="42"/>
      <c r="BS37" s="42"/>
      <c r="BT37" s="42"/>
      <c r="BU37" s="42"/>
      <c r="BV37" s="42"/>
      <c r="BW37" s="42">
        <v>4059.4000000000015</v>
      </c>
      <c r="BX37" s="49">
        <v>5791.5</v>
      </c>
    </row>
    <row r="38" spans="1:76" s="10" customFormat="1" ht="28.5" customHeight="1">
      <c r="A38" s="37">
        <v>23</v>
      </c>
      <c r="B38" s="38" t="s">
        <v>518</v>
      </c>
      <c r="C38" s="124" t="s">
        <v>519</v>
      </c>
      <c r="D38" s="73" t="s">
        <v>1024</v>
      </c>
      <c r="E38" s="41" t="s">
        <v>481</v>
      </c>
      <c r="F38" s="41" t="s">
        <v>481</v>
      </c>
      <c r="G38" s="74"/>
      <c r="H38" s="41">
        <v>3459.8</v>
      </c>
      <c r="I38" s="41">
        <v>3261</v>
      </c>
      <c r="J38" s="42">
        <v>59837.1</v>
      </c>
      <c r="K38" s="42">
        <v>58640.5</v>
      </c>
      <c r="L38" s="42">
        <v>1016.7</v>
      </c>
      <c r="M38" s="42">
        <v>982.5</v>
      </c>
      <c r="N38" s="42">
        <v>1284.2</v>
      </c>
      <c r="O38" s="42">
        <v>1157.2</v>
      </c>
      <c r="P38" s="42">
        <v>63296.9</v>
      </c>
      <c r="Q38" s="42">
        <v>61901.5</v>
      </c>
      <c r="R38" s="42">
        <v>1284.2</v>
      </c>
      <c r="S38" s="42">
        <v>1157.2</v>
      </c>
      <c r="T38" s="42">
        <v>1016.7000000000014</v>
      </c>
      <c r="U38" s="42">
        <v>982.5</v>
      </c>
      <c r="V38" s="44">
        <v>1.51</v>
      </c>
      <c r="W38" s="44"/>
      <c r="X38" s="44">
        <v>2064.1</v>
      </c>
      <c r="Y38" s="44">
        <v>2064.1</v>
      </c>
      <c r="Z38" s="44"/>
      <c r="AA38" s="128">
        <f t="shared" si="0"/>
        <v>35</v>
      </c>
      <c r="AB38" s="41">
        <v>2</v>
      </c>
      <c r="AC38" s="41">
        <v>26</v>
      </c>
      <c r="AD38" s="41">
        <v>7</v>
      </c>
      <c r="AE38" s="44">
        <v>240</v>
      </c>
      <c r="AF38" s="44">
        <v>240</v>
      </c>
      <c r="AG38" s="41">
        <v>95.1</v>
      </c>
      <c r="AH38" s="41">
        <v>95.1</v>
      </c>
      <c r="AI38" s="41">
        <v>85.5</v>
      </c>
      <c r="AJ38" s="41">
        <v>85.5</v>
      </c>
      <c r="AK38" s="129">
        <f t="shared" si="1"/>
        <v>47443.1</v>
      </c>
      <c r="AL38" s="129">
        <f t="shared" si="1"/>
        <v>47443.1</v>
      </c>
      <c r="AM38" s="42">
        <v>47443.1</v>
      </c>
      <c r="AN38" s="42">
        <v>47443.1</v>
      </c>
      <c r="AO38" s="42"/>
      <c r="AP38" s="42"/>
      <c r="AQ38" s="42"/>
      <c r="AR38" s="42">
        <v>0</v>
      </c>
      <c r="AS38" s="129">
        <f t="shared" si="2"/>
        <v>48686.9</v>
      </c>
      <c r="AT38" s="129">
        <f t="shared" si="2"/>
        <v>47589.5</v>
      </c>
      <c r="AU38" s="42">
        <v>47197.9</v>
      </c>
      <c r="AV38" s="42">
        <v>46106</v>
      </c>
      <c r="AW38" s="42">
        <v>1489</v>
      </c>
      <c r="AX38" s="42">
        <v>1483.5</v>
      </c>
      <c r="AY38" s="42"/>
      <c r="AZ38" s="42"/>
      <c r="BA38" s="129">
        <f t="shared" si="3"/>
        <v>0</v>
      </c>
      <c r="BB38" s="42"/>
      <c r="BC38" s="42"/>
      <c r="BD38" s="42"/>
      <c r="BE38" s="129">
        <f t="shared" si="4"/>
        <v>321.3</v>
      </c>
      <c r="BF38" s="129">
        <f t="shared" si="4"/>
        <v>531.4</v>
      </c>
      <c r="BG38" s="42"/>
      <c r="BH38" s="42"/>
      <c r="BI38" s="42"/>
      <c r="BJ38" s="42"/>
      <c r="BK38" s="42"/>
      <c r="BL38" s="42"/>
      <c r="BM38" s="42">
        <v>321.3</v>
      </c>
      <c r="BN38" s="42">
        <v>531.4</v>
      </c>
      <c r="BO38" s="129">
        <f t="shared" si="5"/>
        <v>0</v>
      </c>
      <c r="BP38" s="129">
        <f t="shared" si="5"/>
        <v>0</v>
      </c>
      <c r="BQ38" s="42"/>
      <c r="BR38" s="42"/>
      <c r="BS38" s="42"/>
      <c r="BT38" s="42"/>
      <c r="BU38" s="42"/>
      <c r="BV38" s="42"/>
      <c r="BW38" s="42">
        <v>1243.7999999999956</v>
      </c>
      <c r="BX38" s="49">
        <v>1097.4000000000001</v>
      </c>
    </row>
    <row r="39" spans="1:76" s="10" customFormat="1" ht="28.5" customHeight="1">
      <c r="A39" s="37">
        <v>24</v>
      </c>
      <c r="B39" s="38" t="s">
        <v>520</v>
      </c>
      <c r="C39" s="124" t="s">
        <v>521</v>
      </c>
      <c r="D39" s="73" t="s">
        <v>1024</v>
      </c>
      <c r="E39" s="41" t="s">
        <v>481</v>
      </c>
      <c r="F39" s="41" t="s">
        <v>481</v>
      </c>
      <c r="G39" s="72"/>
      <c r="H39" s="41">
        <v>59527.5</v>
      </c>
      <c r="I39" s="41">
        <v>14381.5</v>
      </c>
      <c r="J39" s="42">
        <v>47113.5</v>
      </c>
      <c r="K39" s="42">
        <v>47113.5</v>
      </c>
      <c r="L39" s="42"/>
      <c r="M39" s="42"/>
      <c r="N39" s="42">
        <v>822.8</v>
      </c>
      <c r="O39" s="42">
        <v>2175.3000000000002</v>
      </c>
      <c r="P39" s="42">
        <v>106641</v>
      </c>
      <c r="Q39" s="42">
        <v>61495</v>
      </c>
      <c r="R39" s="42"/>
      <c r="S39" s="42"/>
      <c r="T39" s="42">
        <v>822.80000000000291</v>
      </c>
      <c r="U39" s="42">
        <v>2175.3000000000002</v>
      </c>
      <c r="V39" s="44">
        <v>11370</v>
      </c>
      <c r="W39" s="44"/>
      <c r="X39" s="44">
        <v>2150.9</v>
      </c>
      <c r="Y39" s="44">
        <v>2150.9</v>
      </c>
      <c r="Z39" s="44"/>
      <c r="AA39" s="128">
        <f t="shared" si="0"/>
        <v>41</v>
      </c>
      <c r="AB39" s="41">
        <v>3</v>
      </c>
      <c r="AC39" s="41">
        <v>30</v>
      </c>
      <c r="AD39" s="41">
        <v>8</v>
      </c>
      <c r="AE39" s="41">
        <v>138.9</v>
      </c>
      <c r="AF39" s="41">
        <v>138.9</v>
      </c>
      <c r="AG39" s="41">
        <v>96.7</v>
      </c>
      <c r="AH39" s="41">
        <v>96.7</v>
      </c>
      <c r="AI39" s="41">
        <v>82.9</v>
      </c>
      <c r="AJ39" s="41">
        <v>82.9</v>
      </c>
      <c r="AK39" s="129">
        <f t="shared" si="1"/>
        <v>56702.9</v>
      </c>
      <c r="AL39" s="129">
        <f t="shared" si="1"/>
        <v>56702.9</v>
      </c>
      <c r="AM39" s="42">
        <v>56702.9</v>
      </c>
      <c r="AN39" s="42">
        <v>56702.9</v>
      </c>
      <c r="AO39" s="42"/>
      <c r="AP39" s="42"/>
      <c r="AQ39" s="42"/>
      <c r="AR39" s="42"/>
      <c r="AS39" s="129">
        <f t="shared" si="2"/>
        <v>57288.2</v>
      </c>
      <c r="AT39" s="129">
        <f t="shared" si="2"/>
        <v>55350.400000000001</v>
      </c>
      <c r="AU39" s="42">
        <v>54223.199999999997</v>
      </c>
      <c r="AV39" s="42">
        <v>53382.9</v>
      </c>
      <c r="AW39" s="42">
        <v>3065</v>
      </c>
      <c r="AX39" s="42">
        <v>1967.5</v>
      </c>
      <c r="AY39" s="42"/>
      <c r="AZ39" s="42"/>
      <c r="BA39" s="129">
        <f t="shared" si="3"/>
        <v>0</v>
      </c>
      <c r="BB39" s="42"/>
      <c r="BC39" s="42"/>
      <c r="BD39" s="42"/>
      <c r="BE39" s="129">
        <f t="shared" si="4"/>
        <v>483.3</v>
      </c>
      <c r="BF39" s="129">
        <f t="shared" si="4"/>
        <v>463.7</v>
      </c>
      <c r="BG39" s="42"/>
      <c r="BH39" s="42"/>
      <c r="BI39" s="42"/>
      <c r="BJ39" s="42"/>
      <c r="BK39" s="42"/>
      <c r="BL39" s="42"/>
      <c r="BM39" s="42">
        <v>483.3</v>
      </c>
      <c r="BN39" s="42">
        <v>463.7</v>
      </c>
      <c r="BO39" s="129">
        <f t="shared" si="5"/>
        <v>0</v>
      </c>
      <c r="BP39" s="129">
        <f t="shared" si="5"/>
        <v>0</v>
      </c>
      <c r="BQ39" s="42"/>
      <c r="BR39" s="42"/>
      <c r="BS39" s="42"/>
      <c r="BT39" s="42"/>
      <c r="BU39" s="42"/>
      <c r="BV39" s="42"/>
      <c r="BW39" s="42">
        <v>585.29999999999563</v>
      </c>
      <c r="BX39" s="49">
        <v>1937.8</v>
      </c>
    </row>
    <row r="40" spans="1:76" s="10" customFormat="1" ht="28.5" customHeight="1">
      <c r="A40" s="37">
        <v>25</v>
      </c>
      <c r="B40" s="38" t="s">
        <v>522</v>
      </c>
      <c r="C40" s="124" t="s">
        <v>523</v>
      </c>
      <c r="D40" s="73" t="s">
        <v>1024</v>
      </c>
      <c r="E40" s="41" t="s">
        <v>481</v>
      </c>
      <c r="F40" s="41" t="s">
        <v>481</v>
      </c>
      <c r="G40" s="72"/>
      <c r="H40" s="41">
        <v>5176</v>
      </c>
      <c r="I40" s="41">
        <v>5696.3</v>
      </c>
      <c r="J40" s="42">
        <v>7507.2</v>
      </c>
      <c r="K40" s="42">
        <v>15318.7</v>
      </c>
      <c r="L40" s="42"/>
      <c r="M40" s="42"/>
      <c r="N40" s="42">
        <v>3138.2</v>
      </c>
      <c r="O40" s="42">
        <v>1097.2</v>
      </c>
      <c r="P40" s="42">
        <v>12683.2</v>
      </c>
      <c r="Q40" s="42">
        <v>21015</v>
      </c>
      <c r="R40" s="42"/>
      <c r="S40" s="42"/>
      <c r="T40" s="42">
        <v>3138.2000000000007</v>
      </c>
      <c r="U40" s="42">
        <v>1097.2</v>
      </c>
      <c r="V40" s="44">
        <v>19230</v>
      </c>
      <c r="W40" s="44"/>
      <c r="X40" s="44">
        <v>2164.6</v>
      </c>
      <c r="Y40" s="44">
        <v>2164.6</v>
      </c>
      <c r="Z40" s="44"/>
      <c r="AA40" s="128">
        <f t="shared" si="0"/>
        <v>31</v>
      </c>
      <c r="AB40" s="41">
        <v>3</v>
      </c>
      <c r="AC40" s="41">
        <v>19</v>
      </c>
      <c r="AD40" s="41">
        <v>9</v>
      </c>
      <c r="AE40" s="41">
        <v>138.9</v>
      </c>
      <c r="AF40" s="41">
        <v>138.9</v>
      </c>
      <c r="AG40" s="44">
        <v>110</v>
      </c>
      <c r="AH40" s="44">
        <v>110</v>
      </c>
      <c r="AI40" s="41">
        <v>123.4</v>
      </c>
      <c r="AJ40" s="41">
        <v>123.4</v>
      </c>
      <c r="AK40" s="129">
        <f t="shared" si="1"/>
        <v>55352.2</v>
      </c>
      <c r="AL40" s="129">
        <f t="shared" si="1"/>
        <v>55352.2</v>
      </c>
      <c r="AM40" s="42">
        <v>55232.2</v>
      </c>
      <c r="AN40" s="42">
        <v>55232.2</v>
      </c>
      <c r="AO40" s="42"/>
      <c r="AP40" s="42"/>
      <c r="AQ40" s="42">
        <v>120</v>
      </c>
      <c r="AR40" s="42">
        <v>120</v>
      </c>
      <c r="AS40" s="129">
        <f t="shared" si="2"/>
        <v>58490.399999999994</v>
      </c>
      <c r="AT40" s="129">
        <f t="shared" si="2"/>
        <v>57393</v>
      </c>
      <c r="AU40" s="42">
        <v>48646.2</v>
      </c>
      <c r="AV40" s="42">
        <v>47588.5</v>
      </c>
      <c r="AW40" s="42">
        <v>9844.2000000000007</v>
      </c>
      <c r="AX40" s="42">
        <v>9804.5</v>
      </c>
      <c r="AY40" s="42"/>
      <c r="AZ40" s="42"/>
      <c r="BA40" s="129">
        <f t="shared" si="3"/>
        <v>0</v>
      </c>
      <c r="BB40" s="42"/>
      <c r="BC40" s="42"/>
      <c r="BD40" s="42"/>
      <c r="BE40" s="129">
        <f t="shared" si="4"/>
        <v>55.8</v>
      </c>
      <c r="BF40" s="129">
        <f t="shared" si="4"/>
        <v>43.9</v>
      </c>
      <c r="BG40" s="42"/>
      <c r="BH40" s="42"/>
      <c r="BI40" s="42"/>
      <c r="BJ40" s="42"/>
      <c r="BK40" s="42"/>
      <c r="BL40" s="42"/>
      <c r="BM40" s="42">
        <v>55.8</v>
      </c>
      <c r="BN40" s="42">
        <v>43.9</v>
      </c>
      <c r="BO40" s="129">
        <f t="shared" si="5"/>
        <v>0</v>
      </c>
      <c r="BP40" s="129">
        <f t="shared" si="5"/>
        <v>0</v>
      </c>
      <c r="BQ40" s="42"/>
      <c r="BR40" s="42"/>
      <c r="BS40" s="42"/>
      <c r="BT40" s="42"/>
      <c r="BU40" s="42"/>
      <c r="BV40" s="42"/>
      <c r="BW40" s="42">
        <v>3138.1999999999971</v>
      </c>
      <c r="BX40" s="49">
        <v>1097.4000000000001</v>
      </c>
    </row>
    <row r="41" spans="1:76" s="10" customFormat="1" ht="28.5" customHeight="1">
      <c r="A41" s="37">
        <v>26</v>
      </c>
      <c r="B41" s="38" t="s">
        <v>524</v>
      </c>
      <c r="C41" s="124" t="s">
        <v>525</v>
      </c>
      <c r="D41" s="73" t="s">
        <v>1024</v>
      </c>
      <c r="E41" s="41" t="s">
        <v>481</v>
      </c>
      <c r="F41" s="41" t="s">
        <v>481</v>
      </c>
      <c r="G41" s="72"/>
      <c r="H41" s="41">
        <v>1579.7</v>
      </c>
      <c r="I41" s="41">
        <v>2250.6</v>
      </c>
      <c r="J41" s="42">
        <v>47640.1</v>
      </c>
      <c r="K41" s="42">
        <v>58978.1</v>
      </c>
      <c r="L41" s="42"/>
      <c r="M41" s="42"/>
      <c r="N41" s="42">
        <v>576</v>
      </c>
      <c r="O41" s="42">
        <v>655</v>
      </c>
      <c r="P41" s="42">
        <v>49219.799999999996</v>
      </c>
      <c r="Q41" s="42">
        <v>61413.1</v>
      </c>
      <c r="R41" s="42"/>
      <c r="S41" s="42"/>
      <c r="T41" s="42">
        <v>576</v>
      </c>
      <c r="U41" s="42">
        <v>470.6</v>
      </c>
      <c r="V41" s="44">
        <v>4222</v>
      </c>
      <c r="W41" s="44"/>
      <c r="X41" s="44">
        <v>1310</v>
      </c>
      <c r="Y41" s="44">
        <v>1310</v>
      </c>
      <c r="Z41" s="44"/>
      <c r="AA41" s="128">
        <f t="shared" si="0"/>
        <v>27</v>
      </c>
      <c r="AB41" s="41">
        <v>2</v>
      </c>
      <c r="AC41" s="41">
        <v>15</v>
      </c>
      <c r="AD41" s="41">
        <v>10</v>
      </c>
      <c r="AE41" s="44">
        <v>163</v>
      </c>
      <c r="AF41" s="44">
        <v>163</v>
      </c>
      <c r="AG41" s="41">
        <v>112.5</v>
      </c>
      <c r="AH41" s="41">
        <v>112.5</v>
      </c>
      <c r="AI41" s="41">
        <v>70.099999999999994</v>
      </c>
      <c r="AJ41" s="41">
        <v>70.099999999999994</v>
      </c>
      <c r="AK41" s="129">
        <f t="shared" si="1"/>
        <v>48140.800000000003</v>
      </c>
      <c r="AL41" s="129">
        <f t="shared" si="1"/>
        <v>48140.800000000003</v>
      </c>
      <c r="AM41" s="42">
        <v>48140.800000000003</v>
      </c>
      <c r="AN41" s="42">
        <v>48140.800000000003</v>
      </c>
      <c r="AO41" s="42"/>
      <c r="AP41" s="42"/>
      <c r="AQ41" s="42"/>
      <c r="AR41" s="42"/>
      <c r="AS41" s="129">
        <f t="shared" si="2"/>
        <v>58948.899999999994</v>
      </c>
      <c r="AT41" s="129">
        <f t="shared" si="2"/>
        <v>58050.6</v>
      </c>
      <c r="AU41" s="42">
        <v>47249.599999999999</v>
      </c>
      <c r="AV41" s="42">
        <v>46357</v>
      </c>
      <c r="AW41" s="42">
        <v>11699.3</v>
      </c>
      <c r="AX41" s="42">
        <v>11693.6</v>
      </c>
      <c r="AY41" s="42"/>
      <c r="AZ41" s="42"/>
      <c r="BA41" s="129">
        <f t="shared" si="3"/>
        <v>0</v>
      </c>
      <c r="BB41" s="42"/>
      <c r="BC41" s="42"/>
      <c r="BD41" s="42"/>
      <c r="BE41" s="129">
        <f t="shared" si="4"/>
        <v>420.6</v>
      </c>
      <c r="BF41" s="129">
        <f t="shared" si="4"/>
        <v>227.9</v>
      </c>
      <c r="BG41" s="42"/>
      <c r="BH41" s="42"/>
      <c r="BI41" s="42"/>
      <c r="BJ41" s="42"/>
      <c r="BK41" s="42"/>
      <c r="BL41" s="42"/>
      <c r="BM41" s="42">
        <v>420.6</v>
      </c>
      <c r="BN41" s="42">
        <v>227.9</v>
      </c>
      <c r="BO41" s="129">
        <f t="shared" si="5"/>
        <v>0</v>
      </c>
      <c r="BP41" s="129">
        <f t="shared" si="5"/>
        <v>0</v>
      </c>
      <c r="BQ41" s="42"/>
      <c r="BR41" s="42"/>
      <c r="BS41" s="42"/>
      <c r="BT41" s="42"/>
      <c r="BU41" s="42"/>
      <c r="BV41" s="42"/>
      <c r="BW41" s="42">
        <v>10808.100000000006</v>
      </c>
      <c r="BX41" s="49">
        <v>898.3</v>
      </c>
    </row>
    <row r="42" spans="1:76" s="10" customFormat="1" ht="28.5" customHeight="1">
      <c r="A42" s="37">
        <v>27</v>
      </c>
      <c r="B42" s="38" t="s">
        <v>526</v>
      </c>
      <c r="C42" s="124" t="s">
        <v>527</v>
      </c>
      <c r="D42" s="73" t="s">
        <v>1024</v>
      </c>
      <c r="E42" s="41" t="s">
        <v>481</v>
      </c>
      <c r="F42" s="41" t="s">
        <v>481</v>
      </c>
      <c r="G42" s="74"/>
      <c r="H42" s="41">
        <v>6179.2</v>
      </c>
      <c r="I42" s="41">
        <v>3957.6</v>
      </c>
      <c r="J42" s="42">
        <v>11043.1</v>
      </c>
      <c r="K42" s="42">
        <v>10491</v>
      </c>
      <c r="L42" s="42">
        <v>263</v>
      </c>
      <c r="M42" s="42">
        <v>204.9</v>
      </c>
      <c r="N42" s="42">
        <v>2802.8</v>
      </c>
      <c r="O42" s="42">
        <v>5483.7</v>
      </c>
      <c r="P42" s="42">
        <v>17222.3</v>
      </c>
      <c r="Q42" s="42">
        <v>14448.6</v>
      </c>
      <c r="R42" s="42">
        <v>263</v>
      </c>
      <c r="S42" s="42">
        <v>204.9</v>
      </c>
      <c r="T42" s="42">
        <v>2802.7999999999993</v>
      </c>
      <c r="U42" s="42">
        <v>5483.7</v>
      </c>
      <c r="V42" s="44"/>
      <c r="W42" s="44"/>
      <c r="X42" s="44">
        <v>870</v>
      </c>
      <c r="Y42" s="44">
        <v>870</v>
      </c>
      <c r="Z42" s="44"/>
      <c r="AA42" s="128">
        <f t="shared" si="0"/>
        <v>37</v>
      </c>
      <c r="AB42" s="41">
        <v>2</v>
      </c>
      <c r="AC42" s="41">
        <v>28</v>
      </c>
      <c r="AD42" s="41">
        <v>7</v>
      </c>
      <c r="AE42" s="44">
        <v>231</v>
      </c>
      <c r="AF42" s="44">
        <v>231</v>
      </c>
      <c r="AG42" s="41">
        <v>98.6</v>
      </c>
      <c r="AH42" s="41">
        <v>98.6</v>
      </c>
      <c r="AI42" s="41">
        <v>83.5</v>
      </c>
      <c r="AJ42" s="41">
        <v>83.5</v>
      </c>
      <c r="AK42" s="129">
        <f t="shared" si="1"/>
        <v>51197.2</v>
      </c>
      <c r="AL42" s="129">
        <f t="shared" si="1"/>
        <v>51197.2</v>
      </c>
      <c r="AM42" s="42">
        <v>51197.2</v>
      </c>
      <c r="AN42" s="42">
        <v>51197.2</v>
      </c>
      <c r="AO42" s="42"/>
      <c r="AP42" s="42"/>
      <c r="AQ42" s="42"/>
      <c r="AR42" s="42">
        <v>0</v>
      </c>
      <c r="AS42" s="129">
        <f t="shared" si="2"/>
        <v>54000</v>
      </c>
      <c r="AT42" s="129">
        <f t="shared" si="2"/>
        <v>48516.299999999996</v>
      </c>
      <c r="AU42" s="42">
        <v>49728.4</v>
      </c>
      <c r="AV42" s="42">
        <v>48311.7</v>
      </c>
      <c r="AW42" s="42">
        <v>4271.6000000000004</v>
      </c>
      <c r="AX42" s="42">
        <v>204.6</v>
      </c>
      <c r="AY42" s="42"/>
      <c r="AZ42" s="42"/>
      <c r="BA42" s="129">
        <f t="shared" si="3"/>
        <v>0</v>
      </c>
      <c r="BB42" s="42"/>
      <c r="BC42" s="42"/>
      <c r="BD42" s="42"/>
      <c r="BE42" s="129">
        <f t="shared" si="4"/>
        <v>128.6</v>
      </c>
      <c r="BF42" s="129">
        <f t="shared" si="4"/>
        <v>204.9</v>
      </c>
      <c r="BG42" s="42"/>
      <c r="BH42" s="42"/>
      <c r="BI42" s="42"/>
      <c r="BJ42" s="42"/>
      <c r="BK42" s="42"/>
      <c r="BL42" s="42"/>
      <c r="BM42" s="42">
        <v>128.6</v>
      </c>
      <c r="BN42" s="42">
        <v>204.9</v>
      </c>
      <c r="BO42" s="129">
        <f t="shared" si="5"/>
        <v>0</v>
      </c>
      <c r="BP42" s="129">
        <f t="shared" si="5"/>
        <v>0</v>
      </c>
      <c r="BQ42" s="42"/>
      <c r="BR42" s="42"/>
      <c r="BS42" s="42"/>
      <c r="BT42" s="42"/>
      <c r="BU42" s="42"/>
      <c r="BV42" s="42"/>
      <c r="BW42" s="42">
        <v>2802.7999999999956</v>
      </c>
      <c r="BX42" s="49">
        <v>5483.7</v>
      </c>
    </row>
    <row r="43" spans="1:76" s="10" customFormat="1" ht="28.5" customHeight="1">
      <c r="A43" s="37">
        <v>28</v>
      </c>
      <c r="B43" s="38" t="s">
        <v>528</v>
      </c>
      <c r="C43" s="124" t="s">
        <v>529</v>
      </c>
      <c r="D43" s="73" t="s">
        <v>1024</v>
      </c>
      <c r="E43" s="41" t="s">
        <v>481</v>
      </c>
      <c r="F43" s="41" t="s">
        <v>481</v>
      </c>
      <c r="G43" s="74"/>
      <c r="H43" s="41">
        <v>2616.6999999999998</v>
      </c>
      <c r="I43" s="41">
        <v>2616.6999999999998</v>
      </c>
      <c r="J43" s="42">
        <v>19879.7</v>
      </c>
      <c r="K43" s="42">
        <v>19879.7</v>
      </c>
      <c r="L43" s="42">
        <v>40.9</v>
      </c>
      <c r="M43" s="42">
        <v>40.9</v>
      </c>
      <c r="N43" s="42">
        <v>4507.3</v>
      </c>
      <c r="O43" s="42">
        <v>4653.2</v>
      </c>
      <c r="P43" s="42">
        <v>22496.400000000001</v>
      </c>
      <c r="Q43" s="42">
        <v>22496.400000000001</v>
      </c>
      <c r="R43" s="42">
        <v>40.9</v>
      </c>
      <c r="S43" s="42">
        <v>40.9</v>
      </c>
      <c r="T43" s="42">
        <v>4507.3000000000011</v>
      </c>
      <c r="U43" s="42">
        <v>4653.2</v>
      </c>
      <c r="V43" s="44">
        <v>6449</v>
      </c>
      <c r="W43" s="44"/>
      <c r="X43" s="44">
        <v>1042</v>
      </c>
      <c r="Y43" s="44">
        <v>1042</v>
      </c>
      <c r="Z43" s="44"/>
      <c r="AA43" s="128">
        <f t="shared" si="0"/>
        <v>23</v>
      </c>
      <c r="AB43" s="41">
        <v>1</v>
      </c>
      <c r="AC43" s="41">
        <v>15</v>
      </c>
      <c r="AD43" s="41">
        <v>7</v>
      </c>
      <c r="AE43" s="41">
        <v>211.6</v>
      </c>
      <c r="AF43" s="41">
        <v>211.6</v>
      </c>
      <c r="AG43" s="44">
        <v>130</v>
      </c>
      <c r="AH43" s="44">
        <v>130</v>
      </c>
      <c r="AI43" s="44">
        <v>90</v>
      </c>
      <c r="AJ43" s="44">
        <v>90</v>
      </c>
      <c r="AK43" s="129">
        <f t="shared" si="1"/>
        <v>43097.5</v>
      </c>
      <c r="AL43" s="129">
        <f t="shared" si="1"/>
        <v>43097.5</v>
      </c>
      <c r="AM43" s="42">
        <v>42816.9</v>
      </c>
      <c r="AN43" s="42">
        <v>42816.9</v>
      </c>
      <c r="AO43" s="42"/>
      <c r="AP43" s="42"/>
      <c r="AQ43" s="42">
        <v>280.60000000000002</v>
      </c>
      <c r="AR43" s="42">
        <v>280.60000000000002</v>
      </c>
      <c r="AS43" s="129">
        <f t="shared" si="2"/>
        <v>47604.7</v>
      </c>
      <c r="AT43" s="129">
        <f t="shared" si="2"/>
        <v>42951.700000000004</v>
      </c>
      <c r="AU43" s="42">
        <v>34316.699999999997</v>
      </c>
      <c r="AV43" s="42">
        <v>33882.300000000003</v>
      </c>
      <c r="AW43" s="42">
        <v>13288</v>
      </c>
      <c r="AX43" s="42">
        <v>9069.4</v>
      </c>
      <c r="AY43" s="42"/>
      <c r="AZ43" s="42"/>
      <c r="BA43" s="129">
        <f t="shared" si="3"/>
        <v>0</v>
      </c>
      <c r="BB43" s="42"/>
      <c r="BC43" s="42"/>
      <c r="BD43" s="42"/>
      <c r="BE43" s="129">
        <f t="shared" si="4"/>
        <v>4267.2</v>
      </c>
      <c r="BF43" s="129">
        <f t="shared" si="4"/>
        <v>4337.8</v>
      </c>
      <c r="BG43" s="42"/>
      <c r="BH43" s="42"/>
      <c r="BI43" s="42"/>
      <c r="BJ43" s="42"/>
      <c r="BK43" s="42"/>
      <c r="BL43" s="42"/>
      <c r="BM43" s="42">
        <v>4267.2</v>
      </c>
      <c r="BN43" s="42">
        <v>4337.8</v>
      </c>
      <c r="BO43" s="129">
        <f t="shared" si="5"/>
        <v>0</v>
      </c>
      <c r="BP43" s="129">
        <f t="shared" si="5"/>
        <v>0</v>
      </c>
      <c r="BQ43" s="42"/>
      <c r="BR43" s="42"/>
      <c r="BS43" s="42"/>
      <c r="BT43" s="42"/>
      <c r="BU43" s="42"/>
      <c r="BV43" s="42"/>
      <c r="BW43" s="42">
        <v>4507.1999999999971</v>
      </c>
      <c r="BX43" s="49">
        <v>4653</v>
      </c>
    </row>
    <row r="44" spans="1:76" s="10" customFormat="1" ht="28.5" customHeight="1">
      <c r="A44" s="37">
        <v>29</v>
      </c>
      <c r="B44" s="38" t="s">
        <v>530</v>
      </c>
      <c r="C44" s="124" t="s">
        <v>531</v>
      </c>
      <c r="D44" s="73" t="s">
        <v>1024</v>
      </c>
      <c r="E44" s="41" t="s">
        <v>481</v>
      </c>
      <c r="F44" s="41" t="s">
        <v>481</v>
      </c>
      <c r="G44" s="74"/>
      <c r="H44" s="41">
        <v>1910</v>
      </c>
      <c r="I44" s="41">
        <v>2210</v>
      </c>
      <c r="J44" s="42">
        <v>3682.1</v>
      </c>
      <c r="K44" s="42">
        <v>4782.1000000000004</v>
      </c>
      <c r="L44" s="42"/>
      <c r="M44" s="42"/>
      <c r="N44" s="42"/>
      <c r="O44" s="42">
        <v>2700</v>
      </c>
      <c r="P44" s="42">
        <v>5592.1</v>
      </c>
      <c r="Q44" s="42">
        <v>6992.1</v>
      </c>
      <c r="R44" s="42"/>
      <c r="S44" s="42"/>
      <c r="T44" s="42">
        <v>0</v>
      </c>
      <c r="U44" s="42">
        <v>2700</v>
      </c>
      <c r="V44" s="44"/>
      <c r="W44" s="44"/>
      <c r="X44" s="44">
        <v>942.1</v>
      </c>
      <c r="Y44" s="44">
        <v>942.1</v>
      </c>
      <c r="Z44" s="44"/>
      <c r="AA44" s="128">
        <f t="shared" si="0"/>
        <v>28</v>
      </c>
      <c r="AB44" s="41">
        <v>1</v>
      </c>
      <c r="AC44" s="41">
        <v>20</v>
      </c>
      <c r="AD44" s="41">
        <v>7</v>
      </c>
      <c r="AE44" s="44">
        <v>202</v>
      </c>
      <c r="AF44" s="44">
        <v>202</v>
      </c>
      <c r="AG44" s="44">
        <v>115</v>
      </c>
      <c r="AH44" s="44">
        <v>115</v>
      </c>
      <c r="AI44" s="44">
        <v>82.3</v>
      </c>
      <c r="AJ44" s="44">
        <v>82.3</v>
      </c>
      <c r="AK44" s="129">
        <f t="shared" si="1"/>
        <v>41070.699999999997</v>
      </c>
      <c r="AL44" s="129">
        <f t="shared" si="1"/>
        <v>41070.699999999997</v>
      </c>
      <c r="AM44" s="42">
        <v>41070.699999999997</v>
      </c>
      <c r="AN44" s="42">
        <v>41070.699999999997</v>
      </c>
      <c r="AO44" s="42"/>
      <c r="AP44" s="42"/>
      <c r="AQ44" s="42">
        <v>0</v>
      </c>
      <c r="AR44" s="42">
        <v>0</v>
      </c>
      <c r="AS44" s="129">
        <f t="shared" si="2"/>
        <v>42315.199999999997</v>
      </c>
      <c r="AT44" s="129">
        <f t="shared" si="2"/>
        <v>39889.599999999999</v>
      </c>
      <c r="AU44" s="42">
        <v>40515.199999999997</v>
      </c>
      <c r="AV44" s="42">
        <v>38508.199999999997</v>
      </c>
      <c r="AW44" s="42">
        <v>1800</v>
      </c>
      <c r="AX44" s="42">
        <v>1381.4</v>
      </c>
      <c r="AY44" s="42"/>
      <c r="AZ44" s="42"/>
      <c r="BA44" s="129">
        <f t="shared" si="3"/>
        <v>0</v>
      </c>
      <c r="BB44" s="42"/>
      <c r="BC44" s="42"/>
      <c r="BD44" s="42"/>
      <c r="BE44" s="129">
        <f t="shared" si="4"/>
        <v>545</v>
      </c>
      <c r="BF44" s="129">
        <f t="shared" si="4"/>
        <v>1200</v>
      </c>
      <c r="BG44" s="42"/>
      <c r="BH44" s="42"/>
      <c r="BI44" s="42"/>
      <c r="BJ44" s="42">
        <v>850</v>
      </c>
      <c r="BK44" s="42"/>
      <c r="BL44" s="42"/>
      <c r="BM44" s="42">
        <v>545</v>
      </c>
      <c r="BN44" s="42">
        <v>350</v>
      </c>
      <c r="BO44" s="129">
        <f t="shared" si="5"/>
        <v>0</v>
      </c>
      <c r="BP44" s="129">
        <f t="shared" si="5"/>
        <v>0</v>
      </c>
      <c r="BQ44" s="42"/>
      <c r="BR44" s="42"/>
      <c r="BS44" s="42"/>
      <c r="BT44" s="42"/>
      <c r="BU44" s="42"/>
      <c r="BV44" s="42"/>
      <c r="BW44" s="42">
        <v>1244.5</v>
      </c>
      <c r="BX44" s="49">
        <v>2425.6</v>
      </c>
    </row>
    <row r="45" spans="1:76" s="10" customFormat="1" ht="28.5" customHeight="1">
      <c r="A45" s="37">
        <v>30</v>
      </c>
      <c r="B45" s="38" t="s">
        <v>532</v>
      </c>
      <c r="C45" s="124" t="s">
        <v>533</v>
      </c>
      <c r="D45" s="73" t="s">
        <v>1024</v>
      </c>
      <c r="E45" s="41" t="s">
        <v>481</v>
      </c>
      <c r="F45" s="41" t="s">
        <v>481</v>
      </c>
      <c r="G45" s="74"/>
      <c r="H45" s="41">
        <v>434.9</v>
      </c>
      <c r="I45" s="41">
        <v>120.8</v>
      </c>
      <c r="J45" s="42">
        <v>5082.8</v>
      </c>
      <c r="K45" s="42">
        <v>7957.8</v>
      </c>
      <c r="L45" s="42"/>
      <c r="M45" s="42">
        <v>110</v>
      </c>
      <c r="N45" s="42">
        <v>212</v>
      </c>
      <c r="O45" s="42">
        <v>180.8</v>
      </c>
      <c r="P45" s="42">
        <v>5517.7</v>
      </c>
      <c r="Q45" s="42">
        <v>6835.9</v>
      </c>
      <c r="R45" s="42"/>
      <c r="S45" s="42">
        <v>1034.7</v>
      </c>
      <c r="T45" s="42">
        <v>212</v>
      </c>
      <c r="U45" s="42">
        <v>498.8</v>
      </c>
      <c r="V45" s="44">
        <v>1.103</v>
      </c>
      <c r="W45" s="44"/>
      <c r="X45" s="44">
        <v>1256.7</v>
      </c>
      <c r="Y45" s="44">
        <v>1256.7</v>
      </c>
      <c r="Z45" s="44"/>
      <c r="AA45" s="128">
        <f t="shared" si="0"/>
        <v>26</v>
      </c>
      <c r="AB45" s="41">
        <v>1</v>
      </c>
      <c r="AC45" s="41">
        <v>16</v>
      </c>
      <c r="AD45" s="41">
        <v>9</v>
      </c>
      <c r="AE45" s="41">
        <v>211.2</v>
      </c>
      <c r="AF45" s="41">
        <v>211.2</v>
      </c>
      <c r="AG45" s="41">
        <v>112.2</v>
      </c>
      <c r="AH45" s="41">
        <v>112.2</v>
      </c>
      <c r="AI45" s="41">
        <v>92.2</v>
      </c>
      <c r="AJ45" s="41">
        <v>92.2</v>
      </c>
      <c r="AK45" s="129">
        <f t="shared" si="1"/>
        <v>42402.5</v>
      </c>
      <c r="AL45" s="129">
        <f t="shared" si="1"/>
        <v>42402.5</v>
      </c>
      <c r="AM45" s="42">
        <v>42402.5</v>
      </c>
      <c r="AN45" s="42">
        <v>42402.5</v>
      </c>
      <c r="AO45" s="42"/>
      <c r="AP45" s="42"/>
      <c r="AQ45" s="42"/>
      <c r="AR45" s="42"/>
      <c r="AS45" s="129">
        <f t="shared" si="2"/>
        <v>42759.799999999996</v>
      </c>
      <c r="AT45" s="129">
        <f t="shared" si="2"/>
        <v>41725.199999999997</v>
      </c>
      <c r="AU45" s="42">
        <v>39884.199999999997</v>
      </c>
      <c r="AV45" s="42">
        <v>38850.199999999997</v>
      </c>
      <c r="AW45" s="42">
        <v>2875.6</v>
      </c>
      <c r="AX45" s="42">
        <v>2875</v>
      </c>
      <c r="AY45" s="42"/>
      <c r="AZ45" s="42"/>
      <c r="BA45" s="129">
        <f t="shared" si="3"/>
        <v>0</v>
      </c>
      <c r="BB45" s="42"/>
      <c r="BC45" s="42"/>
      <c r="BD45" s="42"/>
      <c r="BE45" s="129">
        <f t="shared" si="4"/>
        <v>617.79999999999995</v>
      </c>
      <c r="BF45" s="129">
        <f t="shared" si="4"/>
        <v>20</v>
      </c>
      <c r="BG45" s="42"/>
      <c r="BH45" s="42"/>
      <c r="BI45" s="42"/>
      <c r="BJ45" s="42"/>
      <c r="BK45" s="42"/>
      <c r="BL45" s="42"/>
      <c r="BM45" s="42">
        <v>617.79999999999995</v>
      </c>
      <c r="BN45" s="42">
        <v>20</v>
      </c>
      <c r="BO45" s="129">
        <f t="shared" si="5"/>
        <v>0</v>
      </c>
      <c r="BP45" s="129">
        <f t="shared" si="5"/>
        <v>0</v>
      </c>
      <c r="BQ45" s="42"/>
      <c r="BR45" s="42"/>
      <c r="BS45" s="42"/>
      <c r="BT45" s="42"/>
      <c r="BU45" s="42"/>
      <c r="BV45" s="42"/>
      <c r="BW45" s="42">
        <v>357.30000000001019</v>
      </c>
      <c r="BX45" s="49">
        <v>1034.5999999999999</v>
      </c>
    </row>
    <row r="46" spans="1:76" s="10" customFormat="1" ht="28.5" customHeight="1">
      <c r="A46" s="37">
        <v>31</v>
      </c>
      <c r="B46" s="38" t="s">
        <v>534</v>
      </c>
      <c r="C46" s="124" t="s">
        <v>535</v>
      </c>
      <c r="D46" s="73" t="s">
        <v>1024</v>
      </c>
      <c r="E46" s="41" t="s">
        <v>481</v>
      </c>
      <c r="F46" s="41" t="s">
        <v>481</v>
      </c>
      <c r="G46" s="74"/>
      <c r="H46" s="41">
        <v>2543.5</v>
      </c>
      <c r="I46" s="41">
        <v>3006</v>
      </c>
      <c r="J46" s="42">
        <v>31304.2</v>
      </c>
      <c r="K46" s="42">
        <v>31304.2</v>
      </c>
      <c r="L46" s="42"/>
      <c r="M46" s="42"/>
      <c r="N46" s="42">
        <v>3054.7</v>
      </c>
      <c r="O46" s="42">
        <v>912.2</v>
      </c>
      <c r="P46" s="42">
        <v>33847.699999999997</v>
      </c>
      <c r="Q46" s="42">
        <v>34310.199999999997</v>
      </c>
      <c r="R46" s="42"/>
      <c r="S46" s="42"/>
      <c r="T46" s="42">
        <v>3054.6999999999971</v>
      </c>
      <c r="U46" s="42">
        <v>912.2</v>
      </c>
      <c r="V46" s="44">
        <v>0.39040000000000002</v>
      </c>
      <c r="W46" s="44"/>
      <c r="X46" s="44">
        <v>727.6</v>
      </c>
      <c r="Y46" s="44">
        <v>727.6</v>
      </c>
      <c r="Z46" s="44"/>
      <c r="AA46" s="128">
        <f t="shared" si="0"/>
        <v>31</v>
      </c>
      <c r="AB46" s="41">
        <v>3</v>
      </c>
      <c r="AC46" s="41">
        <v>20</v>
      </c>
      <c r="AD46" s="41">
        <v>8</v>
      </c>
      <c r="AE46" s="41">
        <v>192.4</v>
      </c>
      <c r="AF46" s="41">
        <v>192.4</v>
      </c>
      <c r="AG46" s="41">
        <v>117.7</v>
      </c>
      <c r="AH46" s="41">
        <v>117.7</v>
      </c>
      <c r="AI46" s="41">
        <v>78.900000000000006</v>
      </c>
      <c r="AJ46" s="41">
        <v>78.900000000000006</v>
      </c>
      <c r="AK46" s="129">
        <f t="shared" si="1"/>
        <v>46303.3</v>
      </c>
      <c r="AL46" s="129">
        <f t="shared" si="1"/>
        <v>46303.3</v>
      </c>
      <c r="AM46" s="42">
        <v>46303.3</v>
      </c>
      <c r="AN46" s="42">
        <v>46303.3</v>
      </c>
      <c r="AO46" s="42"/>
      <c r="AP46" s="42"/>
      <c r="AQ46" s="42"/>
      <c r="AR46" s="42"/>
      <c r="AS46" s="129">
        <f t="shared" si="2"/>
        <v>49358.1</v>
      </c>
      <c r="AT46" s="129">
        <f t="shared" si="2"/>
        <v>48445.8</v>
      </c>
      <c r="AU46" s="42">
        <v>45568.1</v>
      </c>
      <c r="AV46" s="42">
        <v>44696.5</v>
      </c>
      <c r="AW46" s="42">
        <v>3790</v>
      </c>
      <c r="AX46" s="42">
        <v>3749.3</v>
      </c>
      <c r="AY46" s="42"/>
      <c r="AZ46" s="42"/>
      <c r="BA46" s="129">
        <f t="shared" si="3"/>
        <v>0</v>
      </c>
      <c r="BB46" s="42"/>
      <c r="BC46" s="42"/>
      <c r="BD46" s="42"/>
      <c r="BE46" s="129">
        <f t="shared" si="4"/>
        <v>193.9</v>
      </c>
      <c r="BF46" s="129">
        <f t="shared" si="4"/>
        <v>173</v>
      </c>
      <c r="BG46" s="42"/>
      <c r="BH46" s="42"/>
      <c r="BI46" s="42"/>
      <c r="BJ46" s="42"/>
      <c r="BK46" s="42"/>
      <c r="BL46" s="42"/>
      <c r="BM46" s="42">
        <v>193.9</v>
      </c>
      <c r="BN46" s="42">
        <v>173</v>
      </c>
      <c r="BO46" s="129">
        <f t="shared" si="5"/>
        <v>0</v>
      </c>
      <c r="BP46" s="129">
        <f t="shared" si="5"/>
        <v>0</v>
      </c>
      <c r="BQ46" s="42"/>
      <c r="BR46" s="42"/>
      <c r="BS46" s="42"/>
      <c r="BT46" s="42"/>
      <c r="BU46" s="42"/>
      <c r="BV46" s="42"/>
      <c r="BW46" s="42">
        <v>3054.8</v>
      </c>
      <c r="BX46" s="49">
        <v>920.3</v>
      </c>
    </row>
    <row r="47" spans="1:76" s="10" customFormat="1" ht="28.5" customHeight="1">
      <c r="A47" s="37">
        <v>32</v>
      </c>
      <c r="B47" s="38" t="s">
        <v>536</v>
      </c>
      <c r="C47" s="124" t="s">
        <v>537</v>
      </c>
      <c r="D47" s="73" t="s">
        <v>1024</v>
      </c>
      <c r="E47" s="41" t="s">
        <v>481</v>
      </c>
      <c r="F47" s="41" t="s">
        <v>481</v>
      </c>
      <c r="G47" s="74"/>
      <c r="H47" s="41">
        <v>12777.5</v>
      </c>
      <c r="I47" s="41">
        <v>12701.7</v>
      </c>
      <c r="J47" s="42">
        <v>15518</v>
      </c>
      <c r="K47" s="42">
        <v>15209.1</v>
      </c>
      <c r="L47" s="42">
        <v>533</v>
      </c>
      <c r="M47" s="42">
        <v>602.29999999999995</v>
      </c>
      <c r="N47" s="42">
        <v>15969.1</v>
      </c>
      <c r="O47" s="42">
        <v>1750.3</v>
      </c>
      <c r="P47" s="42">
        <v>28295.5</v>
      </c>
      <c r="Q47" s="42">
        <v>27910.799999999999</v>
      </c>
      <c r="R47" s="42"/>
      <c r="S47" s="42">
        <v>1750.3</v>
      </c>
      <c r="T47" s="42">
        <v>16502.099999999999</v>
      </c>
      <c r="U47" s="42">
        <v>602.29999999999995</v>
      </c>
      <c r="V47" s="44">
        <v>0.4</v>
      </c>
      <c r="W47" s="44">
        <v>0.36699999999999999</v>
      </c>
      <c r="X47" s="44">
        <v>685</v>
      </c>
      <c r="Y47" s="44">
        <v>685</v>
      </c>
      <c r="Z47" s="44"/>
      <c r="AA47" s="128">
        <f t="shared" si="0"/>
        <v>25</v>
      </c>
      <c r="AB47" s="41">
        <v>1</v>
      </c>
      <c r="AC47" s="41">
        <v>19</v>
      </c>
      <c r="AD47" s="41">
        <v>5</v>
      </c>
      <c r="AE47" s="41">
        <v>195.8</v>
      </c>
      <c r="AF47" s="41">
        <v>195.8</v>
      </c>
      <c r="AG47" s="41">
        <v>128.9</v>
      </c>
      <c r="AH47" s="41">
        <v>128.9</v>
      </c>
      <c r="AI47" s="41">
        <v>80.900000000000006</v>
      </c>
      <c r="AJ47" s="41">
        <v>80.900000000000006</v>
      </c>
      <c r="AK47" s="129">
        <f t="shared" si="1"/>
        <v>38420.5</v>
      </c>
      <c r="AL47" s="129">
        <f t="shared" si="1"/>
        <v>38420.5</v>
      </c>
      <c r="AM47" s="42">
        <v>38420.5</v>
      </c>
      <c r="AN47" s="42">
        <v>38420.5</v>
      </c>
      <c r="AO47" s="42"/>
      <c r="AP47" s="42"/>
      <c r="AQ47" s="42"/>
      <c r="AR47" s="42"/>
      <c r="AS47" s="129">
        <f t="shared" si="2"/>
        <v>40959.199999999997</v>
      </c>
      <c r="AT47" s="129">
        <f t="shared" si="2"/>
        <v>39208.9</v>
      </c>
      <c r="AU47" s="42">
        <v>40479.199999999997</v>
      </c>
      <c r="AV47" s="42">
        <v>38800.400000000001</v>
      </c>
      <c r="AW47" s="42">
        <v>480</v>
      </c>
      <c r="AX47" s="42">
        <v>408.5</v>
      </c>
      <c r="AY47" s="42"/>
      <c r="AZ47" s="42"/>
      <c r="BA47" s="129">
        <f t="shared" si="3"/>
        <v>0</v>
      </c>
      <c r="BB47" s="42"/>
      <c r="BC47" s="42"/>
      <c r="BD47" s="42"/>
      <c r="BE47" s="129">
        <f t="shared" si="4"/>
        <v>320.5</v>
      </c>
      <c r="BF47" s="129">
        <f t="shared" si="4"/>
        <v>401.3</v>
      </c>
      <c r="BG47" s="42"/>
      <c r="BH47" s="42"/>
      <c r="BI47" s="42"/>
      <c r="BJ47" s="42"/>
      <c r="BK47" s="42"/>
      <c r="BL47" s="42"/>
      <c r="BM47" s="42">
        <v>320.5</v>
      </c>
      <c r="BN47" s="42">
        <v>401.3</v>
      </c>
      <c r="BO47" s="129">
        <f t="shared" si="5"/>
        <v>0</v>
      </c>
      <c r="BP47" s="129">
        <f t="shared" si="5"/>
        <v>0</v>
      </c>
      <c r="BQ47" s="42"/>
      <c r="BR47" s="42"/>
      <c r="BS47" s="42"/>
      <c r="BT47" s="42"/>
      <c r="BU47" s="42"/>
      <c r="BV47" s="42"/>
      <c r="BW47" s="42">
        <v>2538.6999999999971</v>
      </c>
      <c r="BX47" s="49">
        <v>1750.3</v>
      </c>
    </row>
    <row r="48" spans="1:76" s="10" customFormat="1" ht="28.5" customHeight="1">
      <c r="A48" s="37">
        <v>33</v>
      </c>
      <c r="B48" s="38" t="s">
        <v>538</v>
      </c>
      <c r="C48" s="124" t="s">
        <v>491</v>
      </c>
      <c r="D48" s="73" t="s">
        <v>1024</v>
      </c>
      <c r="E48" s="41" t="s">
        <v>481</v>
      </c>
      <c r="F48" s="41" t="s">
        <v>481</v>
      </c>
      <c r="G48" s="74"/>
      <c r="H48" s="41">
        <v>6749.1</v>
      </c>
      <c r="I48" s="41">
        <v>4901.3999999999996</v>
      </c>
      <c r="J48" s="42">
        <v>48151.7</v>
      </c>
      <c r="K48" s="42">
        <v>48151.7</v>
      </c>
      <c r="L48" s="42">
        <v>231.2</v>
      </c>
      <c r="M48" s="42">
        <v>248.3</v>
      </c>
      <c r="N48" s="42">
        <v>363.3</v>
      </c>
      <c r="O48" s="42">
        <v>2331.4</v>
      </c>
      <c r="P48" s="42">
        <v>54900.799999999996</v>
      </c>
      <c r="Q48" s="42">
        <v>53053.1</v>
      </c>
      <c r="R48" s="42"/>
      <c r="S48" s="42"/>
      <c r="T48" s="42">
        <v>594.5</v>
      </c>
      <c r="U48" s="42">
        <v>2579.6999999999998</v>
      </c>
      <c r="V48" s="44">
        <v>0.83760000000000001</v>
      </c>
      <c r="W48" s="44"/>
      <c r="X48" s="44">
        <v>720</v>
      </c>
      <c r="Y48" s="44">
        <v>720</v>
      </c>
      <c r="Z48" s="44"/>
      <c r="AA48" s="128">
        <f t="shared" si="0"/>
        <v>28</v>
      </c>
      <c r="AB48" s="41">
        <v>1</v>
      </c>
      <c r="AC48" s="41">
        <v>20</v>
      </c>
      <c r="AD48" s="41">
        <v>7</v>
      </c>
      <c r="AE48" s="41">
        <v>211.6</v>
      </c>
      <c r="AF48" s="41">
        <v>211.6</v>
      </c>
      <c r="AG48" s="41">
        <v>89.8</v>
      </c>
      <c r="AH48" s="41">
        <v>89.8</v>
      </c>
      <c r="AI48" s="41">
        <v>88.7</v>
      </c>
      <c r="AJ48" s="41">
        <v>88.7</v>
      </c>
      <c r="AK48" s="129">
        <f t="shared" si="1"/>
        <v>37519.800000000003</v>
      </c>
      <c r="AL48" s="129">
        <f t="shared" si="1"/>
        <v>37515</v>
      </c>
      <c r="AM48" s="42">
        <v>37519.800000000003</v>
      </c>
      <c r="AN48" s="42">
        <v>37515</v>
      </c>
      <c r="AO48" s="42"/>
      <c r="AP48" s="42"/>
      <c r="AQ48" s="42"/>
      <c r="AR48" s="42">
        <v>0</v>
      </c>
      <c r="AS48" s="129">
        <f t="shared" si="2"/>
        <v>37883.1</v>
      </c>
      <c r="AT48" s="129">
        <f t="shared" si="2"/>
        <v>35546.9</v>
      </c>
      <c r="AU48" s="42">
        <v>34983.1</v>
      </c>
      <c r="AV48" s="42">
        <v>33891.9</v>
      </c>
      <c r="AW48" s="42">
        <v>2900</v>
      </c>
      <c r="AX48" s="42">
        <v>1655</v>
      </c>
      <c r="AY48" s="42"/>
      <c r="AZ48" s="42"/>
      <c r="BA48" s="129">
        <f t="shared" si="3"/>
        <v>0</v>
      </c>
      <c r="BB48" s="42"/>
      <c r="BC48" s="42"/>
      <c r="BD48" s="42"/>
      <c r="BE48" s="129">
        <f t="shared" si="4"/>
        <v>170.7</v>
      </c>
      <c r="BF48" s="129">
        <f t="shared" si="4"/>
        <v>142</v>
      </c>
      <c r="BG48" s="42"/>
      <c r="BH48" s="42"/>
      <c r="BI48" s="42"/>
      <c r="BJ48" s="42"/>
      <c r="BK48" s="42"/>
      <c r="BL48" s="42"/>
      <c r="BM48" s="42">
        <v>170.7</v>
      </c>
      <c r="BN48" s="42">
        <v>142</v>
      </c>
      <c r="BO48" s="129">
        <f t="shared" si="5"/>
        <v>0</v>
      </c>
      <c r="BP48" s="129">
        <f t="shared" si="5"/>
        <v>0</v>
      </c>
      <c r="BQ48" s="42"/>
      <c r="BR48" s="42"/>
      <c r="BS48" s="42"/>
      <c r="BT48" s="42"/>
      <c r="BU48" s="42"/>
      <c r="BV48" s="42"/>
      <c r="BW48" s="42">
        <v>363.30000000000291</v>
      </c>
      <c r="BX48" s="49">
        <v>2336.1999999999998</v>
      </c>
    </row>
    <row r="49" spans="1:76" s="10" customFormat="1" ht="28.5" customHeight="1">
      <c r="A49" s="37">
        <v>34</v>
      </c>
      <c r="B49" s="38" t="s">
        <v>539</v>
      </c>
      <c r="C49" s="124" t="s">
        <v>540</v>
      </c>
      <c r="D49" s="73" t="s">
        <v>1024</v>
      </c>
      <c r="E49" s="41" t="s">
        <v>481</v>
      </c>
      <c r="F49" s="41" t="s">
        <v>481</v>
      </c>
      <c r="G49" s="72"/>
      <c r="H49" s="41">
        <v>10403.5</v>
      </c>
      <c r="I49" s="41">
        <v>11420.6</v>
      </c>
      <c r="J49" s="42">
        <v>55981.3</v>
      </c>
      <c r="K49" s="42">
        <v>55052.9</v>
      </c>
      <c r="L49" s="42">
        <v>2165.3000000000002</v>
      </c>
      <c r="M49" s="42">
        <v>1558</v>
      </c>
      <c r="N49" s="42">
        <v>1325.3</v>
      </c>
      <c r="O49" s="42">
        <v>1402.3</v>
      </c>
      <c r="P49" s="42">
        <v>66384.800000000003</v>
      </c>
      <c r="Q49" s="42">
        <v>66473.5</v>
      </c>
      <c r="R49" s="42"/>
      <c r="S49" s="42"/>
      <c r="T49" s="42">
        <v>3490.6000000000058</v>
      </c>
      <c r="U49" s="42">
        <v>2960.3</v>
      </c>
      <c r="V49" s="44">
        <v>5200</v>
      </c>
      <c r="W49" s="44"/>
      <c r="X49" s="44">
        <v>4224.6000000000004</v>
      </c>
      <c r="Y49" s="44">
        <v>4224.6000000000004</v>
      </c>
      <c r="Z49" s="44"/>
      <c r="AA49" s="128">
        <f t="shared" si="0"/>
        <v>43</v>
      </c>
      <c r="AB49" s="41">
        <v>3</v>
      </c>
      <c r="AC49" s="41">
        <v>29</v>
      </c>
      <c r="AD49" s="41">
        <v>11</v>
      </c>
      <c r="AE49" s="41">
        <v>169.7</v>
      </c>
      <c r="AF49" s="41">
        <v>169.7</v>
      </c>
      <c r="AG49" s="41">
        <v>115.9</v>
      </c>
      <c r="AH49" s="41">
        <v>115.9</v>
      </c>
      <c r="AI49" s="41">
        <v>88.6</v>
      </c>
      <c r="AJ49" s="41">
        <v>88.6</v>
      </c>
      <c r="AK49" s="129">
        <f t="shared" si="1"/>
        <v>65662.7</v>
      </c>
      <c r="AL49" s="129">
        <f t="shared" si="1"/>
        <v>65662.7</v>
      </c>
      <c r="AM49" s="42">
        <v>65530.1</v>
      </c>
      <c r="AN49" s="42">
        <v>65530.1</v>
      </c>
      <c r="AO49" s="42"/>
      <c r="AP49" s="42"/>
      <c r="AQ49" s="42">
        <v>132.6</v>
      </c>
      <c r="AR49" s="42">
        <v>132.6</v>
      </c>
      <c r="AS49" s="129">
        <f t="shared" si="2"/>
        <v>67828</v>
      </c>
      <c r="AT49" s="129">
        <f t="shared" si="2"/>
        <v>66270</v>
      </c>
      <c r="AU49" s="42">
        <v>63073.9</v>
      </c>
      <c r="AV49" s="42">
        <v>61744.7</v>
      </c>
      <c r="AW49" s="42">
        <v>4754.1000000000004</v>
      </c>
      <c r="AX49" s="42">
        <v>4525.3</v>
      </c>
      <c r="AY49" s="42"/>
      <c r="AZ49" s="42"/>
      <c r="BA49" s="129">
        <f t="shared" si="3"/>
        <v>0</v>
      </c>
      <c r="BB49" s="42"/>
      <c r="BC49" s="42"/>
      <c r="BD49" s="42"/>
      <c r="BE49" s="129">
        <f t="shared" si="4"/>
        <v>545.20000000000005</v>
      </c>
      <c r="BF49" s="129">
        <f t="shared" si="4"/>
        <v>399.6</v>
      </c>
      <c r="BG49" s="42"/>
      <c r="BH49" s="42"/>
      <c r="BI49" s="42"/>
      <c r="BJ49" s="42"/>
      <c r="BK49" s="42"/>
      <c r="BL49" s="42"/>
      <c r="BM49" s="42">
        <v>545.20000000000005</v>
      </c>
      <c r="BN49" s="42">
        <v>399.6</v>
      </c>
      <c r="BO49" s="129">
        <f t="shared" si="5"/>
        <v>0</v>
      </c>
      <c r="BP49" s="129">
        <f t="shared" si="5"/>
        <v>0</v>
      </c>
      <c r="BQ49" s="42"/>
      <c r="BR49" s="42"/>
      <c r="BS49" s="42"/>
      <c r="BT49" s="42"/>
      <c r="BU49" s="42"/>
      <c r="BV49" s="42"/>
      <c r="BW49" s="42">
        <v>2165.3000000000029</v>
      </c>
      <c r="BX49" s="49">
        <v>1558</v>
      </c>
    </row>
    <row r="50" spans="1:76" s="10" customFormat="1" ht="28.5" customHeight="1">
      <c r="A50" s="37">
        <v>35</v>
      </c>
      <c r="B50" s="38" t="s">
        <v>541</v>
      </c>
      <c r="C50" s="124" t="s">
        <v>540</v>
      </c>
      <c r="D50" s="73" t="s">
        <v>1024</v>
      </c>
      <c r="E50" s="41" t="s">
        <v>481</v>
      </c>
      <c r="F50" s="41" t="s">
        <v>481</v>
      </c>
      <c r="G50" s="72"/>
      <c r="H50" s="41">
        <v>5604.6</v>
      </c>
      <c r="I50" s="41">
        <v>5864.1</v>
      </c>
      <c r="J50" s="42">
        <v>75625.100000000006</v>
      </c>
      <c r="K50" s="42">
        <v>71843.8</v>
      </c>
      <c r="L50" s="42"/>
      <c r="M50" s="42"/>
      <c r="N50" s="42">
        <v>22478.5</v>
      </c>
      <c r="O50" s="42">
        <v>26289.200000000001</v>
      </c>
      <c r="P50" s="42">
        <v>81229.700000000012</v>
      </c>
      <c r="Q50" s="42">
        <v>77707.899999999994</v>
      </c>
      <c r="R50" s="42"/>
      <c r="S50" s="42"/>
      <c r="T50" s="42">
        <v>22478.5</v>
      </c>
      <c r="U50" s="42">
        <v>26289.200000000001</v>
      </c>
      <c r="V50" s="44">
        <v>2100</v>
      </c>
      <c r="W50" s="44"/>
      <c r="X50" s="44">
        <v>4548.3</v>
      </c>
      <c r="Y50" s="44">
        <v>4548.3</v>
      </c>
      <c r="Z50" s="44"/>
      <c r="AA50" s="128">
        <f t="shared" si="0"/>
        <v>54</v>
      </c>
      <c r="AB50" s="41">
        <v>3</v>
      </c>
      <c r="AC50" s="41">
        <v>37</v>
      </c>
      <c r="AD50" s="41">
        <v>14</v>
      </c>
      <c r="AE50" s="41">
        <v>200.3</v>
      </c>
      <c r="AF50" s="41">
        <v>200.3</v>
      </c>
      <c r="AG50" s="41">
        <v>153.6</v>
      </c>
      <c r="AH50" s="41">
        <v>153.6</v>
      </c>
      <c r="AI50" s="41">
        <v>78.7</v>
      </c>
      <c r="AJ50" s="41">
        <v>78.7</v>
      </c>
      <c r="AK50" s="129">
        <f t="shared" si="1"/>
        <v>106042.2</v>
      </c>
      <c r="AL50" s="129">
        <f t="shared" si="1"/>
        <v>106042.2</v>
      </c>
      <c r="AM50" s="42">
        <v>106042.2</v>
      </c>
      <c r="AN50" s="42">
        <v>106042.2</v>
      </c>
      <c r="AO50" s="42"/>
      <c r="AP50" s="42"/>
      <c r="AQ50" s="42"/>
      <c r="AR50" s="42">
        <v>0</v>
      </c>
      <c r="AS50" s="129">
        <f t="shared" si="2"/>
        <v>127306</v>
      </c>
      <c r="AT50" s="129">
        <f t="shared" si="2"/>
        <v>102240</v>
      </c>
      <c r="AU50" s="42">
        <v>124206</v>
      </c>
      <c r="AV50" s="42">
        <v>101323</v>
      </c>
      <c r="AW50" s="42">
        <v>3100</v>
      </c>
      <c r="AX50" s="42">
        <v>917</v>
      </c>
      <c r="AY50" s="42"/>
      <c r="AZ50" s="42"/>
      <c r="BA50" s="129">
        <f t="shared" si="3"/>
        <v>0</v>
      </c>
      <c r="BB50" s="42"/>
      <c r="BC50" s="42"/>
      <c r="BD50" s="42"/>
      <c r="BE50" s="129">
        <f t="shared" si="4"/>
        <v>1446.6</v>
      </c>
      <c r="BF50" s="129">
        <f t="shared" si="4"/>
        <v>1204.9000000000001</v>
      </c>
      <c r="BG50" s="42"/>
      <c r="BH50" s="42"/>
      <c r="BI50" s="42"/>
      <c r="BJ50" s="42"/>
      <c r="BK50" s="42"/>
      <c r="BL50" s="42"/>
      <c r="BM50" s="42">
        <v>1446.6</v>
      </c>
      <c r="BN50" s="42">
        <v>1204.9000000000001</v>
      </c>
      <c r="BO50" s="129">
        <f t="shared" si="5"/>
        <v>0</v>
      </c>
      <c r="BP50" s="129">
        <f t="shared" si="5"/>
        <v>0</v>
      </c>
      <c r="BQ50" s="42"/>
      <c r="BR50" s="42"/>
      <c r="BS50" s="42"/>
      <c r="BT50" s="42"/>
      <c r="BU50" s="42"/>
      <c r="BV50" s="42"/>
      <c r="BW50" s="42">
        <v>21263.800000000003</v>
      </c>
      <c r="BX50" s="49">
        <v>25066</v>
      </c>
    </row>
    <row r="51" spans="1:76" s="10" customFormat="1" ht="28.5" customHeight="1">
      <c r="A51" s="37">
        <v>36</v>
      </c>
      <c r="B51" s="38" t="s">
        <v>542</v>
      </c>
      <c r="C51" s="124" t="s">
        <v>543</v>
      </c>
      <c r="D51" s="73" t="s">
        <v>1024</v>
      </c>
      <c r="E51" s="41" t="s">
        <v>481</v>
      </c>
      <c r="F51" s="41" t="s">
        <v>481</v>
      </c>
      <c r="G51" s="74"/>
      <c r="H51" s="41">
        <v>6150</v>
      </c>
      <c r="I51" s="41">
        <v>8250</v>
      </c>
      <c r="J51" s="42">
        <v>58200</v>
      </c>
      <c r="K51" s="42">
        <v>58200</v>
      </c>
      <c r="L51" s="42">
        <v>310</v>
      </c>
      <c r="M51" s="42">
        <v>280</v>
      </c>
      <c r="N51" s="42"/>
      <c r="O51" s="42"/>
      <c r="P51" s="42">
        <v>64350</v>
      </c>
      <c r="Q51" s="42">
        <v>5761.7</v>
      </c>
      <c r="R51" s="42"/>
      <c r="S51" s="42">
        <v>58480</v>
      </c>
      <c r="T51" s="42">
        <v>310</v>
      </c>
      <c r="U51" s="42">
        <v>2488.3000000000002</v>
      </c>
      <c r="V51" s="44">
        <v>4300</v>
      </c>
      <c r="W51" s="44"/>
      <c r="X51" s="44">
        <v>3984</v>
      </c>
      <c r="Y51" s="44">
        <v>2656</v>
      </c>
      <c r="Z51" s="44"/>
      <c r="AA51" s="128">
        <f t="shared" si="0"/>
        <v>38</v>
      </c>
      <c r="AB51" s="41">
        <v>2</v>
      </c>
      <c r="AC51" s="41">
        <v>20</v>
      </c>
      <c r="AD51" s="41">
        <v>16</v>
      </c>
      <c r="AE51" s="41">
        <v>216.7</v>
      </c>
      <c r="AF51" s="41">
        <v>216.7</v>
      </c>
      <c r="AG51" s="44">
        <v>124</v>
      </c>
      <c r="AH51" s="44">
        <v>124</v>
      </c>
      <c r="AI51" s="41">
        <v>94.5</v>
      </c>
      <c r="AJ51" s="41">
        <v>94.5</v>
      </c>
      <c r="AK51" s="129">
        <f t="shared" si="1"/>
        <v>68227.600000000006</v>
      </c>
      <c r="AL51" s="129">
        <f t="shared" si="1"/>
        <v>68227.600000000006</v>
      </c>
      <c r="AM51" s="42">
        <v>68227.600000000006</v>
      </c>
      <c r="AN51" s="42">
        <v>68227.600000000006</v>
      </c>
      <c r="AO51" s="42"/>
      <c r="AP51" s="42"/>
      <c r="AQ51" s="42"/>
      <c r="AR51" s="42"/>
      <c r="AS51" s="129">
        <f t="shared" si="2"/>
        <v>71882.100000000006</v>
      </c>
      <c r="AT51" s="129">
        <f t="shared" si="2"/>
        <v>66119.399999999994</v>
      </c>
      <c r="AU51" s="42">
        <v>68712.100000000006</v>
      </c>
      <c r="AV51" s="42">
        <v>62950.2</v>
      </c>
      <c r="AW51" s="42">
        <v>3170</v>
      </c>
      <c r="AX51" s="42">
        <v>3169.2</v>
      </c>
      <c r="AY51" s="42"/>
      <c r="AZ51" s="42"/>
      <c r="BA51" s="129">
        <f t="shared" si="3"/>
        <v>0</v>
      </c>
      <c r="BB51" s="42"/>
      <c r="BC51" s="42"/>
      <c r="BD51" s="42"/>
      <c r="BE51" s="129">
        <f t="shared" si="4"/>
        <v>681.3</v>
      </c>
      <c r="BF51" s="129">
        <f t="shared" si="4"/>
        <v>629</v>
      </c>
      <c r="BG51" s="42"/>
      <c r="BH51" s="42"/>
      <c r="BI51" s="42"/>
      <c r="BJ51" s="42"/>
      <c r="BK51" s="42"/>
      <c r="BL51" s="42"/>
      <c r="BM51" s="42">
        <v>681.3</v>
      </c>
      <c r="BN51" s="42">
        <v>629</v>
      </c>
      <c r="BO51" s="129">
        <f t="shared" si="5"/>
        <v>0</v>
      </c>
      <c r="BP51" s="129">
        <f t="shared" si="5"/>
        <v>0</v>
      </c>
      <c r="BQ51" s="42"/>
      <c r="BR51" s="42"/>
      <c r="BS51" s="42"/>
      <c r="BT51" s="42"/>
      <c r="BU51" s="42"/>
      <c r="BV51" s="42"/>
      <c r="BW51" s="42">
        <v>3654.4999999999927</v>
      </c>
      <c r="BX51" s="49">
        <v>5762.7</v>
      </c>
    </row>
    <row r="52" spans="1:76" s="10" customFormat="1" ht="28.5" customHeight="1">
      <c r="A52" s="37">
        <v>37</v>
      </c>
      <c r="B52" s="38" t="s">
        <v>544</v>
      </c>
      <c r="C52" s="124" t="s">
        <v>543</v>
      </c>
      <c r="D52" s="73" t="s">
        <v>1024</v>
      </c>
      <c r="E52" s="41" t="s">
        <v>481</v>
      </c>
      <c r="F52" s="41" t="s">
        <v>481</v>
      </c>
      <c r="G52" s="72"/>
      <c r="H52" s="41">
        <v>2892.2</v>
      </c>
      <c r="I52" s="41">
        <v>4592.8</v>
      </c>
      <c r="J52" s="42">
        <v>15079.6</v>
      </c>
      <c r="K52" s="42">
        <v>14192.6</v>
      </c>
      <c r="L52" s="42"/>
      <c r="M52" s="42"/>
      <c r="N52" s="42">
        <v>4192.2</v>
      </c>
      <c r="O52" s="42">
        <v>5996.2</v>
      </c>
      <c r="P52" s="42">
        <v>17971.8</v>
      </c>
      <c r="Q52" s="42">
        <v>18785.400000000001</v>
      </c>
      <c r="R52" s="42"/>
      <c r="S52" s="42"/>
      <c r="T52" s="42">
        <v>4192.2000000000007</v>
      </c>
      <c r="U52" s="42">
        <v>5996.2</v>
      </c>
      <c r="V52" s="44">
        <v>4500</v>
      </c>
      <c r="W52" s="44"/>
      <c r="X52" s="44">
        <v>1200</v>
      </c>
      <c r="Y52" s="44">
        <v>1200</v>
      </c>
      <c r="Z52" s="44"/>
      <c r="AA52" s="128">
        <f t="shared" si="0"/>
        <v>35</v>
      </c>
      <c r="AB52" s="41">
        <v>3</v>
      </c>
      <c r="AC52" s="41">
        <v>22</v>
      </c>
      <c r="AD52" s="41">
        <v>10</v>
      </c>
      <c r="AE52" s="41">
        <v>191.6</v>
      </c>
      <c r="AF52" s="41">
        <v>191.6</v>
      </c>
      <c r="AG52" s="41">
        <v>117.2</v>
      </c>
      <c r="AH52" s="41">
        <v>117.2</v>
      </c>
      <c r="AI52" s="41">
        <v>86.8</v>
      </c>
      <c r="AJ52" s="41">
        <v>86.8</v>
      </c>
      <c r="AK52" s="129">
        <f t="shared" si="1"/>
        <v>55105.3</v>
      </c>
      <c r="AL52" s="129">
        <f t="shared" si="1"/>
        <v>55105.3</v>
      </c>
      <c r="AM52" s="42">
        <v>55105.3</v>
      </c>
      <c r="AN52" s="42">
        <v>55105.3</v>
      </c>
      <c r="AO52" s="42"/>
      <c r="AP52" s="42"/>
      <c r="AQ52" s="42"/>
      <c r="AR52" s="42">
        <v>0</v>
      </c>
      <c r="AS52" s="129">
        <f t="shared" si="2"/>
        <v>58465</v>
      </c>
      <c r="AT52" s="129">
        <f t="shared" si="2"/>
        <v>54097</v>
      </c>
      <c r="AU52" s="42">
        <v>55265</v>
      </c>
      <c r="AV52" s="42">
        <v>51937</v>
      </c>
      <c r="AW52" s="42">
        <v>3200</v>
      </c>
      <c r="AX52" s="42">
        <v>2160</v>
      </c>
      <c r="AY52" s="42"/>
      <c r="AZ52" s="42"/>
      <c r="BA52" s="129">
        <f t="shared" si="3"/>
        <v>0</v>
      </c>
      <c r="BB52" s="42"/>
      <c r="BC52" s="42"/>
      <c r="BD52" s="42"/>
      <c r="BE52" s="129">
        <f t="shared" si="4"/>
        <v>31.9</v>
      </c>
      <c r="BF52" s="129">
        <f t="shared" si="4"/>
        <v>64.7</v>
      </c>
      <c r="BG52" s="42"/>
      <c r="BH52" s="42"/>
      <c r="BI52" s="42"/>
      <c r="BJ52" s="42"/>
      <c r="BK52" s="42"/>
      <c r="BL52" s="42"/>
      <c r="BM52" s="42">
        <v>31.9</v>
      </c>
      <c r="BN52" s="42">
        <v>64.7</v>
      </c>
      <c r="BO52" s="129">
        <f t="shared" si="5"/>
        <v>0</v>
      </c>
      <c r="BP52" s="129">
        <f t="shared" si="5"/>
        <v>0</v>
      </c>
      <c r="BQ52" s="42"/>
      <c r="BR52" s="42"/>
      <c r="BS52" s="42"/>
      <c r="BT52" s="42"/>
      <c r="BU52" s="42"/>
      <c r="BV52" s="42"/>
      <c r="BW52" s="42">
        <v>3359.6999999999898</v>
      </c>
      <c r="BX52" s="49">
        <v>4368</v>
      </c>
    </row>
    <row r="53" spans="1:76" s="10" customFormat="1" ht="28.5" customHeight="1">
      <c r="A53" s="37">
        <v>38</v>
      </c>
      <c r="B53" s="38" t="s">
        <v>545</v>
      </c>
      <c r="C53" s="124" t="s">
        <v>546</v>
      </c>
      <c r="D53" s="73" t="s">
        <v>1024</v>
      </c>
      <c r="E53" s="41" t="s">
        <v>481</v>
      </c>
      <c r="F53" s="41" t="s">
        <v>481</v>
      </c>
      <c r="G53" s="72"/>
      <c r="H53" s="41">
        <v>1622.8</v>
      </c>
      <c r="I53" s="41">
        <v>1622.8</v>
      </c>
      <c r="J53" s="42">
        <v>3944.7</v>
      </c>
      <c r="K53" s="42">
        <v>3944.7</v>
      </c>
      <c r="L53" s="42"/>
      <c r="M53" s="42">
        <v>4547.5</v>
      </c>
      <c r="N53" s="42"/>
      <c r="O53" s="42">
        <v>5567.5</v>
      </c>
      <c r="P53" s="42">
        <v>5567.5</v>
      </c>
      <c r="Q53" s="42">
        <v>5567.5</v>
      </c>
      <c r="R53" s="42"/>
      <c r="S53" s="42">
        <v>4547.5</v>
      </c>
      <c r="T53" s="42">
        <v>0</v>
      </c>
      <c r="U53" s="42">
        <v>5567.5</v>
      </c>
      <c r="V53" s="44">
        <v>3169</v>
      </c>
      <c r="W53" s="44"/>
      <c r="X53" s="44">
        <v>1867.5</v>
      </c>
      <c r="Y53" s="44">
        <v>1867.5</v>
      </c>
      <c r="Z53" s="44"/>
      <c r="AA53" s="128">
        <f t="shared" si="0"/>
        <v>35</v>
      </c>
      <c r="AB53" s="41">
        <v>2</v>
      </c>
      <c r="AC53" s="41">
        <v>24</v>
      </c>
      <c r="AD53" s="41">
        <v>9</v>
      </c>
      <c r="AE53" s="41">
        <v>208.3</v>
      </c>
      <c r="AF53" s="41">
        <v>208.3</v>
      </c>
      <c r="AG53" s="41">
        <v>101.3</v>
      </c>
      <c r="AH53" s="41">
        <v>101.3</v>
      </c>
      <c r="AI53" s="41">
        <v>91.1</v>
      </c>
      <c r="AJ53" s="82">
        <v>91.1</v>
      </c>
      <c r="AK53" s="129">
        <f t="shared" si="1"/>
        <v>55380.600000000006</v>
      </c>
      <c r="AL53" s="129">
        <f t="shared" si="1"/>
        <v>55380.600000000006</v>
      </c>
      <c r="AM53" s="42">
        <v>55335.8</v>
      </c>
      <c r="AN53" s="42">
        <v>55335.8</v>
      </c>
      <c r="AO53" s="42"/>
      <c r="AP53" s="42"/>
      <c r="AQ53" s="42">
        <v>44.8</v>
      </c>
      <c r="AR53" s="42">
        <v>44.8</v>
      </c>
      <c r="AS53" s="129">
        <f t="shared" si="2"/>
        <v>59332.4</v>
      </c>
      <c r="AT53" s="129">
        <f t="shared" si="2"/>
        <v>54785</v>
      </c>
      <c r="AU53" s="42">
        <v>59332.4</v>
      </c>
      <c r="AV53" s="42">
        <v>54785</v>
      </c>
      <c r="AW53" s="42"/>
      <c r="AX53" s="42"/>
      <c r="AY53" s="42"/>
      <c r="AZ53" s="42"/>
      <c r="BA53" s="129">
        <f t="shared" si="3"/>
        <v>0</v>
      </c>
      <c r="BB53" s="42"/>
      <c r="BC53" s="42"/>
      <c r="BD53" s="42"/>
      <c r="BE53" s="129">
        <f t="shared" si="4"/>
        <v>394.6</v>
      </c>
      <c r="BF53" s="129">
        <f t="shared" si="4"/>
        <v>379</v>
      </c>
      <c r="BG53" s="42"/>
      <c r="BH53" s="42"/>
      <c r="BI53" s="42"/>
      <c r="BJ53" s="42"/>
      <c r="BK53" s="42"/>
      <c r="BL53" s="42"/>
      <c r="BM53" s="42">
        <v>394.6</v>
      </c>
      <c r="BN53" s="42">
        <v>379</v>
      </c>
      <c r="BO53" s="129">
        <f t="shared" si="5"/>
        <v>0</v>
      </c>
      <c r="BP53" s="129">
        <f t="shared" si="5"/>
        <v>0</v>
      </c>
      <c r="BQ53" s="42"/>
      <c r="BR53" s="42"/>
      <c r="BS53" s="42"/>
      <c r="BT53" s="42"/>
      <c r="BU53" s="42"/>
      <c r="BV53" s="42"/>
      <c r="BW53" s="42">
        <v>3951.8000000000029</v>
      </c>
      <c r="BX53" s="49">
        <v>4547.3999999999996</v>
      </c>
    </row>
    <row r="54" spans="1:76" s="10" customFormat="1" ht="28.5" customHeight="1">
      <c r="A54" s="37">
        <v>39</v>
      </c>
      <c r="B54" s="38" t="s">
        <v>547</v>
      </c>
      <c r="C54" s="124" t="s">
        <v>548</v>
      </c>
      <c r="D54" s="73" t="s">
        <v>1024</v>
      </c>
      <c r="E54" s="41" t="s">
        <v>481</v>
      </c>
      <c r="F54" s="41" t="s">
        <v>481</v>
      </c>
      <c r="G54" s="72"/>
      <c r="H54" s="41">
        <v>2411.1</v>
      </c>
      <c r="I54" s="41">
        <v>4292.3999999999996</v>
      </c>
      <c r="J54" s="42">
        <v>27581.7</v>
      </c>
      <c r="K54" s="42">
        <v>25984.7</v>
      </c>
      <c r="L54" s="42"/>
      <c r="M54" s="42"/>
      <c r="N54" s="42">
        <v>5803.5</v>
      </c>
      <c r="O54" s="42">
        <v>2014.2</v>
      </c>
      <c r="P54" s="42">
        <v>29992.799999999999</v>
      </c>
      <c r="Q54" s="42">
        <v>30277.1</v>
      </c>
      <c r="R54" s="42"/>
      <c r="S54" s="42"/>
      <c r="T54" s="42">
        <v>5803.5000000000036</v>
      </c>
      <c r="U54" s="42">
        <v>2014.2</v>
      </c>
      <c r="V54" s="44">
        <v>2.0619999999999998</v>
      </c>
      <c r="W54" s="44"/>
      <c r="X54" s="44">
        <v>2593.62</v>
      </c>
      <c r="Y54" s="44">
        <v>2593.62</v>
      </c>
      <c r="Z54" s="44"/>
      <c r="AA54" s="128">
        <f t="shared" si="0"/>
        <v>41</v>
      </c>
      <c r="AB54" s="41">
        <v>3</v>
      </c>
      <c r="AC54" s="41">
        <v>27</v>
      </c>
      <c r="AD54" s="41">
        <v>11</v>
      </c>
      <c r="AE54" s="41">
        <v>138.80000000000001</v>
      </c>
      <c r="AF54" s="41">
        <v>138.80000000000001</v>
      </c>
      <c r="AG54" s="41">
        <v>111.9</v>
      </c>
      <c r="AH54" s="41">
        <v>111.9</v>
      </c>
      <c r="AI54" s="41">
        <v>78.599999999999994</v>
      </c>
      <c r="AJ54" s="41">
        <v>78.599999999999994</v>
      </c>
      <c r="AK54" s="129">
        <f t="shared" si="1"/>
        <v>58991.4</v>
      </c>
      <c r="AL54" s="129">
        <f t="shared" si="1"/>
        <v>58991.4</v>
      </c>
      <c r="AM54" s="42">
        <v>58991.4</v>
      </c>
      <c r="AN54" s="42">
        <v>58991.4</v>
      </c>
      <c r="AO54" s="42"/>
      <c r="AP54" s="42"/>
      <c r="AQ54" s="42"/>
      <c r="AR54" s="42">
        <v>0</v>
      </c>
      <c r="AS54" s="129">
        <f t="shared" si="2"/>
        <v>63806</v>
      </c>
      <c r="AT54" s="129">
        <f t="shared" si="2"/>
        <v>62642.7</v>
      </c>
      <c r="AU54" s="42">
        <v>58456</v>
      </c>
      <c r="AV54" s="42">
        <v>57293.1</v>
      </c>
      <c r="AW54" s="42">
        <v>5350</v>
      </c>
      <c r="AX54" s="42">
        <v>5349.6</v>
      </c>
      <c r="AY54" s="42"/>
      <c r="AZ54" s="42"/>
      <c r="BA54" s="129">
        <f t="shared" si="3"/>
        <v>0</v>
      </c>
      <c r="BB54" s="42"/>
      <c r="BC54" s="42"/>
      <c r="BD54" s="42"/>
      <c r="BE54" s="129">
        <f t="shared" si="4"/>
        <v>700</v>
      </c>
      <c r="BF54" s="129">
        <f t="shared" si="4"/>
        <v>437</v>
      </c>
      <c r="BG54" s="42"/>
      <c r="BH54" s="42"/>
      <c r="BI54" s="42"/>
      <c r="BJ54" s="42"/>
      <c r="BK54" s="42"/>
      <c r="BL54" s="42"/>
      <c r="BM54" s="42">
        <v>700</v>
      </c>
      <c r="BN54" s="42">
        <v>437</v>
      </c>
      <c r="BO54" s="129">
        <f t="shared" si="5"/>
        <v>0</v>
      </c>
      <c r="BP54" s="129">
        <f t="shared" si="5"/>
        <v>0</v>
      </c>
      <c r="BQ54" s="42"/>
      <c r="BR54" s="42"/>
      <c r="BS54" s="42"/>
      <c r="BT54" s="42"/>
      <c r="BU54" s="42"/>
      <c r="BV54" s="42"/>
      <c r="BW54" s="42">
        <v>4814.5999999999985</v>
      </c>
      <c r="BX54" s="49">
        <v>1163.3</v>
      </c>
    </row>
    <row r="55" spans="1:76" s="10" customFormat="1" ht="28.5" customHeight="1">
      <c r="A55" s="37">
        <v>40</v>
      </c>
      <c r="B55" s="38" t="s">
        <v>549</v>
      </c>
      <c r="C55" s="124" t="s">
        <v>550</v>
      </c>
      <c r="D55" s="73" t="s">
        <v>1024</v>
      </c>
      <c r="E55" s="41" t="s">
        <v>481</v>
      </c>
      <c r="F55" s="41" t="s">
        <v>481</v>
      </c>
      <c r="G55" s="72"/>
      <c r="H55" s="41">
        <v>7833.6</v>
      </c>
      <c r="I55" s="41">
        <v>8481</v>
      </c>
      <c r="J55" s="42">
        <v>9018.7999999999993</v>
      </c>
      <c r="K55" s="42">
        <v>9018.7999999999993</v>
      </c>
      <c r="L55" s="42">
        <v>1586.6</v>
      </c>
      <c r="M55" s="42">
        <v>1063.5</v>
      </c>
      <c r="N55" s="42">
        <v>199.3</v>
      </c>
      <c r="O55" s="42">
        <v>225.9</v>
      </c>
      <c r="P55" s="42">
        <v>16852.400000000001</v>
      </c>
      <c r="Q55" s="42">
        <v>17499.8</v>
      </c>
      <c r="R55" s="42"/>
      <c r="S55" s="42"/>
      <c r="T55" s="42">
        <v>1785.8999999999978</v>
      </c>
      <c r="U55" s="42">
        <v>1289.4000000000001</v>
      </c>
      <c r="V55" s="44">
        <v>9838</v>
      </c>
      <c r="W55" s="44"/>
      <c r="X55" s="44">
        <v>1641.4</v>
      </c>
      <c r="Y55" s="44">
        <v>1641.4</v>
      </c>
      <c r="Z55" s="44"/>
      <c r="AA55" s="128">
        <f t="shared" si="0"/>
        <v>33</v>
      </c>
      <c r="AB55" s="41">
        <v>1</v>
      </c>
      <c r="AC55" s="41">
        <v>23</v>
      </c>
      <c r="AD55" s="41">
        <v>9</v>
      </c>
      <c r="AE55" s="41">
        <v>219.6</v>
      </c>
      <c r="AF55" s="41">
        <v>219.6</v>
      </c>
      <c r="AG55" s="41">
        <v>105.7</v>
      </c>
      <c r="AH55" s="41">
        <v>105.7</v>
      </c>
      <c r="AI55" s="41">
        <v>82.1</v>
      </c>
      <c r="AJ55" s="41">
        <v>82.1</v>
      </c>
      <c r="AK55" s="129">
        <f t="shared" si="1"/>
        <v>44269</v>
      </c>
      <c r="AL55" s="129">
        <f t="shared" si="1"/>
        <v>44269</v>
      </c>
      <c r="AM55" s="42">
        <v>43860.5</v>
      </c>
      <c r="AN55" s="42">
        <v>43860.5</v>
      </c>
      <c r="AO55" s="42"/>
      <c r="AP55" s="42"/>
      <c r="AQ55" s="42">
        <v>408.5</v>
      </c>
      <c r="AR55" s="42">
        <v>408.5</v>
      </c>
      <c r="AS55" s="129">
        <f t="shared" si="2"/>
        <v>45855.5</v>
      </c>
      <c r="AT55" s="129">
        <f t="shared" si="2"/>
        <v>44792</v>
      </c>
      <c r="AU55" s="42">
        <v>45855.5</v>
      </c>
      <c r="AV55" s="42">
        <v>44792</v>
      </c>
      <c r="AW55" s="42"/>
      <c r="AX55" s="42"/>
      <c r="AY55" s="42"/>
      <c r="AZ55" s="42"/>
      <c r="BA55" s="129">
        <f t="shared" si="3"/>
        <v>0</v>
      </c>
      <c r="BB55" s="42"/>
      <c r="BC55" s="42"/>
      <c r="BD55" s="42"/>
      <c r="BE55" s="129">
        <f t="shared" si="4"/>
        <v>381.5</v>
      </c>
      <c r="BF55" s="129">
        <f t="shared" si="4"/>
        <v>408.7</v>
      </c>
      <c r="BG55" s="42"/>
      <c r="BH55" s="42"/>
      <c r="BI55" s="42"/>
      <c r="BJ55" s="42"/>
      <c r="BK55" s="42"/>
      <c r="BL55" s="42"/>
      <c r="BM55" s="42">
        <v>381.5</v>
      </c>
      <c r="BN55" s="42">
        <v>408.7</v>
      </c>
      <c r="BO55" s="129">
        <f t="shared" si="5"/>
        <v>0</v>
      </c>
      <c r="BP55" s="129">
        <f t="shared" si="5"/>
        <v>0</v>
      </c>
      <c r="BQ55" s="42"/>
      <c r="BR55" s="42"/>
      <c r="BS55" s="42"/>
      <c r="BT55" s="42"/>
      <c r="BU55" s="42"/>
      <c r="BV55" s="42"/>
      <c r="BW55" s="42">
        <v>1586.5</v>
      </c>
      <c r="BX55" s="49">
        <v>1063.5</v>
      </c>
    </row>
    <row r="56" spans="1:76" s="10" customFormat="1" ht="28.5" customHeight="1">
      <c r="A56" s="37">
        <v>41</v>
      </c>
      <c r="B56" s="38" t="s">
        <v>551</v>
      </c>
      <c r="C56" s="124" t="s">
        <v>552</v>
      </c>
      <c r="D56" s="134" t="s">
        <v>1024</v>
      </c>
      <c r="E56" s="41" t="s">
        <v>481</v>
      </c>
      <c r="F56" s="41" t="s">
        <v>481</v>
      </c>
      <c r="G56" s="72"/>
      <c r="H56" s="41">
        <v>4265.2</v>
      </c>
      <c r="I56" s="41">
        <v>5071.1000000000004</v>
      </c>
      <c r="J56" s="42">
        <v>24914.2</v>
      </c>
      <c r="K56" s="42">
        <v>23009.200000000001</v>
      </c>
      <c r="L56" s="42">
        <v>254.9</v>
      </c>
      <c r="M56" s="42">
        <v>1799</v>
      </c>
      <c r="N56" s="42">
        <v>2020.4</v>
      </c>
      <c r="O56" s="42">
        <v>1750.4</v>
      </c>
      <c r="P56" s="42">
        <v>29179.4</v>
      </c>
      <c r="Q56" s="42">
        <v>28080.3</v>
      </c>
      <c r="R56" s="42"/>
      <c r="S56" s="42"/>
      <c r="T56" s="42">
        <v>2275.3000000000029</v>
      </c>
      <c r="U56" s="42">
        <v>3549.4</v>
      </c>
      <c r="V56" s="44">
        <v>1.4</v>
      </c>
      <c r="W56" s="44"/>
      <c r="X56" s="44">
        <v>1026.94</v>
      </c>
      <c r="Y56" s="44">
        <v>1026.94</v>
      </c>
      <c r="Z56" s="44"/>
      <c r="AA56" s="128">
        <f t="shared" si="0"/>
        <v>31</v>
      </c>
      <c r="AB56" s="41">
        <v>2</v>
      </c>
      <c r="AC56" s="41">
        <v>22</v>
      </c>
      <c r="AD56" s="41">
        <v>7</v>
      </c>
      <c r="AE56" s="41">
        <v>222.7</v>
      </c>
      <c r="AF56" s="41">
        <v>222.7</v>
      </c>
      <c r="AG56" s="41">
        <v>118.7</v>
      </c>
      <c r="AH56" s="41">
        <v>118.7</v>
      </c>
      <c r="AI56" s="41">
        <v>96.8</v>
      </c>
      <c r="AJ56" s="41">
        <v>96.8</v>
      </c>
      <c r="AK56" s="129">
        <f t="shared" si="1"/>
        <v>51869.7</v>
      </c>
      <c r="AL56" s="129">
        <f t="shared" si="1"/>
        <v>51869.7</v>
      </c>
      <c r="AM56" s="42">
        <v>51869.7</v>
      </c>
      <c r="AN56" s="42">
        <v>51869.7</v>
      </c>
      <c r="AO56" s="42"/>
      <c r="AP56" s="42"/>
      <c r="AQ56" s="42"/>
      <c r="AR56" s="42">
        <v>0</v>
      </c>
      <c r="AS56" s="129">
        <f t="shared" si="2"/>
        <v>52124.7</v>
      </c>
      <c r="AT56" s="129">
        <f t="shared" si="2"/>
        <v>50325.7</v>
      </c>
      <c r="AU56" s="42">
        <v>50416.5</v>
      </c>
      <c r="AV56" s="42">
        <v>48617.5</v>
      </c>
      <c r="AW56" s="42">
        <v>1708.2</v>
      </c>
      <c r="AX56" s="42">
        <v>1708.2</v>
      </c>
      <c r="AY56" s="42"/>
      <c r="AZ56" s="42"/>
      <c r="BA56" s="129">
        <f t="shared" si="3"/>
        <v>0</v>
      </c>
      <c r="BB56" s="42"/>
      <c r="BC56" s="42"/>
      <c r="BD56" s="42"/>
      <c r="BE56" s="129">
        <f t="shared" si="4"/>
        <v>249.4</v>
      </c>
      <c r="BF56" s="129">
        <f t="shared" si="4"/>
        <v>334.8</v>
      </c>
      <c r="BG56" s="42"/>
      <c r="BH56" s="42"/>
      <c r="BI56" s="42"/>
      <c r="BJ56" s="42"/>
      <c r="BK56" s="42"/>
      <c r="BL56" s="42"/>
      <c r="BM56" s="42">
        <v>249.4</v>
      </c>
      <c r="BN56" s="42">
        <v>334.8</v>
      </c>
      <c r="BO56" s="129">
        <f t="shared" si="5"/>
        <v>0</v>
      </c>
      <c r="BP56" s="129">
        <f t="shared" si="5"/>
        <v>0</v>
      </c>
      <c r="BQ56" s="42"/>
      <c r="BR56" s="42"/>
      <c r="BS56" s="42"/>
      <c r="BT56" s="42"/>
      <c r="BU56" s="42"/>
      <c r="BV56" s="42"/>
      <c r="BW56" s="42">
        <v>255</v>
      </c>
      <c r="BX56" s="49">
        <v>1799</v>
      </c>
    </row>
    <row r="57" spans="1:76" s="10" customFormat="1" ht="28.5" customHeight="1">
      <c r="A57" s="37">
        <v>42</v>
      </c>
      <c r="B57" s="38" t="s">
        <v>553</v>
      </c>
      <c r="C57" s="124" t="s">
        <v>554</v>
      </c>
      <c r="D57" s="134" t="s">
        <v>1024</v>
      </c>
      <c r="E57" s="41" t="s">
        <v>481</v>
      </c>
      <c r="F57" s="41" t="s">
        <v>481</v>
      </c>
      <c r="G57" s="72"/>
      <c r="H57" s="41">
        <v>605</v>
      </c>
      <c r="I57" s="41">
        <v>545</v>
      </c>
      <c r="J57" s="42">
        <v>490000</v>
      </c>
      <c r="K57" s="42">
        <v>490000</v>
      </c>
      <c r="L57" s="42">
        <v>251</v>
      </c>
      <c r="M57" s="42">
        <v>3409.5</v>
      </c>
      <c r="N57" s="42">
        <v>220</v>
      </c>
      <c r="O57" s="42">
        <v>210</v>
      </c>
      <c r="P57" s="42">
        <v>490605</v>
      </c>
      <c r="Q57" s="42">
        <v>490545</v>
      </c>
      <c r="R57" s="42"/>
      <c r="S57" s="42"/>
      <c r="T57" s="42">
        <v>471</v>
      </c>
      <c r="U57" s="42">
        <v>3619.5</v>
      </c>
      <c r="V57" s="44"/>
      <c r="W57" s="44"/>
      <c r="X57" s="44">
        <v>3000</v>
      </c>
      <c r="Y57" s="44">
        <v>3000</v>
      </c>
      <c r="Z57" s="44"/>
      <c r="AA57" s="128">
        <f t="shared" si="0"/>
        <v>30</v>
      </c>
      <c r="AB57" s="41">
        <v>1</v>
      </c>
      <c r="AC57" s="41">
        <v>21</v>
      </c>
      <c r="AD57" s="41">
        <v>8</v>
      </c>
      <c r="AE57" s="44">
        <v>235</v>
      </c>
      <c r="AF57" s="44">
        <v>235</v>
      </c>
      <c r="AG57" s="41">
        <v>121.1</v>
      </c>
      <c r="AH57" s="41">
        <v>121.1</v>
      </c>
      <c r="AI57" s="41">
        <v>87.5</v>
      </c>
      <c r="AJ57" s="41">
        <v>87.5</v>
      </c>
      <c r="AK57" s="129">
        <f t="shared" si="1"/>
        <v>48257.2</v>
      </c>
      <c r="AL57" s="129">
        <f t="shared" si="1"/>
        <v>48257.2</v>
      </c>
      <c r="AM57" s="42">
        <v>48072.1</v>
      </c>
      <c r="AN57" s="42">
        <v>48072.1</v>
      </c>
      <c r="AO57" s="42"/>
      <c r="AP57" s="42"/>
      <c r="AQ57" s="42">
        <v>185.1</v>
      </c>
      <c r="AR57" s="42">
        <v>185.1</v>
      </c>
      <c r="AS57" s="129">
        <f t="shared" si="2"/>
        <v>48508.4</v>
      </c>
      <c r="AT57" s="129">
        <f t="shared" si="2"/>
        <v>45098.7</v>
      </c>
      <c r="AU57" s="42">
        <v>48508.4</v>
      </c>
      <c r="AV57" s="42">
        <v>45098.7</v>
      </c>
      <c r="AW57" s="42"/>
      <c r="AX57" s="42"/>
      <c r="AY57" s="42"/>
      <c r="AZ57" s="42"/>
      <c r="BA57" s="129">
        <f t="shared" si="3"/>
        <v>0</v>
      </c>
      <c r="BB57" s="42"/>
      <c r="BC57" s="42"/>
      <c r="BD57" s="42"/>
      <c r="BE57" s="129">
        <f t="shared" si="4"/>
        <v>370</v>
      </c>
      <c r="BF57" s="129">
        <f t="shared" si="4"/>
        <v>363.1</v>
      </c>
      <c r="BG57" s="42"/>
      <c r="BH57" s="42"/>
      <c r="BI57" s="42"/>
      <c r="BJ57" s="42"/>
      <c r="BK57" s="42"/>
      <c r="BL57" s="42"/>
      <c r="BM57" s="42">
        <v>370</v>
      </c>
      <c r="BN57" s="42">
        <v>363.1</v>
      </c>
      <c r="BO57" s="129">
        <f t="shared" si="5"/>
        <v>0</v>
      </c>
      <c r="BP57" s="129">
        <f t="shared" si="5"/>
        <v>0</v>
      </c>
      <c r="BQ57" s="42"/>
      <c r="BR57" s="42"/>
      <c r="BS57" s="42"/>
      <c r="BT57" s="42"/>
      <c r="BU57" s="42"/>
      <c r="BV57" s="42"/>
      <c r="BW57" s="42">
        <v>251.20000000000437</v>
      </c>
      <c r="BX57" s="49">
        <v>3409.7</v>
      </c>
    </row>
    <row r="58" spans="1:76" s="10" customFormat="1" ht="28.5" customHeight="1">
      <c r="A58" s="37">
        <v>43</v>
      </c>
      <c r="B58" s="38" t="s">
        <v>555</v>
      </c>
      <c r="C58" s="124" t="s">
        <v>556</v>
      </c>
      <c r="D58" s="134" t="s">
        <v>1024</v>
      </c>
      <c r="E58" s="41" t="s">
        <v>481</v>
      </c>
      <c r="F58" s="41" t="s">
        <v>481</v>
      </c>
      <c r="G58" s="72"/>
      <c r="H58" s="41">
        <v>1261</v>
      </c>
      <c r="I58" s="41">
        <v>1451.8</v>
      </c>
      <c r="J58" s="42">
        <v>18248.5</v>
      </c>
      <c r="K58" s="42">
        <v>17336</v>
      </c>
      <c r="L58" s="42">
        <v>1403.1</v>
      </c>
      <c r="M58" s="42">
        <v>1091.4000000000001</v>
      </c>
      <c r="N58" s="42">
        <v>2635.1</v>
      </c>
      <c r="O58" s="42">
        <v>18787.8</v>
      </c>
      <c r="P58" s="42">
        <v>19509.5</v>
      </c>
      <c r="Q58" s="42">
        <v>18787.8</v>
      </c>
      <c r="R58" s="42">
        <v>1403.1</v>
      </c>
      <c r="S58" s="42">
        <v>1091.4000000000001</v>
      </c>
      <c r="T58" s="42">
        <v>2635.0999999999972</v>
      </c>
      <c r="U58" s="42">
        <v>18787.8</v>
      </c>
      <c r="V58" s="44">
        <v>22120</v>
      </c>
      <c r="W58" s="44"/>
      <c r="X58" s="44">
        <v>2462.1</v>
      </c>
      <c r="Y58" s="44">
        <v>2462.1</v>
      </c>
      <c r="Z58" s="44"/>
      <c r="AA58" s="128">
        <f t="shared" si="0"/>
        <v>32</v>
      </c>
      <c r="AB58" s="41">
        <v>2</v>
      </c>
      <c r="AC58" s="41">
        <v>24</v>
      </c>
      <c r="AD58" s="41">
        <v>6</v>
      </c>
      <c r="AE58" s="41">
        <v>208.3</v>
      </c>
      <c r="AF58" s="41">
        <v>208.3</v>
      </c>
      <c r="AG58" s="41">
        <v>118.7</v>
      </c>
      <c r="AH58" s="41">
        <v>118.7</v>
      </c>
      <c r="AI58" s="41">
        <v>95.9</v>
      </c>
      <c r="AJ58" s="41">
        <v>95.9</v>
      </c>
      <c r="AK58" s="129">
        <f t="shared" si="1"/>
        <v>52597.599999999999</v>
      </c>
      <c r="AL58" s="129">
        <f t="shared" si="1"/>
        <v>52597.599999999999</v>
      </c>
      <c r="AM58" s="42">
        <v>52597.599999999999</v>
      </c>
      <c r="AN58" s="42">
        <v>52597.599999999999</v>
      </c>
      <c r="AO58" s="42"/>
      <c r="AP58" s="42"/>
      <c r="AQ58" s="42"/>
      <c r="AR58" s="42">
        <v>0</v>
      </c>
      <c r="AS58" s="129">
        <f t="shared" si="2"/>
        <v>54000.7</v>
      </c>
      <c r="AT58" s="129">
        <f t="shared" si="2"/>
        <v>52909.3</v>
      </c>
      <c r="AU58" s="42">
        <v>52620.7</v>
      </c>
      <c r="AV58" s="42">
        <v>51529.3</v>
      </c>
      <c r="AW58" s="42">
        <v>1380</v>
      </c>
      <c r="AX58" s="42">
        <v>1380</v>
      </c>
      <c r="AY58" s="42"/>
      <c r="AZ58" s="42"/>
      <c r="BA58" s="129">
        <f t="shared" si="3"/>
        <v>0</v>
      </c>
      <c r="BB58" s="42"/>
      <c r="BC58" s="42"/>
      <c r="BD58" s="42"/>
      <c r="BE58" s="129">
        <f t="shared" si="4"/>
        <v>3387.1</v>
      </c>
      <c r="BF58" s="129">
        <f t="shared" si="4"/>
        <v>363.6</v>
      </c>
      <c r="BG58" s="42"/>
      <c r="BH58" s="42"/>
      <c r="BI58" s="42"/>
      <c r="BJ58" s="42"/>
      <c r="BK58" s="42"/>
      <c r="BL58" s="42"/>
      <c r="BM58" s="42">
        <v>3387.1</v>
      </c>
      <c r="BN58" s="42">
        <v>363.6</v>
      </c>
      <c r="BO58" s="129">
        <f t="shared" si="5"/>
        <v>0</v>
      </c>
      <c r="BP58" s="129">
        <f t="shared" si="5"/>
        <v>0</v>
      </c>
      <c r="BQ58" s="42"/>
      <c r="BR58" s="42"/>
      <c r="BS58" s="42"/>
      <c r="BT58" s="42"/>
      <c r="BU58" s="42"/>
      <c r="BV58" s="42"/>
      <c r="BW58" s="42">
        <v>1403.0999999999985</v>
      </c>
      <c r="BX58" s="49">
        <v>1091.4000000000001</v>
      </c>
    </row>
    <row r="59" spans="1:76" s="10" customFormat="1" ht="28.5" customHeight="1">
      <c r="A59" s="37">
        <v>44</v>
      </c>
      <c r="B59" s="38" t="s">
        <v>557</v>
      </c>
      <c r="C59" s="124" t="s">
        <v>558</v>
      </c>
      <c r="D59" s="134" t="s">
        <v>1024</v>
      </c>
      <c r="E59" s="41" t="s">
        <v>481</v>
      </c>
      <c r="F59" s="41" t="s">
        <v>481</v>
      </c>
      <c r="G59" s="72"/>
      <c r="H59" s="41">
        <v>2994.3</v>
      </c>
      <c r="I59" s="41">
        <v>3371.6</v>
      </c>
      <c r="J59" s="42">
        <v>13571.9</v>
      </c>
      <c r="K59" s="42">
        <v>13571.9</v>
      </c>
      <c r="L59" s="42">
        <v>1137.5999999999999</v>
      </c>
      <c r="M59" s="42">
        <v>1193.0999999999999</v>
      </c>
      <c r="N59" s="42">
        <v>1406.6</v>
      </c>
      <c r="O59" s="42">
        <v>1406.6</v>
      </c>
      <c r="P59" s="42">
        <v>16566.2</v>
      </c>
      <c r="Q59" s="42">
        <v>16943.5</v>
      </c>
      <c r="R59" s="42"/>
      <c r="S59" s="42"/>
      <c r="T59" s="42">
        <v>2544.1999999999971</v>
      </c>
      <c r="U59" s="42">
        <v>2599.6999999999998</v>
      </c>
      <c r="V59" s="44">
        <v>9100</v>
      </c>
      <c r="W59" s="44"/>
      <c r="X59" s="44">
        <v>1514.1</v>
      </c>
      <c r="Y59" s="44">
        <v>1514.1</v>
      </c>
      <c r="Z59" s="44"/>
      <c r="AA59" s="128">
        <f t="shared" si="0"/>
        <v>27</v>
      </c>
      <c r="AB59" s="41">
        <v>1</v>
      </c>
      <c r="AC59" s="41">
        <v>19</v>
      </c>
      <c r="AD59" s="41">
        <v>7</v>
      </c>
      <c r="AE59" s="41">
        <v>219.6</v>
      </c>
      <c r="AF59" s="41">
        <v>219.6</v>
      </c>
      <c r="AG59" s="41">
        <v>125.7</v>
      </c>
      <c r="AH59" s="41">
        <v>125.7</v>
      </c>
      <c r="AI59" s="41">
        <v>85.3</v>
      </c>
      <c r="AJ59" s="41">
        <v>85.3</v>
      </c>
      <c r="AK59" s="129">
        <f t="shared" si="1"/>
        <v>42517</v>
      </c>
      <c r="AL59" s="129">
        <f t="shared" si="1"/>
        <v>42517</v>
      </c>
      <c r="AM59" s="42">
        <v>42517</v>
      </c>
      <c r="AN59" s="42">
        <v>42517</v>
      </c>
      <c r="AO59" s="42"/>
      <c r="AP59" s="42"/>
      <c r="AQ59" s="42"/>
      <c r="AR59" s="42">
        <v>0</v>
      </c>
      <c r="AS59" s="129">
        <f t="shared" si="2"/>
        <v>43654.6</v>
      </c>
      <c r="AT59" s="129">
        <f t="shared" si="2"/>
        <v>42461.5</v>
      </c>
      <c r="AU59" s="42">
        <v>42704.6</v>
      </c>
      <c r="AV59" s="42">
        <v>41761.5</v>
      </c>
      <c r="AW59" s="42">
        <v>950</v>
      </c>
      <c r="AX59" s="42">
        <v>700</v>
      </c>
      <c r="AY59" s="42"/>
      <c r="AZ59" s="42"/>
      <c r="BA59" s="129">
        <f t="shared" si="3"/>
        <v>0</v>
      </c>
      <c r="BB59" s="42"/>
      <c r="BC59" s="42"/>
      <c r="BD59" s="42"/>
      <c r="BE59" s="129">
        <f t="shared" si="4"/>
        <v>358.1</v>
      </c>
      <c r="BF59" s="129">
        <f t="shared" si="4"/>
        <v>342.8</v>
      </c>
      <c r="BG59" s="42"/>
      <c r="BH59" s="42"/>
      <c r="BI59" s="42"/>
      <c r="BJ59" s="42"/>
      <c r="BK59" s="42"/>
      <c r="BL59" s="42"/>
      <c r="BM59" s="42">
        <v>358.1</v>
      </c>
      <c r="BN59" s="42">
        <v>342.8</v>
      </c>
      <c r="BO59" s="129">
        <f t="shared" si="5"/>
        <v>0</v>
      </c>
      <c r="BP59" s="129">
        <f t="shared" si="5"/>
        <v>0</v>
      </c>
      <c r="BQ59" s="42"/>
      <c r="BR59" s="42"/>
      <c r="BS59" s="42"/>
      <c r="BT59" s="42"/>
      <c r="BU59" s="42"/>
      <c r="BV59" s="42"/>
      <c r="BW59" s="42">
        <v>1137.6000000000058</v>
      </c>
      <c r="BX59" s="49">
        <v>1193.0999999999999</v>
      </c>
    </row>
    <row r="60" spans="1:76" s="10" customFormat="1" ht="28.5" customHeight="1">
      <c r="A60" s="37">
        <v>45</v>
      </c>
      <c r="B60" s="38" t="s">
        <v>559</v>
      </c>
      <c r="C60" s="124" t="s">
        <v>560</v>
      </c>
      <c r="D60" s="134" t="s">
        <v>1024</v>
      </c>
      <c r="E60" s="41" t="s">
        <v>481</v>
      </c>
      <c r="F60" s="41" t="s">
        <v>481</v>
      </c>
      <c r="G60" s="72"/>
      <c r="H60" s="41">
        <v>5370.9</v>
      </c>
      <c r="I60" s="41">
        <v>5743.5</v>
      </c>
      <c r="J60" s="42">
        <v>15512.7</v>
      </c>
      <c r="K60" s="42">
        <v>15086.3</v>
      </c>
      <c r="L60" s="42"/>
      <c r="M60" s="42"/>
      <c r="N60" s="42">
        <v>2162.8000000000002</v>
      </c>
      <c r="O60" s="42">
        <v>1594.1</v>
      </c>
      <c r="P60" s="42">
        <v>20883.599999999999</v>
      </c>
      <c r="Q60" s="42">
        <v>20829.8</v>
      </c>
      <c r="R60" s="42"/>
      <c r="S60" s="42"/>
      <c r="T60" s="42">
        <v>2162.7999999999993</v>
      </c>
      <c r="U60" s="42">
        <v>1594.1</v>
      </c>
      <c r="V60" s="44">
        <v>12100</v>
      </c>
      <c r="W60" s="44"/>
      <c r="X60" s="44">
        <v>1450</v>
      </c>
      <c r="Y60" s="44">
        <v>1450</v>
      </c>
      <c r="Z60" s="44"/>
      <c r="AA60" s="128">
        <f t="shared" si="0"/>
        <v>29</v>
      </c>
      <c r="AB60" s="41">
        <v>3</v>
      </c>
      <c r="AC60" s="41">
        <v>20</v>
      </c>
      <c r="AD60" s="41">
        <v>6</v>
      </c>
      <c r="AE60" s="44">
        <v>155</v>
      </c>
      <c r="AF60" s="44">
        <v>155</v>
      </c>
      <c r="AG60" s="41">
        <v>107.6</v>
      </c>
      <c r="AH60" s="41">
        <v>107.6</v>
      </c>
      <c r="AI60" s="41">
        <v>83.1</v>
      </c>
      <c r="AJ60" s="41">
        <v>83.1</v>
      </c>
      <c r="AK60" s="129">
        <f t="shared" si="1"/>
        <v>40851.4</v>
      </c>
      <c r="AL60" s="129">
        <f t="shared" si="1"/>
        <v>40851.4</v>
      </c>
      <c r="AM60" s="42">
        <v>40851.4</v>
      </c>
      <c r="AN60" s="42">
        <v>40851.4</v>
      </c>
      <c r="AO60" s="42"/>
      <c r="AP60" s="42"/>
      <c r="AQ60" s="42">
        <v>0</v>
      </c>
      <c r="AR60" s="42">
        <v>0</v>
      </c>
      <c r="AS60" s="129">
        <f t="shared" si="2"/>
        <v>42730.8</v>
      </c>
      <c r="AT60" s="129">
        <f t="shared" si="2"/>
        <v>41530.800000000003</v>
      </c>
      <c r="AU60" s="42">
        <v>42200.800000000003</v>
      </c>
      <c r="AV60" s="42">
        <v>41019.800000000003</v>
      </c>
      <c r="AW60" s="42">
        <v>530</v>
      </c>
      <c r="AX60" s="42">
        <v>511</v>
      </c>
      <c r="AY60" s="42"/>
      <c r="AZ60" s="42"/>
      <c r="BA60" s="129">
        <f t="shared" si="3"/>
        <v>0</v>
      </c>
      <c r="BB60" s="42"/>
      <c r="BC60" s="42"/>
      <c r="BD60" s="42"/>
      <c r="BE60" s="129">
        <f t="shared" si="4"/>
        <v>423.6</v>
      </c>
      <c r="BF60" s="129">
        <f t="shared" si="4"/>
        <v>390.5</v>
      </c>
      <c r="BG60" s="42"/>
      <c r="BH60" s="42"/>
      <c r="BI60" s="42"/>
      <c r="BJ60" s="42"/>
      <c r="BK60" s="42"/>
      <c r="BL60" s="42"/>
      <c r="BM60" s="42">
        <v>423.6</v>
      </c>
      <c r="BN60" s="42">
        <v>390.5</v>
      </c>
      <c r="BO60" s="129">
        <f t="shared" si="5"/>
        <v>0</v>
      </c>
      <c r="BP60" s="129">
        <f t="shared" si="5"/>
        <v>0</v>
      </c>
      <c r="BQ60" s="42"/>
      <c r="BR60" s="42"/>
      <c r="BS60" s="42"/>
      <c r="BT60" s="42"/>
      <c r="BU60" s="42"/>
      <c r="BV60" s="42"/>
      <c r="BW60" s="42">
        <v>1879.4000000000015</v>
      </c>
      <c r="BX60" s="49">
        <v>1200</v>
      </c>
    </row>
    <row r="61" spans="1:76" s="10" customFormat="1" ht="28.5" customHeight="1">
      <c r="A61" s="37">
        <v>46</v>
      </c>
      <c r="B61" s="38" t="s">
        <v>561</v>
      </c>
      <c r="C61" s="124" t="s">
        <v>562</v>
      </c>
      <c r="D61" s="73" t="s">
        <v>1024</v>
      </c>
      <c r="E61" s="41" t="s">
        <v>481</v>
      </c>
      <c r="F61" s="41" t="s">
        <v>481</v>
      </c>
      <c r="G61" s="72"/>
      <c r="H61" s="41">
        <v>4053.8</v>
      </c>
      <c r="I61" s="41">
        <v>3648.5</v>
      </c>
      <c r="J61" s="42">
        <v>16190.9</v>
      </c>
      <c r="K61" s="42">
        <v>16190.9</v>
      </c>
      <c r="L61" s="42">
        <v>2505.8000000000002</v>
      </c>
      <c r="M61" s="42">
        <v>2408.6</v>
      </c>
      <c r="N61" s="42">
        <v>2341.1999999999998</v>
      </c>
      <c r="O61" s="42">
        <v>2109.8000000000002</v>
      </c>
      <c r="P61" s="42">
        <v>20244.7</v>
      </c>
      <c r="Q61" s="42">
        <v>19839.400000000001</v>
      </c>
      <c r="R61" s="42"/>
      <c r="S61" s="42"/>
      <c r="T61" s="42">
        <v>4847</v>
      </c>
      <c r="U61" s="42">
        <v>4518.3999999999996</v>
      </c>
      <c r="V61" s="44">
        <v>3500</v>
      </c>
      <c r="W61" s="44"/>
      <c r="X61" s="44">
        <v>1156.5</v>
      </c>
      <c r="Y61" s="44">
        <v>1156.5</v>
      </c>
      <c r="Z61" s="44"/>
      <c r="AA61" s="128">
        <f t="shared" si="0"/>
        <v>25</v>
      </c>
      <c r="AB61" s="41">
        <v>1</v>
      </c>
      <c r="AC61" s="41">
        <v>16</v>
      </c>
      <c r="AD61" s="41">
        <v>8</v>
      </c>
      <c r="AE61" s="41">
        <v>211.6</v>
      </c>
      <c r="AF61" s="41">
        <v>211.6</v>
      </c>
      <c r="AG61" s="41">
        <v>151.9</v>
      </c>
      <c r="AH61" s="41">
        <v>151.9</v>
      </c>
      <c r="AI61" s="41">
        <v>91.2</v>
      </c>
      <c r="AJ61" s="41">
        <v>91.2</v>
      </c>
      <c r="AK61" s="129">
        <f t="shared" si="1"/>
        <v>43063.4</v>
      </c>
      <c r="AL61" s="129">
        <f t="shared" si="1"/>
        <v>43063.4</v>
      </c>
      <c r="AM61" s="42">
        <v>43038.400000000001</v>
      </c>
      <c r="AN61" s="42">
        <v>43038.400000000001</v>
      </c>
      <c r="AO61" s="42"/>
      <c r="AP61" s="42"/>
      <c r="AQ61" s="42">
        <v>25</v>
      </c>
      <c r="AR61" s="42">
        <v>25</v>
      </c>
      <c r="AS61" s="129">
        <f t="shared" si="2"/>
        <v>45569.2</v>
      </c>
      <c r="AT61" s="129">
        <f t="shared" si="2"/>
        <v>43160.6</v>
      </c>
      <c r="AU61" s="42">
        <v>45569.2</v>
      </c>
      <c r="AV61" s="42">
        <v>43160.6</v>
      </c>
      <c r="AW61" s="42"/>
      <c r="AX61" s="42"/>
      <c r="AY61" s="42"/>
      <c r="AZ61" s="42"/>
      <c r="BA61" s="129">
        <f t="shared" si="3"/>
        <v>0</v>
      </c>
      <c r="BB61" s="42"/>
      <c r="BC61" s="42"/>
      <c r="BD61" s="42"/>
      <c r="BE61" s="129">
        <f t="shared" si="4"/>
        <v>393.4</v>
      </c>
      <c r="BF61" s="129">
        <f t="shared" si="4"/>
        <v>351.7</v>
      </c>
      <c r="BG61" s="42"/>
      <c r="BH61" s="42"/>
      <c r="BI61" s="42"/>
      <c r="BJ61" s="42"/>
      <c r="BK61" s="42"/>
      <c r="BL61" s="42"/>
      <c r="BM61" s="42">
        <v>393.4</v>
      </c>
      <c r="BN61" s="42">
        <v>351.7</v>
      </c>
      <c r="BO61" s="129">
        <f t="shared" si="5"/>
        <v>0</v>
      </c>
      <c r="BP61" s="129">
        <f t="shared" si="5"/>
        <v>0</v>
      </c>
      <c r="BQ61" s="42"/>
      <c r="BR61" s="42"/>
      <c r="BS61" s="42"/>
      <c r="BT61" s="42"/>
      <c r="BU61" s="42"/>
      <c r="BV61" s="42"/>
      <c r="BW61" s="42">
        <v>2505.8000000000029</v>
      </c>
      <c r="BX61" s="49">
        <v>2408.6</v>
      </c>
    </row>
    <row r="62" spans="1:76" s="10" customFormat="1" ht="28.5" customHeight="1">
      <c r="A62" s="37">
        <v>47</v>
      </c>
      <c r="B62" s="38" t="s">
        <v>563</v>
      </c>
      <c r="C62" s="124" t="s">
        <v>564</v>
      </c>
      <c r="D62" s="73" t="s">
        <v>1024</v>
      </c>
      <c r="E62" s="41" t="s">
        <v>481</v>
      </c>
      <c r="F62" s="41" t="s">
        <v>481</v>
      </c>
      <c r="G62" s="72"/>
      <c r="H62" s="41">
        <v>1436.9</v>
      </c>
      <c r="I62" s="41">
        <v>1221.4000000000001</v>
      </c>
      <c r="J62" s="42">
        <v>3189.8</v>
      </c>
      <c r="K62" s="42">
        <v>3042.3</v>
      </c>
      <c r="L62" s="42"/>
      <c r="M62" s="42"/>
      <c r="N62" s="42">
        <v>591.5</v>
      </c>
      <c r="O62" s="42">
        <v>1503</v>
      </c>
      <c r="P62" s="42">
        <v>4626.7000000000007</v>
      </c>
      <c r="Q62" s="42">
        <v>4263.7</v>
      </c>
      <c r="R62" s="42"/>
      <c r="S62" s="42"/>
      <c r="T62" s="42">
        <v>591.5</v>
      </c>
      <c r="U62" s="42">
        <v>1503</v>
      </c>
      <c r="V62" s="44">
        <v>4700</v>
      </c>
      <c r="W62" s="44"/>
      <c r="X62" s="44">
        <v>644</v>
      </c>
      <c r="Y62" s="44">
        <v>644</v>
      </c>
      <c r="Z62" s="44"/>
      <c r="AA62" s="128">
        <f t="shared" si="0"/>
        <v>23</v>
      </c>
      <c r="AB62" s="41">
        <v>1</v>
      </c>
      <c r="AC62" s="41">
        <v>16</v>
      </c>
      <c r="AD62" s="41">
        <v>6</v>
      </c>
      <c r="AE62" s="41">
        <v>211.6</v>
      </c>
      <c r="AF62" s="41">
        <v>220.5</v>
      </c>
      <c r="AG62" s="41">
        <v>135.5</v>
      </c>
      <c r="AH62" s="41">
        <v>140.4</v>
      </c>
      <c r="AI62" s="41">
        <v>89.1</v>
      </c>
      <c r="AJ62" s="41">
        <v>92.8</v>
      </c>
      <c r="AK62" s="129">
        <f t="shared" si="1"/>
        <v>40105.300000000003</v>
      </c>
      <c r="AL62" s="129">
        <f t="shared" si="1"/>
        <v>40105.300000000003</v>
      </c>
      <c r="AM62" s="42">
        <v>40105.300000000003</v>
      </c>
      <c r="AN62" s="42">
        <v>40105.300000000003</v>
      </c>
      <c r="AO62" s="42"/>
      <c r="AP62" s="42"/>
      <c r="AQ62" s="42"/>
      <c r="AR62" s="42">
        <v>0</v>
      </c>
      <c r="AS62" s="129">
        <f t="shared" si="2"/>
        <v>43763.7</v>
      </c>
      <c r="AT62" s="129">
        <f t="shared" si="2"/>
        <v>42680</v>
      </c>
      <c r="AU62" s="42">
        <v>43713.7</v>
      </c>
      <c r="AV62" s="42">
        <v>42630</v>
      </c>
      <c r="AW62" s="42">
        <v>50</v>
      </c>
      <c r="AX62" s="42">
        <v>50</v>
      </c>
      <c r="AY62" s="42"/>
      <c r="AZ62" s="42"/>
      <c r="BA62" s="129">
        <f t="shared" si="3"/>
        <v>0</v>
      </c>
      <c r="BB62" s="42"/>
      <c r="BC62" s="42"/>
      <c r="BD62" s="42"/>
      <c r="BE62" s="129">
        <f t="shared" si="4"/>
        <v>680</v>
      </c>
      <c r="BF62" s="129">
        <f t="shared" si="4"/>
        <v>629.70000000000005</v>
      </c>
      <c r="BG62" s="42"/>
      <c r="BH62" s="42"/>
      <c r="BI62" s="42"/>
      <c r="BJ62" s="42"/>
      <c r="BK62" s="42"/>
      <c r="BL62" s="42"/>
      <c r="BM62" s="42">
        <v>680</v>
      </c>
      <c r="BN62" s="42">
        <v>629.70000000000005</v>
      </c>
      <c r="BO62" s="129">
        <f t="shared" si="5"/>
        <v>0</v>
      </c>
      <c r="BP62" s="129">
        <f t="shared" si="5"/>
        <v>0</v>
      </c>
      <c r="BQ62" s="42"/>
      <c r="BR62" s="42"/>
      <c r="BS62" s="42"/>
      <c r="BT62" s="42"/>
      <c r="BU62" s="42"/>
      <c r="BV62" s="42"/>
      <c r="BW62" s="42">
        <v>3658.4000000000015</v>
      </c>
      <c r="BX62" s="49">
        <v>1083.7</v>
      </c>
    </row>
    <row r="63" spans="1:76" s="10" customFormat="1" ht="28.5" customHeight="1">
      <c r="A63" s="37">
        <v>48</v>
      </c>
      <c r="B63" s="38" t="s">
        <v>565</v>
      </c>
      <c r="C63" s="124" t="s">
        <v>566</v>
      </c>
      <c r="D63" s="134" t="s">
        <v>1024</v>
      </c>
      <c r="E63" s="41" t="s">
        <v>481</v>
      </c>
      <c r="F63" s="41" t="s">
        <v>481</v>
      </c>
      <c r="G63" s="72"/>
      <c r="H63" s="41">
        <v>1500.1</v>
      </c>
      <c r="I63" s="41">
        <v>1785.7</v>
      </c>
      <c r="J63" s="42">
        <v>14695.1</v>
      </c>
      <c r="K63" s="42">
        <v>13960.4</v>
      </c>
      <c r="L63" s="42">
        <v>5559.9</v>
      </c>
      <c r="M63" s="42">
        <v>6489.1</v>
      </c>
      <c r="N63" s="42">
        <v>1801.5</v>
      </c>
      <c r="O63" s="42">
        <v>2060.1</v>
      </c>
      <c r="P63" s="42">
        <v>16195.2</v>
      </c>
      <c r="Q63" s="42">
        <v>15746.1</v>
      </c>
      <c r="R63" s="42"/>
      <c r="S63" s="42"/>
      <c r="T63" s="42">
        <v>7361.3999999999978</v>
      </c>
      <c r="U63" s="42">
        <v>8549.2000000000007</v>
      </c>
      <c r="V63" s="44">
        <v>0.75</v>
      </c>
      <c r="W63" s="44"/>
      <c r="X63" s="44">
        <v>816.7</v>
      </c>
      <c r="Y63" s="44">
        <v>816.7</v>
      </c>
      <c r="Z63" s="44"/>
      <c r="AA63" s="128">
        <f t="shared" si="0"/>
        <v>27</v>
      </c>
      <c r="AB63" s="41">
        <v>2</v>
      </c>
      <c r="AC63" s="41">
        <v>16</v>
      </c>
      <c r="AD63" s="41">
        <v>9</v>
      </c>
      <c r="AE63" s="41">
        <v>133.80000000000001</v>
      </c>
      <c r="AF63" s="41">
        <v>133.80000000000001</v>
      </c>
      <c r="AG63" s="41">
        <v>131.30000000000001</v>
      </c>
      <c r="AH63" s="41">
        <v>131.30000000000001</v>
      </c>
      <c r="AI63" s="41">
        <v>81.400000000000006</v>
      </c>
      <c r="AJ63" s="41">
        <v>81.400000000000006</v>
      </c>
      <c r="AK63" s="129">
        <f t="shared" si="1"/>
        <v>41934</v>
      </c>
      <c r="AL63" s="129">
        <f t="shared" si="1"/>
        <v>41934</v>
      </c>
      <c r="AM63" s="42">
        <v>41934</v>
      </c>
      <c r="AN63" s="42">
        <v>41934</v>
      </c>
      <c r="AO63" s="42"/>
      <c r="AP63" s="42"/>
      <c r="AQ63" s="42"/>
      <c r="AR63" s="42">
        <v>0</v>
      </c>
      <c r="AS63" s="129">
        <f t="shared" si="2"/>
        <v>47493.9</v>
      </c>
      <c r="AT63" s="129">
        <f t="shared" si="2"/>
        <v>41004.800000000003</v>
      </c>
      <c r="AU63" s="42">
        <v>47293.9</v>
      </c>
      <c r="AV63" s="42">
        <v>40804.800000000003</v>
      </c>
      <c r="AW63" s="42">
        <v>200</v>
      </c>
      <c r="AX63" s="42">
        <v>200</v>
      </c>
      <c r="AY63" s="42"/>
      <c r="AZ63" s="42"/>
      <c r="BA63" s="129">
        <f t="shared" si="3"/>
        <v>0</v>
      </c>
      <c r="BB63" s="42"/>
      <c r="BC63" s="42"/>
      <c r="BD63" s="42"/>
      <c r="BE63" s="129">
        <f t="shared" si="4"/>
        <v>268.39999999999998</v>
      </c>
      <c r="BF63" s="129">
        <f t="shared" si="4"/>
        <v>307.5</v>
      </c>
      <c r="BG63" s="42"/>
      <c r="BH63" s="42"/>
      <c r="BI63" s="42"/>
      <c r="BJ63" s="42"/>
      <c r="BK63" s="42"/>
      <c r="BL63" s="42"/>
      <c r="BM63" s="42">
        <v>268.39999999999998</v>
      </c>
      <c r="BN63" s="42">
        <v>307.5</v>
      </c>
      <c r="BO63" s="129">
        <f t="shared" si="5"/>
        <v>0</v>
      </c>
      <c r="BP63" s="129">
        <f t="shared" si="5"/>
        <v>0</v>
      </c>
      <c r="BQ63" s="42"/>
      <c r="BR63" s="42"/>
      <c r="BS63" s="42"/>
      <c r="BT63" s="42"/>
      <c r="BU63" s="42"/>
      <c r="BV63" s="42"/>
      <c r="BW63" s="42">
        <v>5559.8999999999942</v>
      </c>
      <c r="BX63" s="49">
        <v>6489.1</v>
      </c>
    </row>
    <row r="64" spans="1:76" s="10" customFormat="1" ht="28.5" customHeight="1">
      <c r="A64" s="37">
        <v>49</v>
      </c>
      <c r="B64" s="38" t="s">
        <v>567</v>
      </c>
      <c r="C64" s="124" t="s">
        <v>568</v>
      </c>
      <c r="D64" s="134" t="s">
        <v>1024</v>
      </c>
      <c r="E64" s="41" t="s">
        <v>481</v>
      </c>
      <c r="F64" s="41" t="s">
        <v>481</v>
      </c>
      <c r="G64" s="74"/>
      <c r="H64" s="41">
        <v>1522.4</v>
      </c>
      <c r="I64" s="41">
        <v>2096.4</v>
      </c>
      <c r="J64" s="42">
        <v>5539.1</v>
      </c>
      <c r="K64" s="42">
        <v>5539.1</v>
      </c>
      <c r="L64" s="42">
        <v>85.1</v>
      </c>
      <c r="M64" s="42">
        <v>6553.7</v>
      </c>
      <c r="N64" s="42">
        <v>575.6</v>
      </c>
      <c r="O64" s="42">
        <v>575.6</v>
      </c>
      <c r="P64" s="42">
        <v>7061.5</v>
      </c>
      <c r="Q64" s="42">
        <v>7635.5</v>
      </c>
      <c r="R64" s="42"/>
      <c r="S64" s="42"/>
      <c r="T64" s="42">
        <v>660.70000000000073</v>
      </c>
      <c r="U64" s="42">
        <v>7129.3</v>
      </c>
      <c r="V64" s="44">
        <v>4000</v>
      </c>
      <c r="W64" s="44"/>
      <c r="X64" s="44">
        <v>905</v>
      </c>
      <c r="Y64" s="44">
        <v>905</v>
      </c>
      <c r="Z64" s="44"/>
      <c r="AA64" s="128">
        <f t="shared" si="0"/>
        <v>15</v>
      </c>
      <c r="AB64" s="41">
        <v>1</v>
      </c>
      <c r="AC64" s="41">
        <v>9</v>
      </c>
      <c r="AD64" s="41">
        <v>5</v>
      </c>
      <c r="AE64" s="41">
        <v>246</v>
      </c>
      <c r="AF64" s="41">
        <v>246</v>
      </c>
      <c r="AG64" s="41">
        <v>101.7</v>
      </c>
      <c r="AH64" s="41">
        <v>101.7</v>
      </c>
      <c r="AI64" s="41">
        <v>117.4</v>
      </c>
      <c r="AJ64" s="41">
        <v>117.4</v>
      </c>
      <c r="AK64" s="129">
        <f t="shared" si="1"/>
        <v>29048.1</v>
      </c>
      <c r="AL64" s="129">
        <f t="shared" si="1"/>
        <v>29048.1</v>
      </c>
      <c r="AM64" s="42">
        <v>26256.1</v>
      </c>
      <c r="AN64" s="42">
        <v>26256.1</v>
      </c>
      <c r="AO64" s="42"/>
      <c r="AP64" s="42"/>
      <c r="AQ64" s="42">
        <v>2792</v>
      </c>
      <c r="AR64" s="42">
        <v>2792</v>
      </c>
      <c r="AS64" s="129">
        <f t="shared" si="2"/>
        <v>29133.200000000001</v>
      </c>
      <c r="AT64" s="129">
        <f t="shared" si="2"/>
        <v>22579.5</v>
      </c>
      <c r="AU64" s="42">
        <v>28558.2</v>
      </c>
      <c r="AV64" s="42">
        <v>22005.5</v>
      </c>
      <c r="AW64" s="42">
        <v>575</v>
      </c>
      <c r="AX64" s="42">
        <v>574</v>
      </c>
      <c r="AY64" s="42"/>
      <c r="AZ64" s="42"/>
      <c r="BA64" s="129">
        <f t="shared" si="3"/>
        <v>0</v>
      </c>
      <c r="BB64" s="42"/>
      <c r="BC64" s="42"/>
      <c r="BD64" s="42"/>
      <c r="BE64" s="129">
        <f t="shared" si="4"/>
        <v>120</v>
      </c>
      <c r="BF64" s="129">
        <f t="shared" si="4"/>
        <v>90</v>
      </c>
      <c r="BG64" s="42"/>
      <c r="BH64" s="42"/>
      <c r="BI64" s="42"/>
      <c r="BJ64" s="42"/>
      <c r="BK64" s="42"/>
      <c r="BL64" s="42"/>
      <c r="BM64" s="42">
        <v>120</v>
      </c>
      <c r="BN64" s="42">
        <v>90</v>
      </c>
      <c r="BO64" s="129">
        <f t="shared" si="5"/>
        <v>0</v>
      </c>
      <c r="BP64" s="129">
        <f t="shared" si="5"/>
        <v>0</v>
      </c>
      <c r="BQ64" s="42"/>
      <c r="BR64" s="42"/>
      <c r="BS64" s="42"/>
      <c r="BT64" s="42"/>
      <c r="BU64" s="42"/>
      <c r="BV64" s="42"/>
      <c r="BW64" s="42">
        <v>85.100000000002183</v>
      </c>
      <c r="BX64" s="49">
        <v>6553.7</v>
      </c>
    </row>
    <row r="65" spans="1:76" s="10" customFormat="1" ht="28.5" customHeight="1">
      <c r="A65" s="37">
        <v>50</v>
      </c>
      <c r="B65" s="38" t="s">
        <v>569</v>
      </c>
      <c r="C65" s="124" t="s">
        <v>570</v>
      </c>
      <c r="D65" s="134" t="s">
        <v>1024</v>
      </c>
      <c r="E65" s="41" t="s">
        <v>481</v>
      </c>
      <c r="F65" s="41" t="s">
        <v>481</v>
      </c>
      <c r="G65" s="72"/>
      <c r="H65" s="41">
        <v>4450.3999999999996</v>
      </c>
      <c r="I65" s="41">
        <v>5361.1</v>
      </c>
      <c r="J65" s="42">
        <v>10532.9</v>
      </c>
      <c r="K65" s="42">
        <v>11152.8</v>
      </c>
      <c r="L65" s="42">
        <v>480.2</v>
      </c>
      <c r="M65" s="42">
        <v>443.2</v>
      </c>
      <c r="N65" s="42">
        <v>82.1</v>
      </c>
      <c r="O65" s="42">
        <v>106.1</v>
      </c>
      <c r="P65" s="42">
        <v>14983.3</v>
      </c>
      <c r="Q65" s="42">
        <v>16513.900000000001</v>
      </c>
      <c r="R65" s="42"/>
      <c r="S65" s="42"/>
      <c r="T65" s="42">
        <v>562.30000000000109</v>
      </c>
      <c r="U65" s="42">
        <v>549.29999999999995</v>
      </c>
      <c r="V65" s="44">
        <v>15400</v>
      </c>
      <c r="W65" s="44"/>
      <c r="X65" s="44">
        <v>636</v>
      </c>
      <c r="Y65" s="44">
        <v>636</v>
      </c>
      <c r="Z65" s="44"/>
      <c r="AA65" s="128">
        <f t="shared" si="0"/>
        <v>17</v>
      </c>
      <c r="AB65" s="41">
        <v>1</v>
      </c>
      <c r="AC65" s="41">
        <v>10</v>
      </c>
      <c r="AD65" s="41">
        <v>6</v>
      </c>
      <c r="AE65" s="41">
        <v>255.2</v>
      </c>
      <c r="AF65" s="41">
        <v>255.2</v>
      </c>
      <c r="AG65" s="41">
        <v>110.2</v>
      </c>
      <c r="AH65" s="41">
        <v>110.2</v>
      </c>
      <c r="AI65" s="41">
        <v>85.5</v>
      </c>
      <c r="AJ65" s="41">
        <v>85.5</v>
      </c>
      <c r="AK65" s="129">
        <f t="shared" si="1"/>
        <v>25048.400000000001</v>
      </c>
      <c r="AL65" s="129">
        <f t="shared" si="1"/>
        <v>25048.400000000001</v>
      </c>
      <c r="AM65" s="42">
        <v>25048.400000000001</v>
      </c>
      <c r="AN65" s="42">
        <v>25048.400000000001</v>
      </c>
      <c r="AO65" s="42"/>
      <c r="AP65" s="42"/>
      <c r="AQ65" s="42"/>
      <c r="AR65" s="42">
        <v>0</v>
      </c>
      <c r="AS65" s="129">
        <f t="shared" si="2"/>
        <v>25528.6</v>
      </c>
      <c r="AT65" s="129">
        <f t="shared" si="2"/>
        <v>25085.4</v>
      </c>
      <c r="AU65" s="42">
        <v>24908.6</v>
      </c>
      <c r="AV65" s="42">
        <v>24465.5</v>
      </c>
      <c r="AW65" s="42">
        <v>620</v>
      </c>
      <c r="AX65" s="42">
        <v>619.9</v>
      </c>
      <c r="AY65" s="42"/>
      <c r="AZ65" s="42"/>
      <c r="BA65" s="129">
        <f t="shared" si="3"/>
        <v>0</v>
      </c>
      <c r="BB65" s="42"/>
      <c r="BC65" s="42"/>
      <c r="BD65" s="42"/>
      <c r="BE65" s="129">
        <f t="shared" si="4"/>
        <v>160.80000000000001</v>
      </c>
      <c r="BF65" s="129">
        <f t="shared" si="4"/>
        <v>192.8</v>
      </c>
      <c r="BG65" s="42"/>
      <c r="BH65" s="42"/>
      <c r="BI65" s="42"/>
      <c r="BJ65" s="42"/>
      <c r="BK65" s="42"/>
      <c r="BL65" s="42"/>
      <c r="BM65" s="42">
        <v>160.80000000000001</v>
      </c>
      <c r="BN65" s="42">
        <v>192.8</v>
      </c>
      <c r="BO65" s="129">
        <f t="shared" si="5"/>
        <v>0</v>
      </c>
      <c r="BP65" s="129">
        <f t="shared" si="5"/>
        <v>0</v>
      </c>
      <c r="BQ65" s="42"/>
      <c r="BR65" s="42"/>
      <c r="BS65" s="42"/>
      <c r="BT65" s="42"/>
      <c r="BU65" s="42"/>
      <c r="BV65" s="42"/>
      <c r="BW65" s="42">
        <v>480.19999999999709</v>
      </c>
      <c r="BX65" s="49">
        <v>443.2</v>
      </c>
    </row>
    <row r="66" spans="1:76" s="10" customFormat="1" ht="28.5" customHeight="1">
      <c r="A66" s="37">
        <v>51</v>
      </c>
      <c r="B66" s="38" t="s">
        <v>571</v>
      </c>
      <c r="C66" s="124" t="s">
        <v>572</v>
      </c>
      <c r="D66" s="134" t="s">
        <v>1024</v>
      </c>
      <c r="E66" s="41" t="s">
        <v>481</v>
      </c>
      <c r="F66" s="41" t="s">
        <v>481</v>
      </c>
      <c r="G66" s="72"/>
      <c r="H66" s="41">
        <v>1031.8</v>
      </c>
      <c r="I66" s="41">
        <v>928.6</v>
      </c>
      <c r="J66" s="42">
        <v>13691.1</v>
      </c>
      <c r="K66" s="42">
        <v>13006.5</v>
      </c>
      <c r="L66" s="42"/>
      <c r="M66" s="42"/>
      <c r="N66" s="42">
        <v>1124.5999999999999</v>
      </c>
      <c r="O66" s="42">
        <v>2350.6</v>
      </c>
      <c r="P66" s="42">
        <v>14722.9</v>
      </c>
      <c r="Q66" s="42">
        <v>13935.1</v>
      </c>
      <c r="R66" s="42"/>
      <c r="S66" s="42"/>
      <c r="T66" s="42">
        <v>1124.6000000000004</v>
      </c>
      <c r="U66" s="42">
        <v>2350.6</v>
      </c>
      <c r="V66" s="44">
        <v>13200</v>
      </c>
      <c r="W66" s="44"/>
      <c r="X66" s="44">
        <v>1350.4</v>
      </c>
      <c r="Y66" s="44">
        <v>1350.4</v>
      </c>
      <c r="Z66" s="44"/>
      <c r="AA66" s="128">
        <f t="shared" si="0"/>
        <v>28</v>
      </c>
      <c r="AB66" s="41">
        <v>2</v>
      </c>
      <c r="AC66" s="41">
        <v>18</v>
      </c>
      <c r="AD66" s="41">
        <v>8</v>
      </c>
      <c r="AE66" s="41">
        <v>184.7</v>
      </c>
      <c r="AF66" s="41">
        <v>184.7</v>
      </c>
      <c r="AG66" s="41">
        <v>140.5</v>
      </c>
      <c r="AH66" s="41">
        <v>140.5</v>
      </c>
      <c r="AI66" s="41">
        <v>93.7</v>
      </c>
      <c r="AJ66" s="41">
        <v>93.7</v>
      </c>
      <c r="AK66" s="129">
        <f t="shared" si="1"/>
        <v>47655</v>
      </c>
      <c r="AL66" s="129">
        <f t="shared" si="1"/>
        <v>47655</v>
      </c>
      <c r="AM66" s="42">
        <v>47655</v>
      </c>
      <c r="AN66" s="42">
        <v>47655</v>
      </c>
      <c r="AO66" s="42"/>
      <c r="AP66" s="42"/>
      <c r="AQ66" s="42"/>
      <c r="AR66" s="42">
        <v>0</v>
      </c>
      <c r="AS66" s="129">
        <f t="shared" si="2"/>
        <v>47974.1</v>
      </c>
      <c r="AT66" s="129">
        <f t="shared" si="2"/>
        <v>46429</v>
      </c>
      <c r="AU66" s="42">
        <v>47924.1</v>
      </c>
      <c r="AV66" s="42">
        <v>46379</v>
      </c>
      <c r="AW66" s="42">
        <v>50</v>
      </c>
      <c r="AX66" s="42">
        <v>50</v>
      </c>
      <c r="AY66" s="42"/>
      <c r="AZ66" s="42"/>
      <c r="BA66" s="129">
        <f t="shared" si="3"/>
        <v>0</v>
      </c>
      <c r="BB66" s="42"/>
      <c r="BC66" s="42"/>
      <c r="BD66" s="42"/>
      <c r="BE66" s="129">
        <f t="shared" si="4"/>
        <v>45.1</v>
      </c>
      <c r="BF66" s="129">
        <f t="shared" si="4"/>
        <v>226</v>
      </c>
      <c r="BG66" s="42"/>
      <c r="BH66" s="42"/>
      <c r="BI66" s="42"/>
      <c r="BJ66" s="42"/>
      <c r="BK66" s="42"/>
      <c r="BL66" s="42"/>
      <c r="BM66" s="42">
        <v>45.1</v>
      </c>
      <c r="BN66" s="42">
        <v>226</v>
      </c>
      <c r="BO66" s="129">
        <f t="shared" si="5"/>
        <v>0</v>
      </c>
      <c r="BP66" s="129">
        <f t="shared" si="5"/>
        <v>0</v>
      </c>
      <c r="BQ66" s="42"/>
      <c r="BR66" s="42"/>
      <c r="BS66" s="42"/>
      <c r="BT66" s="42"/>
      <c r="BU66" s="42"/>
      <c r="BV66" s="42"/>
      <c r="BW66" s="42">
        <v>319.09999999999854</v>
      </c>
      <c r="BX66" s="49">
        <v>1545.1</v>
      </c>
    </row>
    <row r="67" spans="1:76" s="10" customFormat="1" ht="28.5" customHeight="1">
      <c r="A67" s="37">
        <v>52</v>
      </c>
      <c r="B67" s="38" t="s">
        <v>573</v>
      </c>
      <c r="C67" s="124" t="s">
        <v>574</v>
      </c>
      <c r="D67" s="134" t="s">
        <v>1024</v>
      </c>
      <c r="E67" s="41" t="s">
        <v>481</v>
      </c>
      <c r="F67" s="41" t="s">
        <v>481</v>
      </c>
      <c r="G67" s="72"/>
      <c r="H67" s="41">
        <v>1630.1</v>
      </c>
      <c r="I67" s="41">
        <v>1467.1</v>
      </c>
      <c r="J67" s="42">
        <v>12837.2</v>
      </c>
      <c r="K67" s="42">
        <v>12195.3</v>
      </c>
      <c r="L67" s="42"/>
      <c r="M67" s="42"/>
      <c r="N67" s="42">
        <v>2727.9</v>
      </c>
      <c r="O67" s="42">
        <v>4506.8999999999996</v>
      </c>
      <c r="P67" s="42">
        <v>14467.300000000001</v>
      </c>
      <c r="Q67" s="42">
        <v>13662.4</v>
      </c>
      <c r="R67" s="42"/>
      <c r="S67" s="42"/>
      <c r="T67" s="42">
        <v>2727.8999999999996</v>
      </c>
      <c r="U67" s="42">
        <v>4506.8999999999996</v>
      </c>
      <c r="V67" s="44">
        <v>1.52</v>
      </c>
      <c r="W67" s="44"/>
      <c r="X67" s="44">
        <v>1347.82</v>
      </c>
      <c r="Y67" s="44">
        <v>13478.2</v>
      </c>
      <c r="Z67" s="44"/>
      <c r="AA67" s="128">
        <f t="shared" si="0"/>
        <v>26</v>
      </c>
      <c r="AB67" s="41">
        <v>1</v>
      </c>
      <c r="AC67" s="41">
        <v>18</v>
      </c>
      <c r="AD67" s="41">
        <v>7</v>
      </c>
      <c r="AE67" s="44">
        <v>212</v>
      </c>
      <c r="AF67" s="44">
        <v>212</v>
      </c>
      <c r="AG67" s="41">
        <v>143.1</v>
      </c>
      <c r="AH67" s="41">
        <v>143.1</v>
      </c>
      <c r="AI67" s="41">
        <v>70.400000000000006</v>
      </c>
      <c r="AJ67" s="41">
        <v>70.400000000000006</v>
      </c>
      <c r="AK67" s="129">
        <f t="shared" si="1"/>
        <v>44318.1</v>
      </c>
      <c r="AL67" s="129">
        <f t="shared" si="1"/>
        <v>44318.1</v>
      </c>
      <c r="AM67" s="42">
        <v>44318.1</v>
      </c>
      <c r="AN67" s="42">
        <v>44318.1</v>
      </c>
      <c r="AO67" s="42"/>
      <c r="AP67" s="42"/>
      <c r="AQ67" s="42"/>
      <c r="AR67" s="42">
        <v>0</v>
      </c>
      <c r="AS67" s="129">
        <f t="shared" si="2"/>
        <v>46539.1</v>
      </c>
      <c r="AT67" s="129">
        <f t="shared" si="2"/>
        <v>42539.1</v>
      </c>
      <c r="AU67" s="42">
        <v>46539.1</v>
      </c>
      <c r="AV67" s="42">
        <v>42539.1</v>
      </c>
      <c r="AW67" s="42"/>
      <c r="AX67" s="42"/>
      <c r="AY67" s="42"/>
      <c r="AZ67" s="42"/>
      <c r="BA67" s="129">
        <f t="shared" si="3"/>
        <v>0</v>
      </c>
      <c r="BB67" s="42"/>
      <c r="BC67" s="42"/>
      <c r="BD67" s="42"/>
      <c r="BE67" s="129">
        <f t="shared" si="4"/>
        <v>372.1</v>
      </c>
      <c r="BF67" s="129">
        <f t="shared" si="4"/>
        <v>309</v>
      </c>
      <c r="BG67" s="42"/>
      <c r="BH67" s="42"/>
      <c r="BI67" s="42"/>
      <c r="BJ67" s="42"/>
      <c r="BK67" s="42"/>
      <c r="BL67" s="42"/>
      <c r="BM67" s="42">
        <v>372.1</v>
      </c>
      <c r="BN67" s="42">
        <v>309</v>
      </c>
      <c r="BO67" s="129">
        <f t="shared" si="5"/>
        <v>0</v>
      </c>
      <c r="BP67" s="129">
        <f t="shared" si="5"/>
        <v>0</v>
      </c>
      <c r="BQ67" s="42"/>
      <c r="BR67" s="42"/>
      <c r="BS67" s="42"/>
      <c r="BT67" s="42"/>
      <c r="BU67" s="42"/>
      <c r="BV67" s="42"/>
      <c r="BW67" s="42">
        <v>2221</v>
      </c>
      <c r="BX67" s="49">
        <v>4000</v>
      </c>
    </row>
    <row r="68" spans="1:76" s="10" customFormat="1" ht="28.5" customHeight="1">
      <c r="A68" s="37">
        <v>53</v>
      </c>
      <c r="B68" s="38" t="s">
        <v>575</v>
      </c>
      <c r="C68" s="124" t="s">
        <v>576</v>
      </c>
      <c r="D68" s="134" t="s">
        <v>1024</v>
      </c>
      <c r="E68" s="41" t="s">
        <v>481</v>
      </c>
      <c r="F68" s="41" t="s">
        <v>481</v>
      </c>
      <c r="G68" s="72"/>
      <c r="H68" s="41">
        <v>1805.9</v>
      </c>
      <c r="I68" s="41">
        <v>2205.9</v>
      </c>
      <c r="J68" s="42">
        <v>541.20000000000005</v>
      </c>
      <c r="K68" s="42">
        <v>541.20000000000005</v>
      </c>
      <c r="L68" s="42">
        <v>2334</v>
      </c>
      <c r="M68" s="42">
        <v>4004.5</v>
      </c>
      <c r="N68" s="42">
        <v>736.5</v>
      </c>
      <c r="O68" s="42">
        <v>705.6</v>
      </c>
      <c r="P68" s="42">
        <v>2347.1000000000004</v>
      </c>
      <c r="Q68" s="42">
        <v>2747.1</v>
      </c>
      <c r="R68" s="42"/>
      <c r="S68" s="42"/>
      <c r="T68" s="42">
        <v>3070.5</v>
      </c>
      <c r="U68" s="42">
        <v>4710.1000000000004</v>
      </c>
      <c r="V68" s="44">
        <v>2000</v>
      </c>
      <c r="W68" s="44"/>
      <c r="X68" s="44">
        <v>645.54</v>
      </c>
      <c r="Y68" s="44">
        <v>645.54</v>
      </c>
      <c r="Z68" s="44"/>
      <c r="AA68" s="128">
        <f t="shared" si="0"/>
        <v>17</v>
      </c>
      <c r="AB68" s="41">
        <v>1</v>
      </c>
      <c r="AC68" s="41">
        <v>9</v>
      </c>
      <c r="AD68" s="41">
        <v>7</v>
      </c>
      <c r="AE68" s="41">
        <v>211.6</v>
      </c>
      <c r="AF68" s="41">
        <v>211.6</v>
      </c>
      <c r="AG68" s="41">
        <v>133.19999999999999</v>
      </c>
      <c r="AH68" s="41">
        <v>133.19999999999999</v>
      </c>
      <c r="AI68" s="41">
        <v>77.5</v>
      </c>
      <c r="AJ68" s="41">
        <v>77.5</v>
      </c>
      <c r="AK68" s="129">
        <f t="shared" si="1"/>
        <v>28325.4</v>
      </c>
      <c r="AL68" s="129">
        <f t="shared" si="1"/>
        <v>28325.4</v>
      </c>
      <c r="AM68" s="42">
        <v>28325.4</v>
      </c>
      <c r="AN68" s="42">
        <v>28325.4</v>
      </c>
      <c r="AO68" s="42"/>
      <c r="AP68" s="42"/>
      <c r="AQ68" s="42"/>
      <c r="AR68" s="42">
        <v>0</v>
      </c>
      <c r="AS68" s="129">
        <f t="shared" si="2"/>
        <v>30659.4</v>
      </c>
      <c r="AT68" s="129">
        <f t="shared" si="2"/>
        <v>26654.9</v>
      </c>
      <c r="AU68" s="42">
        <v>30159.4</v>
      </c>
      <c r="AV68" s="42">
        <v>26254.9</v>
      </c>
      <c r="AW68" s="42">
        <v>500</v>
      </c>
      <c r="AX68" s="42">
        <v>400</v>
      </c>
      <c r="AY68" s="42"/>
      <c r="AZ68" s="42"/>
      <c r="BA68" s="129">
        <f t="shared" si="3"/>
        <v>0</v>
      </c>
      <c r="BB68" s="42"/>
      <c r="BC68" s="42"/>
      <c r="BD68" s="42"/>
      <c r="BE68" s="129">
        <f t="shared" si="4"/>
        <v>255</v>
      </c>
      <c r="BF68" s="129">
        <f t="shared" si="4"/>
        <v>241</v>
      </c>
      <c r="BG68" s="42"/>
      <c r="BH68" s="42"/>
      <c r="BI68" s="42"/>
      <c r="BJ68" s="42"/>
      <c r="BK68" s="42"/>
      <c r="BL68" s="42"/>
      <c r="BM68" s="42">
        <v>255</v>
      </c>
      <c r="BN68" s="42">
        <v>241</v>
      </c>
      <c r="BO68" s="129">
        <f t="shared" si="5"/>
        <v>0</v>
      </c>
      <c r="BP68" s="129">
        <f t="shared" si="5"/>
        <v>0</v>
      </c>
      <c r="BQ68" s="42"/>
      <c r="BR68" s="42"/>
      <c r="BS68" s="42"/>
      <c r="BT68" s="42"/>
      <c r="BU68" s="42"/>
      <c r="BV68" s="42"/>
      <c r="BW68" s="42">
        <v>2334</v>
      </c>
      <c r="BX68" s="49">
        <v>4004.5</v>
      </c>
    </row>
    <row r="69" spans="1:76" s="10" customFormat="1" ht="28.5" customHeight="1">
      <c r="A69" s="37">
        <v>54</v>
      </c>
      <c r="B69" s="38" t="s">
        <v>577</v>
      </c>
      <c r="C69" s="124" t="s">
        <v>578</v>
      </c>
      <c r="D69" s="134" t="s">
        <v>1024</v>
      </c>
      <c r="E69" s="41" t="s">
        <v>481</v>
      </c>
      <c r="F69" s="41" t="s">
        <v>481</v>
      </c>
      <c r="G69" s="72"/>
      <c r="H69" s="41">
        <v>593</v>
      </c>
      <c r="I69" s="41">
        <v>2192.6999999999998</v>
      </c>
      <c r="J69" s="42">
        <v>7528.2</v>
      </c>
      <c r="K69" s="42">
        <v>7327.9</v>
      </c>
      <c r="L69" s="42"/>
      <c r="M69" s="42"/>
      <c r="N69" s="42">
        <v>4672.6000000000004</v>
      </c>
      <c r="O69" s="42">
        <v>9422.5</v>
      </c>
      <c r="P69" s="42">
        <v>8121.2</v>
      </c>
      <c r="Q69" s="42">
        <v>9520.6</v>
      </c>
      <c r="R69" s="42"/>
      <c r="S69" s="42"/>
      <c r="T69" s="42">
        <v>4672.5999999999995</v>
      </c>
      <c r="U69" s="42">
        <v>9422.5</v>
      </c>
      <c r="V69" s="44">
        <v>409.7</v>
      </c>
      <c r="W69" s="44"/>
      <c r="X69" s="44">
        <v>765</v>
      </c>
      <c r="Y69" s="44">
        <v>765</v>
      </c>
      <c r="Z69" s="44"/>
      <c r="AA69" s="128">
        <f t="shared" si="0"/>
        <v>15</v>
      </c>
      <c r="AB69" s="41">
        <v>1</v>
      </c>
      <c r="AC69" s="41">
        <v>11</v>
      </c>
      <c r="AD69" s="41">
        <v>3</v>
      </c>
      <c r="AE69" s="41">
        <v>211.6</v>
      </c>
      <c r="AF69" s="41">
        <v>211.6</v>
      </c>
      <c r="AG69" s="41">
        <v>117.3</v>
      </c>
      <c r="AH69" s="41">
        <v>117.3</v>
      </c>
      <c r="AI69" s="41">
        <v>84.4</v>
      </c>
      <c r="AJ69" s="41">
        <v>84.4</v>
      </c>
      <c r="AK69" s="129">
        <f t="shared" si="1"/>
        <v>27537.200000000001</v>
      </c>
      <c r="AL69" s="129">
        <f t="shared" si="1"/>
        <v>27537.200000000001</v>
      </c>
      <c r="AM69" s="42">
        <v>27537.200000000001</v>
      </c>
      <c r="AN69" s="42">
        <v>27537.200000000001</v>
      </c>
      <c r="AO69" s="42"/>
      <c r="AP69" s="42"/>
      <c r="AQ69" s="42"/>
      <c r="AR69" s="42">
        <v>0</v>
      </c>
      <c r="AS69" s="129">
        <f t="shared" si="2"/>
        <v>31939.1</v>
      </c>
      <c r="AT69" s="129">
        <f t="shared" si="2"/>
        <v>22834.2</v>
      </c>
      <c r="AU69" s="42">
        <v>31389.1</v>
      </c>
      <c r="AV69" s="42">
        <v>22284.2</v>
      </c>
      <c r="AW69" s="42">
        <v>550</v>
      </c>
      <c r="AX69" s="42">
        <v>550</v>
      </c>
      <c r="AY69" s="42"/>
      <c r="AZ69" s="42"/>
      <c r="BA69" s="129">
        <f t="shared" si="3"/>
        <v>0</v>
      </c>
      <c r="BB69" s="42"/>
      <c r="BC69" s="42"/>
      <c r="BD69" s="42"/>
      <c r="BE69" s="129">
        <f t="shared" si="4"/>
        <v>130.9</v>
      </c>
      <c r="BF69" s="129">
        <f t="shared" si="4"/>
        <v>109.9</v>
      </c>
      <c r="BG69" s="42"/>
      <c r="BH69" s="42"/>
      <c r="BI69" s="42"/>
      <c r="BJ69" s="42"/>
      <c r="BK69" s="42"/>
      <c r="BL69" s="42"/>
      <c r="BM69" s="42">
        <v>130.9</v>
      </c>
      <c r="BN69" s="42">
        <v>109.9</v>
      </c>
      <c r="BO69" s="129">
        <f t="shared" si="5"/>
        <v>0</v>
      </c>
      <c r="BP69" s="129">
        <f t="shared" si="5"/>
        <v>0</v>
      </c>
      <c r="BQ69" s="42"/>
      <c r="BR69" s="42"/>
      <c r="BS69" s="42"/>
      <c r="BT69" s="42"/>
      <c r="BU69" s="42"/>
      <c r="BV69" s="42"/>
      <c r="BW69" s="42">
        <v>4401.9000000000015</v>
      </c>
      <c r="BX69" s="49">
        <v>9104.9</v>
      </c>
    </row>
    <row r="70" spans="1:76" s="10" customFormat="1" ht="28.5" customHeight="1">
      <c r="A70" s="37">
        <v>55</v>
      </c>
      <c r="B70" s="38" t="s">
        <v>579</v>
      </c>
      <c r="C70" s="124" t="s">
        <v>580</v>
      </c>
      <c r="D70" s="134" t="s">
        <v>1024</v>
      </c>
      <c r="E70" s="41" t="s">
        <v>481</v>
      </c>
      <c r="F70" s="41" t="s">
        <v>481</v>
      </c>
      <c r="G70" s="72"/>
      <c r="H70" s="41">
        <v>5497.4</v>
      </c>
      <c r="I70" s="41">
        <v>5946.3</v>
      </c>
      <c r="J70" s="42">
        <v>49862.1</v>
      </c>
      <c r="K70" s="42">
        <v>49241.5</v>
      </c>
      <c r="L70" s="42">
        <v>7508.7</v>
      </c>
      <c r="M70" s="42">
        <v>8549.6</v>
      </c>
      <c r="N70" s="42">
        <v>3967.6</v>
      </c>
      <c r="O70" s="42">
        <v>3861</v>
      </c>
      <c r="P70" s="42">
        <v>55359.5</v>
      </c>
      <c r="Q70" s="42">
        <v>55157.8</v>
      </c>
      <c r="R70" s="42"/>
      <c r="S70" s="42">
        <v>8549.6</v>
      </c>
      <c r="T70" s="42">
        <v>11476.300000000003</v>
      </c>
      <c r="U70" s="42">
        <v>3891</v>
      </c>
      <c r="V70" s="44">
        <v>7600</v>
      </c>
      <c r="W70" s="44"/>
      <c r="X70" s="44">
        <v>7042</v>
      </c>
      <c r="Y70" s="44">
        <v>7042</v>
      </c>
      <c r="Z70" s="44"/>
      <c r="AA70" s="128">
        <f t="shared" si="0"/>
        <v>45</v>
      </c>
      <c r="AB70" s="41">
        <v>3</v>
      </c>
      <c r="AC70" s="41">
        <v>33</v>
      </c>
      <c r="AD70" s="41">
        <v>9</v>
      </c>
      <c r="AE70" s="41">
        <v>162.30000000000001</v>
      </c>
      <c r="AF70" s="41">
        <v>162.30000000000001</v>
      </c>
      <c r="AG70" s="41">
        <v>109.4</v>
      </c>
      <c r="AH70" s="41">
        <v>100.3</v>
      </c>
      <c r="AI70" s="41">
        <v>88.4</v>
      </c>
      <c r="AJ70" s="41">
        <v>85.4</v>
      </c>
      <c r="AK70" s="129">
        <f t="shared" si="1"/>
        <v>63352.1</v>
      </c>
      <c r="AL70" s="129">
        <f t="shared" si="1"/>
        <v>63352.1</v>
      </c>
      <c r="AM70" s="42">
        <v>63352.1</v>
      </c>
      <c r="AN70" s="42">
        <v>63352.1</v>
      </c>
      <c r="AO70" s="42"/>
      <c r="AP70" s="42"/>
      <c r="AQ70" s="42">
        <v>0</v>
      </c>
      <c r="AR70" s="42">
        <v>0</v>
      </c>
      <c r="AS70" s="129">
        <f t="shared" si="2"/>
        <v>70860.800000000003</v>
      </c>
      <c r="AT70" s="129">
        <f t="shared" si="2"/>
        <v>62311.199999999997</v>
      </c>
      <c r="AU70" s="42">
        <v>69360.800000000003</v>
      </c>
      <c r="AV70" s="42">
        <v>60996.2</v>
      </c>
      <c r="AW70" s="42">
        <v>1500</v>
      </c>
      <c r="AX70" s="42">
        <v>1315</v>
      </c>
      <c r="AY70" s="42"/>
      <c r="AZ70" s="42"/>
      <c r="BA70" s="129">
        <f t="shared" si="3"/>
        <v>0</v>
      </c>
      <c r="BB70" s="42"/>
      <c r="BC70" s="42"/>
      <c r="BD70" s="42"/>
      <c r="BE70" s="129">
        <f t="shared" si="4"/>
        <v>848.8</v>
      </c>
      <c r="BF70" s="129">
        <f t="shared" si="4"/>
        <v>788.5</v>
      </c>
      <c r="BG70" s="42"/>
      <c r="BH70" s="42"/>
      <c r="BI70" s="42"/>
      <c r="BJ70" s="42"/>
      <c r="BK70" s="42"/>
      <c r="BL70" s="42"/>
      <c r="BM70" s="42">
        <v>848.8</v>
      </c>
      <c r="BN70" s="42">
        <v>788.5</v>
      </c>
      <c r="BO70" s="129">
        <f t="shared" si="5"/>
        <v>0</v>
      </c>
      <c r="BP70" s="129">
        <f t="shared" si="5"/>
        <v>0</v>
      </c>
      <c r="BQ70" s="42"/>
      <c r="BR70" s="42"/>
      <c r="BS70" s="42"/>
      <c r="BT70" s="42"/>
      <c r="BU70" s="42"/>
      <c r="BV70" s="42"/>
      <c r="BW70" s="42">
        <v>7508.7000000000044</v>
      </c>
      <c r="BX70" s="49">
        <v>8549.6</v>
      </c>
    </row>
    <row r="71" spans="1:76" s="10" customFormat="1" ht="28.5" customHeight="1">
      <c r="A71" s="37">
        <v>56</v>
      </c>
      <c r="B71" s="38" t="s">
        <v>581</v>
      </c>
      <c r="C71" s="124" t="s">
        <v>582</v>
      </c>
      <c r="D71" s="134" t="s">
        <v>1024</v>
      </c>
      <c r="E71" s="41" t="s">
        <v>481</v>
      </c>
      <c r="F71" s="41" t="s">
        <v>481</v>
      </c>
      <c r="G71" s="72"/>
      <c r="H71" s="41">
        <v>2788.7</v>
      </c>
      <c r="I71" s="41">
        <v>3912.1</v>
      </c>
      <c r="J71" s="42">
        <v>14303</v>
      </c>
      <c r="K71" s="42">
        <v>13927</v>
      </c>
      <c r="L71" s="42"/>
      <c r="M71" s="42"/>
      <c r="N71" s="42">
        <v>5373.1</v>
      </c>
      <c r="O71" s="42">
        <v>4873.6000000000004</v>
      </c>
      <c r="P71" s="42">
        <v>17091.7</v>
      </c>
      <c r="Q71" s="42">
        <v>7939.4</v>
      </c>
      <c r="R71" s="42"/>
      <c r="S71" s="42"/>
      <c r="T71" s="42">
        <v>5373.1000000000022</v>
      </c>
      <c r="U71" s="42">
        <v>14773.3</v>
      </c>
      <c r="V71" s="44"/>
      <c r="W71" s="44"/>
      <c r="X71" s="44">
        <v>5429</v>
      </c>
      <c r="Y71" s="44">
        <v>5429</v>
      </c>
      <c r="Z71" s="44"/>
      <c r="AA71" s="128">
        <f t="shared" si="0"/>
        <v>48</v>
      </c>
      <c r="AB71" s="41">
        <v>3</v>
      </c>
      <c r="AC71" s="41">
        <v>36</v>
      </c>
      <c r="AD71" s="41">
        <v>9</v>
      </c>
      <c r="AE71" s="41">
        <v>193.2</v>
      </c>
      <c r="AF71" s="41">
        <v>199.6</v>
      </c>
      <c r="AG71" s="41">
        <v>119.8</v>
      </c>
      <c r="AH71" s="41">
        <v>119.1</v>
      </c>
      <c r="AI71" s="41">
        <v>78.599999999999994</v>
      </c>
      <c r="AJ71" s="41">
        <v>78.599999999999994</v>
      </c>
      <c r="AK71" s="129">
        <f t="shared" si="1"/>
        <v>69961.7</v>
      </c>
      <c r="AL71" s="129">
        <f t="shared" si="1"/>
        <v>69961.7</v>
      </c>
      <c r="AM71" s="42">
        <v>69961.7</v>
      </c>
      <c r="AN71" s="42">
        <v>69961.7</v>
      </c>
      <c r="AO71" s="42"/>
      <c r="AP71" s="42"/>
      <c r="AQ71" s="42">
        <v>0</v>
      </c>
      <c r="AR71" s="42">
        <v>0</v>
      </c>
      <c r="AS71" s="129">
        <f t="shared" si="2"/>
        <v>75414.599999999991</v>
      </c>
      <c r="AT71" s="129">
        <f t="shared" si="2"/>
        <v>74568.299999999988</v>
      </c>
      <c r="AU71" s="42">
        <v>74041.2</v>
      </c>
      <c r="AV71" s="42">
        <v>73194.899999999994</v>
      </c>
      <c r="AW71" s="42">
        <v>1373.4</v>
      </c>
      <c r="AX71" s="42">
        <v>1373.4</v>
      </c>
      <c r="AY71" s="42"/>
      <c r="AZ71" s="42"/>
      <c r="BA71" s="129">
        <f t="shared" si="3"/>
        <v>0</v>
      </c>
      <c r="BB71" s="42"/>
      <c r="BC71" s="42"/>
      <c r="BD71" s="42"/>
      <c r="BE71" s="129">
        <f t="shared" si="4"/>
        <v>694</v>
      </c>
      <c r="BF71" s="129">
        <f t="shared" si="4"/>
        <v>433.3</v>
      </c>
      <c r="BG71" s="42"/>
      <c r="BH71" s="42"/>
      <c r="BI71" s="42"/>
      <c r="BJ71" s="42"/>
      <c r="BK71" s="42"/>
      <c r="BL71" s="42"/>
      <c r="BM71" s="42">
        <v>694</v>
      </c>
      <c r="BN71" s="42">
        <v>433.3</v>
      </c>
      <c r="BO71" s="129">
        <f t="shared" si="5"/>
        <v>0</v>
      </c>
      <c r="BP71" s="129">
        <f t="shared" si="5"/>
        <v>0</v>
      </c>
      <c r="BQ71" s="42"/>
      <c r="BR71" s="42"/>
      <c r="BS71" s="42"/>
      <c r="BT71" s="42"/>
      <c r="BU71" s="42"/>
      <c r="BV71" s="42"/>
      <c r="BW71" s="42">
        <v>5452.9</v>
      </c>
      <c r="BX71" s="49">
        <v>846.3</v>
      </c>
    </row>
    <row r="72" spans="1:76" s="10" customFormat="1" ht="28.5" customHeight="1">
      <c r="A72" s="37">
        <v>57</v>
      </c>
      <c r="B72" s="38" t="s">
        <v>583</v>
      </c>
      <c r="C72" s="124" t="s">
        <v>584</v>
      </c>
      <c r="D72" s="134" t="s">
        <v>1024</v>
      </c>
      <c r="E72" s="41" t="s">
        <v>481</v>
      </c>
      <c r="F72" s="41" t="s">
        <v>481</v>
      </c>
      <c r="G72" s="72"/>
      <c r="H72" s="41">
        <v>703.1</v>
      </c>
      <c r="I72" s="41">
        <v>9103.1</v>
      </c>
      <c r="J72" s="42">
        <v>16498.2</v>
      </c>
      <c r="K72" s="42">
        <v>24898.2</v>
      </c>
      <c r="L72" s="42">
        <v>1560.4</v>
      </c>
      <c r="M72" s="42">
        <v>3039.5</v>
      </c>
      <c r="N72" s="42">
        <v>1937.7</v>
      </c>
      <c r="O72" s="42">
        <v>3039.5</v>
      </c>
      <c r="P72" s="42">
        <v>17201.3</v>
      </c>
      <c r="Q72" s="42">
        <v>17201.3</v>
      </c>
      <c r="R72" s="42">
        <v>1937.7</v>
      </c>
      <c r="S72" s="42">
        <v>3039.5</v>
      </c>
      <c r="T72" s="42">
        <v>1560.4000000000021</v>
      </c>
      <c r="U72" s="42">
        <v>19839.5</v>
      </c>
      <c r="V72" s="44"/>
      <c r="W72" s="44"/>
      <c r="X72" s="44">
        <v>1295.75</v>
      </c>
      <c r="Y72" s="44">
        <v>1295.75</v>
      </c>
      <c r="Z72" s="44"/>
      <c r="AA72" s="128">
        <f t="shared" si="0"/>
        <v>33</v>
      </c>
      <c r="AB72" s="41">
        <v>3</v>
      </c>
      <c r="AC72" s="41">
        <v>20</v>
      </c>
      <c r="AD72" s="41">
        <v>10</v>
      </c>
      <c r="AE72" s="41">
        <v>216.2</v>
      </c>
      <c r="AF72" s="41">
        <v>216.2</v>
      </c>
      <c r="AG72" s="41">
        <v>134.1</v>
      </c>
      <c r="AH72" s="41">
        <v>134.1</v>
      </c>
      <c r="AI72" s="41">
        <v>79.900000000000006</v>
      </c>
      <c r="AJ72" s="41">
        <v>79.900000000000006</v>
      </c>
      <c r="AK72" s="129">
        <f t="shared" si="1"/>
        <v>65791.3</v>
      </c>
      <c r="AL72" s="129">
        <f t="shared" si="1"/>
        <v>65791.3</v>
      </c>
      <c r="AM72" s="42">
        <v>65791.3</v>
      </c>
      <c r="AN72" s="42">
        <v>65791.3</v>
      </c>
      <c r="AO72" s="42"/>
      <c r="AP72" s="42"/>
      <c r="AQ72" s="42"/>
      <c r="AR72" s="42"/>
      <c r="AS72" s="129">
        <f t="shared" si="2"/>
        <v>67729</v>
      </c>
      <c r="AT72" s="129">
        <f t="shared" si="2"/>
        <v>64689.5</v>
      </c>
      <c r="AU72" s="42">
        <v>56398</v>
      </c>
      <c r="AV72" s="42">
        <v>53856.3</v>
      </c>
      <c r="AW72" s="42">
        <v>11331</v>
      </c>
      <c r="AX72" s="42">
        <v>10833.2</v>
      </c>
      <c r="AY72" s="42"/>
      <c r="AZ72" s="42"/>
      <c r="BA72" s="129">
        <f t="shared" si="3"/>
        <v>0</v>
      </c>
      <c r="BB72" s="42"/>
      <c r="BC72" s="42"/>
      <c r="BD72" s="42"/>
      <c r="BE72" s="129">
        <f t="shared" si="4"/>
        <v>250</v>
      </c>
      <c r="BF72" s="129">
        <f t="shared" si="4"/>
        <v>363.8</v>
      </c>
      <c r="BG72" s="42"/>
      <c r="BH72" s="42"/>
      <c r="BI72" s="42"/>
      <c r="BJ72" s="42"/>
      <c r="BK72" s="42"/>
      <c r="BL72" s="42"/>
      <c r="BM72" s="42">
        <v>250</v>
      </c>
      <c r="BN72" s="42">
        <v>363.8</v>
      </c>
      <c r="BO72" s="129">
        <f t="shared" si="5"/>
        <v>0</v>
      </c>
      <c r="BP72" s="129">
        <f t="shared" si="5"/>
        <v>0</v>
      </c>
      <c r="BQ72" s="42"/>
      <c r="BR72" s="42"/>
      <c r="BS72" s="42"/>
      <c r="BT72" s="42"/>
      <c r="BU72" s="42"/>
      <c r="BV72" s="42"/>
      <c r="BW72" s="42">
        <v>1937.6999999999971</v>
      </c>
      <c r="BX72" s="49">
        <v>3039.5</v>
      </c>
    </row>
    <row r="73" spans="1:76" s="10" customFormat="1" ht="28.5" customHeight="1">
      <c r="A73" s="37">
        <v>58</v>
      </c>
      <c r="B73" s="38" t="s">
        <v>585</v>
      </c>
      <c r="C73" s="124" t="s">
        <v>586</v>
      </c>
      <c r="D73" s="134" t="s">
        <v>1024</v>
      </c>
      <c r="E73" s="41" t="s">
        <v>481</v>
      </c>
      <c r="F73" s="41" t="s">
        <v>481</v>
      </c>
      <c r="G73" s="72"/>
      <c r="H73" s="41">
        <v>2452.3000000000002</v>
      </c>
      <c r="I73" s="41">
        <v>2951.5</v>
      </c>
      <c r="J73" s="42">
        <v>57631.3</v>
      </c>
      <c r="K73" s="42">
        <v>51868.2</v>
      </c>
      <c r="L73" s="42"/>
      <c r="M73" s="42">
        <v>2821.8</v>
      </c>
      <c r="N73" s="42">
        <v>5613.3</v>
      </c>
      <c r="O73" s="42">
        <v>751.5</v>
      </c>
      <c r="P73" s="42">
        <v>60083.600000000006</v>
      </c>
      <c r="Q73" s="42">
        <v>54819.7</v>
      </c>
      <c r="R73" s="42"/>
      <c r="S73" s="42"/>
      <c r="T73" s="42">
        <v>5613.3000000000029</v>
      </c>
      <c r="U73" s="42">
        <v>3573.3</v>
      </c>
      <c r="V73" s="44">
        <v>1.4</v>
      </c>
      <c r="W73" s="44"/>
      <c r="X73" s="44">
        <v>0.30499999999999999</v>
      </c>
      <c r="Y73" s="44">
        <v>0.30499999999999999</v>
      </c>
      <c r="Z73" s="44"/>
      <c r="AA73" s="128">
        <f t="shared" si="0"/>
        <v>35</v>
      </c>
      <c r="AB73" s="41">
        <v>2</v>
      </c>
      <c r="AC73" s="41">
        <v>25</v>
      </c>
      <c r="AD73" s="41">
        <v>8</v>
      </c>
      <c r="AE73" s="41">
        <v>239.6</v>
      </c>
      <c r="AF73" s="41">
        <v>239.6</v>
      </c>
      <c r="AG73" s="41">
        <v>107.1</v>
      </c>
      <c r="AH73" s="41">
        <v>107.1</v>
      </c>
      <c r="AI73" s="41">
        <v>102.1</v>
      </c>
      <c r="AJ73" s="41">
        <v>102.1</v>
      </c>
      <c r="AK73" s="129">
        <f t="shared" si="1"/>
        <v>51795.6</v>
      </c>
      <c r="AL73" s="129">
        <f t="shared" si="1"/>
        <v>51795.6</v>
      </c>
      <c r="AM73" s="42">
        <v>51795.6</v>
      </c>
      <c r="AN73" s="42">
        <v>51795.6</v>
      </c>
      <c r="AO73" s="42"/>
      <c r="AP73" s="42"/>
      <c r="AQ73" s="42"/>
      <c r="AR73" s="42">
        <v>0</v>
      </c>
      <c r="AS73" s="129">
        <f t="shared" si="2"/>
        <v>56687.5</v>
      </c>
      <c r="AT73" s="129">
        <f t="shared" si="2"/>
        <v>53865.599999999999</v>
      </c>
      <c r="AU73" s="42">
        <v>55730.5</v>
      </c>
      <c r="AV73" s="42">
        <v>52923.6</v>
      </c>
      <c r="AW73" s="42">
        <v>957</v>
      </c>
      <c r="AX73" s="42">
        <v>942</v>
      </c>
      <c r="AY73" s="42"/>
      <c r="AZ73" s="42"/>
      <c r="BA73" s="129">
        <f t="shared" si="3"/>
        <v>0</v>
      </c>
      <c r="BB73" s="42"/>
      <c r="BC73" s="42"/>
      <c r="BD73" s="42"/>
      <c r="BE73" s="129">
        <f t="shared" si="4"/>
        <v>650.4</v>
      </c>
      <c r="BF73" s="129">
        <f t="shared" si="4"/>
        <v>313</v>
      </c>
      <c r="BG73" s="42"/>
      <c r="BH73" s="42"/>
      <c r="BI73" s="42"/>
      <c r="BJ73" s="42"/>
      <c r="BK73" s="42"/>
      <c r="BL73" s="42"/>
      <c r="BM73" s="42">
        <v>650.4</v>
      </c>
      <c r="BN73" s="42">
        <v>313</v>
      </c>
      <c r="BO73" s="129">
        <f t="shared" si="5"/>
        <v>0</v>
      </c>
      <c r="BP73" s="129">
        <f t="shared" si="5"/>
        <v>0</v>
      </c>
      <c r="BQ73" s="42"/>
      <c r="BR73" s="42"/>
      <c r="BS73" s="42"/>
      <c r="BT73" s="42"/>
      <c r="BU73" s="42"/>
      <c r="BV73" s="42"/>
      <c r="BW73" s="42">
        <v>4891.7999999999956</v>
      </c>
      <c r="BX73" s="49">
        <v>2821.7</v>
      </c>
    </row>
    <row r="74" spans="1:76" s="10" customFormat="1" ht="28.5" customHeight="1">
      <c r="A74" s="37">
        <v>59</v>
      </c>
      <c r="B74" s="38" t="s">
        <v>587</v>
      </c>
      <c r="C74" s="124" t="s">
        <v>588</v>
      </c>
      <c r="D74" s="134" t="s">
        <v>1024</v>
      </c>
      <c r="E74" s="41" t="s">
        <v>481</v>
      </c>
      <c r="F74" s="41" t="s">
        <v>481</v>
      </c>
      <c r="G74" s="72"/>
      <c r="H74" s="41">
        <v>14169.9</v>
      </c>
      <c r="I74" s="41">
        <v>13964.5</v>
      </c>
      <c r="J74" s="42">
        <v>13046.3</v>
      </c>
      <c r="K74" s="42">
        <v>12936.2</v>
      </c>
      <c r="L74" s="42">
        <v>1006.9</v>
      </c>
      <c r="M74" s="42">
        <v>1259.9000000000001</v>
      </c>
      <c r="N74" s="42">
        <v>4173.6000000000004</v>
      </c>
      <c r="O74" s="42">
        <v>2011.6</v>
      </c>
      <c r="P74" s="42">
        <v>27216.199999999997</v>
      </c>
      <c r="Q74" s="42">
        <v>15224.4</v>
      </c>
      <c r="R74" s="42"/>
      <c r="S74" s="42"/>
      <c r="T74" s="42">
        <v>5180.5</v>
      </c>
      <c r="U74" s="42">
        <v>14947.8</v>
      </c>
      <c r="V74" s="44">
        <v>15418</v>
      </c>
      <c r="W74" s="44"/>
      <c r="X74" s="44">
        <v>2059.1799999999998</v>
      </c>
      <c r="Y74" s="44">
        <v>2059.1799999999998</v>
      </c>
      <c r="Z74" s="44"/>
      <c r="AA74" s="128">
        <f t="shared" si="0"/>
        <v>32</v>
      </c>
      <c r="AB74" s="41">
        <v>3</v>
      </c>
      <c r="AC74" s="41">
        <v>22</v>
      </c>
      <c r="AD74" s="41">
        <v>7</v>
      </c>
      <c r="AE74" s="41">
        <v>204.9</v>
      </c>
      <c r="AF74" s="41">
        <v>204.9</v>
      </c>
      <c r="AG74" s="44">
        <v>131</v>
      </c>
      <c r="AH74" s="44">
        <v>131</v>
      </c>
      <c r="AI74" s="41">
        <v>94.1</v>
      </c>
      <c r="AJ74" s="41">
        <v>94.1</v>
      </c>
      <c r="AK74" s="129">
        <f t="shared" si="1"/>
        <v>52254.5</v>
      </c>
      <c r="AL74" s="129">
        <f t="shared" si="1"/>
        <v>52254.5</v>
      </c>
      <c r="AM74" s="42">
        <v>52254.5</v>
      </c>
      <c r="AN74" s="42">
        <v>52254.5</v>
      </c>
      <c r="AO74" s="42"/>
      <c r="AP74" s="42"/>
      <c r="AQ74" s="42"/>
      <c r="AR74" s="42"/>
      <c r="AS74" s="129">
        <f t="shared" si="2"/>
        <v>56179.3</v>
      </c>
      <c r="AT74" s="129">
        <f t="shared" si="2"/>
        <v>54422.8</v>
      </c>
      <c r="AU74" s="42">
        <v>54696.3</v>
      </c>
      <c r="AV74" s="42">
        <v>52939.8</v>
      </c>
      <c r="AW74" s="42">
        <v>1483</v>
      </c>
      <c r="AX74" s="42">
        <v>1483</v>
      </c>
      <c r="AY74" s="42"/>
      <c r="AZ74" s="42"/>
      <c r="BA74" s="129">
        <f t="shared" si="3"/>
        <v>0</v>
      </c>
      <c r="BB74" s="42"/>
      <c r="BC74" s="42"/>
      <c r="BD74" s="42"/>
      <c r="BE74" s="129">
        <f t="shared" si="4"/>
        <v>248.6</v>
      </c>
      <c r="BF74" s="129">
        <f t="shared" si="4"/>
        <v>0</v>
      </c>
      <c r="BG74" s="42"/>
      <c r="BH74" s="42"/>
      <c r="BI74" s="42"/>
      <c r="BJ74" s="42"/>
      <c r="BK74" s="42"/>
      <c r="BL74" s="42"/>
      <c r="BM74" s="42">
        <v>248.6</v>
      </c>
      <c r="BN74" s="42"/>
      <c r="BO74" s="129">
        <f t="shared" si="5"/>
        <v>0</v>
      </c>
      <c r="BP74" s="129">
        <f t="shared" si="5"/>
        <v>0</v>
      </c>
      <c r="BQ74" s="42"/>
      <c r="BR74" s="42"/>
      <c r="BS74" s="42"/>
      <c r="BT74" s="42"/>
      <c r="BU74" s="42"/>
      <c r="BV74" s="42"/>
      <c r="BW74" s="42">
        <v>3924.9000000000015</v>
      </c>
      <c r="BX74" s="49">
        <v>1756.6</v>
      </c>
    </row>
    <row r="75" spans="1:76" s="10" customFormat="1" ht="28.5" customHeight="1">
      <c r="A75" s="37">
        <v>60</v>
      </c>
      <c r="B75" s="38" t="s">
        <v>589</v>
      </c>
      <c r="C75" s="124" t="s">
        <v>590</v>
      </c>
      <c r="D75" s="134" t="s">
        <v>1024</v>
      </c>
      <c r="E75" s="41" t="s">
        <v>481</v>
      </c>
      <c r="F75" s="41" t="s">
        <v>481</v>
      </c>
      <c r="G75" s="72"/>
      <c r="H75" s="41">
        <v>3563.2</v>
      </c>
      <c r="I75" s="41">
        <v>4775.3</v>
      </c>
      <c r="J75" s="42">
        <v>12932.7</v>
      </c>
      <c r="K75" s="42">
        <v>12171.9</v>
      </c>
      <c r="L75" s="42"/>
      <c r="M75" s="42"/>
      <c r="N75" s="42">
        <v>6637.7</v>
      </c>
      <c r="O75" s="42">
        <v>6198.2</v>
      </c>
      <c r="P75" s="42">
        <v>16495.900000000001</v>
      </c>
      <c r="Q75" s="42">
        <v>16947.2</v>
      </c>
      <c r="R75" s="42"/>
      <c r="S75" s="42"/>
      <c r="T75" s="42">
        <v>6637.7000000000007</v>
      </c>
      <c r="U75" s="42">
        <v>6198.2</v>
      </c>
      <c r="V75" s="44"/>
      <c r="W75" s="44"/>
      <c r="X75" s="44">
        <v>2300</v>
      </c>
      <c r="Y75" s="44">
        <v>2300</v>
      </c>
      <c r="Z75" s="44"/>
      <c r="AA75" s="128">
        <f t="shared" si="0"/>
        <v>33</v>
      </c>
      <c r="AB75" s="41">
        <v>2</v>
      </c>
      <c r="AC75" s="41">
        <v>22</v>
      </c>
      <c r="AD75" s="41">
        <v>9</v>
      </c>
      <c r="AE75" s="41">
        <v>219.8</v>
      </c>
      <c r="AF75" s="41">
        <v>219.8</v>
      </c>
      <c r="AG75" s="41">
        <v>113.7</v>
      </c>
      <c r="AH75" s="41">
        <v>113.7</v>
      </c>
      <c r="AI75" s="41">
        <v>83.1</v>
      </c>
      <c r="AJ75" s="41">
        <v>83.1</v>
      </c>
      <c r="AK75" s="129">
        <f t="shared" si="1"/>
        <v>53345.7</v>
      </c>
      <c r="AL75" s="129">
        <f t="shared" si="1"/>
        <v>53345.7</v>
      </c>
      <c r="AM75" s="42">
        <v>53345.7</v>
      </c>
      <c r="AN75" s="42">
        <v>53345.7</v>
      </c>
      <c r="AO75" s="42"/>
      <c r="AP75" s="42"/>
      <c r="AQ75" s="42"/>
      <c r="AR75" s="42">
        <v>0</v>
      </c>
      <c r="AS75" s="129">
        <f t="shared" si="2"/>
        <v>58508.9</v>
      </c>
      <c r="AT75" s="129">
        <f t="shared" si="2"/>
        <v>53678.799999999996</v>
      </c>
      <c r="AU75" s="42">
        <v>52858.9</v>
      </c>
      <c r="AV75" s="42">
        <v>48158.1</v>
      </c>
      <c r="AW75" s="42">
        <v>5650</v>
      </c>
      <c r="AX75" s="42">
        <v>5520.7</v>
      </c>
      <c r="AY75" s="42"/>
      <c r="AZ75" s="42"/>
      <c r="BA75" s="129">
        <f t="shared" si="3"/>
        <v>0</v>
      </c>
      <c r="BB75" s="42"/>
      <c r="BC75" s="42"/>
      <c r="BD75" s="42"/>
      <c r="BE75" s="129">
        <f t="shared" si="4"/>
        <v>321.7</v>
      </c>
      <c r="BF75" s="129">
        <f t="shared" si="4"/>
        <v>210</v>
      </c>
      <c r="BG75" s="42"/>
      <c r="BH75" s="42"/>
      <c r="BI75" s="42"/>
      <c r="BJ75" s="42"/>
      <c r="BK75" s="42"/>
      <c r="BL75" s="42"/>
      <c r="BM75" s="42">
        <v>321.7</v>
      </c>
      <c r="BN75" s="42">
        <v>210</v>
      </c>
      <c r="BO75" s="129">
        <f t="shared" si="5"/>
        <v>0</v>
      </c>
      <c r="BP75" s="129">
        <f t="shared" si="5"/>
        <v>0</v>
      </c>
      <c r="BQ75" s="42"/>
      <c r="BR75" s="42"/>
      <c r="BS75" s="42"/>
      <c r="BT75" s="42"/>
      <c r="BU75" s="42"/>
      <c r="BV75" s="42"/>
      <c r="BW75" s="42">
        <v>5163.2000000000116</v>
      </c>
      <c r="BX75" s="49">
        <v>4830.1000000000004</v>
      </c>
    </row>
    <row r="76" spans="1:76" s="10" customFormat="1" ht="28.5" customHeight="1">
      <c r="A76" s="37">
        <v>61</v>
      </c>
      <c r="B76" s="38" t="s">
        <v>591</v>
      </c>
      <c r="C76" s="124" t="s">
        <v>592</v>
      </c>
      <c r="D76" s="134" t="s">
        <v>1024</v>
      </c>
      <c r="E76" s="41" t="s">
        <v>481</v>
      </c>
      <c r="F76" s="41" t="s">
        <v>481</v>
      </c>
      <c r="G76" s="72"/>
      <c r="H76" s="41">
        <v>3954.4</v>
      </c>
      <c r="I76" s="41">
        <v>4458.3999999999996</v>
      </c>
      <c r="J76" s="42">
        <v>11218</v>
      </c>
      <c r="K76" s="42">
        <v>18623</v>
      </c>
      <c r="L76" s="42">
        <v>1967.7</v>
      </c>
      <c r="M76" s="42">
        <v>1967.7</v>
      </c>
      <c r="N76" s="42">
        <v>8131.8</v>
      </c>
      <c r="O76" s="42">
        <v>4315.3</v>
      </c>
      <c r="P76" s="42">
        <v>15172.4</v>
      </c>
      <c r="Q76" s="42">
        <v>4458.3999999999996</v>
      </c>
      <c r="R76" s="42"/>
      <c r="S76" s="42">
        <v>18623</v>
      </c>
      <c r="T76" s="42">
        <v>10099.499999999998</v>
      </c>
      <c r="U76" s="42">
        <v>6283</v>
      </c>
      <c r="V76" s="44">
        <v>15595</v>
      </c>
      <c r="W76" s="44"/>
      <c r="X76" s="44">
        <v>1444</v>
      </c>
      <c r="Y76" s="44">
        <v>1444</v>
      </c>
      <c r="Z76" s="44"/>
      <c r="AA76" s="128">
        <f t="shared" si="0"/>
        <v>38</v>
      </c>
      <c r="AB76" s="41">
        <v>2</v>
      </c>
      <c r="AC76" s="41">
        <v>22</v>
      </c>
      <c r="AD76" s="41">
        <v>14</v>
      </c>
      <c r="AE76" s="41">
        <v>211.6</v>
      </c>
      <c r="AF76" s="41">
        <v>211.6</v>
      </c>
      <c r="AG76" s="41">
        <v>109.2</v>
      </c>
      <c r="AH76" s="41">
        <v>109.2</v>
      </c>
      <c r="AI76" s="41">
        <v>78.400000000000006</v>
      </c>
      <c r="AJ76" s="41">
        <v>78.400000000000006</v>
      </c>
      <c r="AK76" s="129">
        <f t="shared" si="1"/>
        <v>56940</v>
      </c>
      <c r="AL76" s="129">
        <f t="shared" si="1"/>
        <v>56940</v>
      </c>
      <c r="AM76" s="42">
        <v>56940</v>
      </c>
      <c r="AN76" s="42">
        <v>56940</v>
      </c>
      <c r="AO76" s="42"/>
      <c r="AP76" s="42"/>
      <c r="AQ76" s="42"/>
      <c r="AR76" s="42"/>
      <c r="AS76" s="129">
        <f t="shared" si="2"/>
        <v>59823.5</v>
      </c>
      <c r="AT76" s="129">
        <f t="shared" si="2"/>
        <v>59182.400000000001</v>
      </c>
      <c r="AU76" s="42">
        <v>51914.5</v>
      </c>
      <c r="AV76" s="42">
        <v>51273.4</v>
      </c>
      <c r="AW76" s="42">
        <v>7909</v>
      </c>
      <c r="AX76" s="42">
        <v>7909</v>
      </c>
      <c r="AY76" s="42"/>
      <c r="AZ76" s="42"/>
      <c r="BA76" s="129">
        <f t="shared" si="3"/>
        <v>0</v>
      </c>
      <c r="BB76" s="42"/>
      <c r="BC76" s="42"/>
      <c r="BD76" s="42"/>
      <c r="BE76" s="129">
        <f t="shared" si="4"/>
        <v>876.5</v>
      </c>
      <c r="BF76" s="129">
        <f t="shared" si="4"/>
        <v>185.2</v>
      </c>
      <c r="BG76" s="42"/>
      <c r="BH76" s="42"/>
      <c r="BI76" s="42"/>
      <c r="BJ76" s="42"/>
      <c r="BK76" s="42">
        <v>630.5</v>
      </c>
      <c r="BL76" s="42"/>
      <c r="BM76" s="42">
        <v>246</v>
      </c>
      <c r="BN76" s="42">
        <v>185.2</v>
      </c>
      <c r="BO76" s="129">
        <f t="shared" si="5"/>
        <v>0</v>
      </c>
      <c r="BP76" s="129">
        <f t="shared" si="5"/>
        <v>0</v>
      </c>
      <c r="BQ76" s="42"/>
      <c r="BR76" s="42"/>
      <c r="BS76" s="42"/>
      <c r="BT76" s="42"/>
      <c r="BU76" s="42"/>
      <c r="BV76" s="42"/>
      <c r="BW76" s="42">
        <v>2882.5</v>
      </c>
      <c r="BX76" s="49">
        <v>641.20000000000005</v>
      </c>
    </row>
    <row r="77" spans="1:76" s="10" customFormat="1" ht="28.5" customHeight="1">
      <c r="A77" s="37">
        <v>62</v>
      </c>
      <c r="B77" s="38" t="s">
        <v>593</v>
      </c>
      <c r="C77" s="124" t="s">
        <v>594</v>
      </c>
      <c r="D77" s="134" t="s">
        <v>1024</v>
      </c>
      <c r="E77" s="41" t="s">
        <v>481</v>
      </c>
      <c r="F77" s="41" t="s">
        <v>481</v>
      </c>
      <c r="G77" s="72"/>
      <c r="H77" s="41">
        <v>1128.3</v>
      </c>
      <c r="I77" s="41">
        <v>2670.3</v>
      </c>
      <c r="J77" s="42">
        <v>8747.9</v>
      </c>
      <c r="K77" s="42">
        <v>8310.6</v>
      </c>
      <c r="L77" s="42">
        <v>1329.3</v>
      </c>
      <c r="M77" s="42">
        <v>1381.8</v>
      </c>
      <c r="N77" s="42">
        <v>1277.5999999999999</v>
      </c>
      <c r="O77" s="42">
        <v>926.8</v>
      </c>
      <c r="P77" s="42">
        <v>9876.1999999999989</v>
      </c>
      <c r="Q77" s="42">
        <v>12362.7</v>
      </c>
      <c r="R77" s="42"/>
      <c r="S77" s="42"/>
      <c r="T77" s="42">
        <v>2606.8999999999996</v>
      </c>
      <c r="U77" s="42">
        <v>926.8</v>
      </c>
      <c r="V77" s="44">
        <v>0.46839999999999998</v>
      </c>
      <c r="W77" s="44"/>
      <c r="X77" s="44">
        <v>743.14</v>
      </c>
      <c r="Y77" s="44">
        <v>743.14</v>
      </c>
      <c r="Z77" s="44"/>
      <c r="AA77" s="128">
        <f t="shared" si="0"/>
        <v>27</v>
      </c>
      <c r="AB77" s="41">
        <v>2</v>
      </c>
      <c r="AC77" s="41">
        <v>18</v>
      </c>
      <c r="AD77" s="41">
        <v>7</v>
      </c>
      <c r="AE77" s="41">
        <v>155.19999999999999</v>
      </c>
      <c r="AF77" s="41">
        <v>155.19999999999999</v>
      </c>
      <c r="AG77" s="41">
        <v>140.1</v>
      </c>
      <c r="AH77" s="41">
        <v>140.1</v>
      </c>
      <c r="AI77" s="41">
        <v>101.2</v>
      </c>
      <c r="AJ77" s="41">
        <v>101.2</v>
      </c>
      <c r="AK77" s="129">
        <f t="shared" si="1"/>
        <v>48722.9</v>
      </c>
      <c r="AL77" s="129">
        <f t="shared" si="1"/>
        <v>48722.9</v>
      </c>
      <c r="AM77" s="42">
        <v>48722.9</v>
      </c>
      <c r="AN77" s="42">
        <v>48722.9</v>
      </c>
      <c r="AO77" s="42"/>
      <c r="AP77" s="42"/>
      <c r="AQ77" s="42"/>
      <c r="AR77" s="42"/>
      <c r="AS77" s="129">
        <f t="shared" si="2"/>
        <v>50513.3</v>
      </c>
      <c r="AT77" s="129">
        <f t="shared" si="2"/>
        <v>49586.5</v>
      </c>
      <c r="AU77" s="42">
        <v>49749.8</v>
      </c>
      <c r="AV77" s="42">
        <v>48823</v>
      </c>
      <c r="AW77" s="42">
        <v>763.5</v>
      </c>
      <c r="AX77" s="42">
        <v>763.5</v>
      </c>
      <c r="AY77" s="42"/>
      <c r="AZ77" s="42"/>
      <c r="BA77" s="129">
        <f t="shared" si="3"/>
        <v>0</v>
      </c>
      <c r="BB77" s="42"/>
      <c r="BC77" s="42"/>
      <c r="BD77" s="42"/>
      <c r="BE77" s="129">
        <f t="shared" si="4"/>
        <v>317.5</v>
      </c>
      <c r="BF77" s="129">
        <f t="shared" si="4"/>
        <v>381.7</v>
      </c>
      <c r="BG77" s="42"/>
      <c r="BH77" s="42"/>
      <c r="BI77" s="42"/>
      <c r="BJ77" s="42"/>
      <c r="BK77" s="42"/>
      <c r="BL77" s="42"/>
      <c r="BM77" s="42">
        <v>317.5</v>
      </c>
      <c r="BN77" s="42">
        <v>381.7</v>
      </c>
      <c r="BO77" s="129">
        <f t="shared" si="5"/>
        <v>0</v>
      </c>
      <c r="BP77" s="129">
        <f t="shared" si="5"/>
        <v>0</v>
      </c>
      <c r="BQ77" s="42"/>
      <c r="BR77" s="42"/>
      <c r="BS77" s="42"/>
      <c r="BT77" s="42"/>
      <c r="BU77" s="42"/>
      <c r="BV77" s="42"/>
      <c r="BW77" s="42">
        <v>1790.3999999999942</v>
      </c>
      <c r="BX77" s="49">
        <v>926.8</v>
      </c>
    </row>
    <row r="78" spans="1:76" s="10" customFormat="1" ht="28.5" customHeight="1">
      <c r="A78" s="37">
        <v>63</v>
      </c>
      <c r="B78" s="38" t="s">
        <v>595</v>
      </c>
      <c r="C78" s="124" t="s">
        <v>596</v>
      </c>
      <c r="D78" s="134" t="s">
        <v>1024</v>
      </c>
      <c r="E78" s="41" t="s">
        <v>481</v>
      </c>
      <c r="F78" s="41" t="s">
        <v>481</v>
      </c>
      <c r="G78" s="72"/>
      <c r="H78" s="41">
        <v>14282</v>
      </c>
      <c r="I78" s="41">
        <v>13567.9</v>
      </c>
      <c r="J78" s="42">
        <v>85687</v>
      </c>
      <c r="K78" s="42">
        <v>81402.600000000006</v>
      </c>
      <c r="L78" s="42"/>
      <c r="M78" s="42"/>
      <c r="N78" s="42"/>
      <c r="O78" s="42"/>
      <c r="P78" s="42">
        <v>99969</v>
      </c>
      <c r="Q78" s="42">
        <v>94970.5</v>
      </c>
      <c r="R78" s="42"/>
      <c r="S78" s="42"/>
      <c r="T78" s="42">
        <v>0</v>
      </c>
      <c r="U78" s="42"/>
      <c r="V78" s="44">
        <v>12000</v>
      </c>
      <c r="W78" s="44"/>
      <c r="X78" s="44">
        <v>2548</v>
      </c>
      <c r="Y78" s="44">
        <v>2548</v>
      </c>
      <c r="Z78" s="44"/>
      <c r="AA78" s="128">
        <f t="shared" si="0"/>
        <v>24</v>
      </c>
      <c r="AB78" s="41">
        <v>1</v>
      </c>
      <c r="AC78" s="41">
        <v>15</v>
      </c>
      <c r="AD78" s="41">
        <v>8</v>
      </c>
      <c r="AE78" s="41">
        <v>211.6</v>
      </c>
      <c r="AF78" s="41">
        <v>211.6</v>
      </c>
      <c r="AG78" s="41">
        <v>136.80000000000001</v>
      </c>
      <c r="AH78" s="41">
        <v>136.80000000000001</v>
      </c>
      <c r="AI78" s="44">
        <v>88</v>
      </c>
      <c r="AJ78" s="44">
        <v>88</v>
      </c>
      <c r="AK78" s="129">
        <f t="shared" si="1"/>
        <v>45880</v>
      </c>
      <c r="AL78" s="129">
        <f t="shared" si="1"/>
        <v>45880</v>
      </c>
      <c r="AM78" s="42">
        <v>45880</v>
      </c>
      <c r="AN78" s="42">
        <v>45880</v>
      </c>
      <c r="AO78" s="42"/>
      <c r="AP78" s="42"/>
      <c r="AQ78" s="42"/>
      <c r="AR78" s="42">
        <v>0</v>
      </c>
      <c r="AS78" s="129">
        <f t="shared" si="2"/>
        <v>46733.9</v>
      </c>
      <c r="AT78" s="129">
        <f t="shared" si="2"/>
        <v>46299.6</v>
      </c>
      <c r="AU78" s="42">
        <v>40102.300000000003</v>
      </c>
      <c r="AV78" s="42">
        <v>39674</v>
      </c>
      <c r="AW78" s="42">
        <v>6631.6</v>
      </c>
      <c r="AX78" s="42">
        <v>6625.6</v>
      </c>
      <c r="AY78" s="42"/>
      <c r="AZ78" s="42"/>
      <c r="BA78" s="129">
        <f t="shared" si="3"/>
        <v>0</v>
      </c>
      <c r="BB78" s="42"/>
      <c r="BC78" s="42"/>
      <c r="BD78" s="42"/>
      <c r="BE78" s="129">
        <f t="shared" si="4"/>
        <v>426.2</v>
      </c>
      <c r="BF78" s="129">
        <f t="shared" si="4"/>
        <v>351.3</v>
      </c>
      <c r="BG78" s="42"/>
      <c r="BH78" s="42"/>
      <c r="BI78" s="42"/>
      <c r="BJ78" s="42"/>
      <c r="BK78" s="42"/>
      <c r="BL78" s="42"/>
      <c r="BM78" s="42">
        <v>426.2</v>
      </c>
      <c r="BN78" s="42">
        <v>351.3</v>
      </c>
      <c r="BO78" s="129">
        <f t="shared" si="5"/>
        <v>0</v>
      </c>
      <c r="BP78" s="129">
        <f t="shared" si="5"/>
        <v>0</v>
      </c>
      <c r="BQ78" s="42"/>
      <c r="BR78" s="42"/>
      <c r="BS78" s="42"/>
      <c r="BT78" s="42"/>
      <c r="BU78" s="42"/>
      <c r="BV78" s="42"/>
      <c r="BW78" s="42">
        <v>853.90000000000146</v>
      </c>
      <c r="BX78" s="49">
        <v>434.3</v>
      </c>
    </row>
    <row r="79" spans="1:76" s="10" customFormat="1" ht="28.5" customHeight="1">
      <c r="A79" s="37">
        <v>64</v>
      </c>
      <c r="B79" s="38" t="s">
        <v>597</v>
      </c>
      <c r="C79" s="124" t="s">
        <v>598</v>
      </c>
      <c r="D79" s="134" t="s">
        <v>1024</v>
      </c>
      <c r="E79" s="41" t="s">
        <v>481</v>
      </c>
      <c r="F79" s="41" t="s">
        <v>481</v>
      </c>
      <c r="G79" s="72"/>
      <c r="H79" s="41">
        <v>20078.5</v>
      </c>
      <c r="I79" s="41">
        <v>2969.1</v>
      </c>
      <c r="J79" s="42">
        <v>16575.5</v>
      </c>
      <c r="K79" s="42">
        <v>16575.5</v>
      </c>
      <c r="L79" s="42"/>
      <c r="M79" s="42">
        <v>547.20000000000005</v>
      </c>
      <c r="N79" s="42"/>
      <c r="O79" s="42"/>
      <c r="P79" s="42">
        <v>36654</v>
      </c>
      <c r="Q79" s="42">
        <v>20091.8</v>
      </c>
      <c r="R79" s="42"/>
      <c r="S79" s="42"/>
      <c r="T79" s="42">
        <v>0</v>
      </c>
      <c r="U79" s="42"/>
      <c r="V79" s="44">
        <v>6918</v>
      </c>
      <c r="W79" s="44"/>
      <c r="X79" s="44">
        <v>782.8</v>
      </c>
      <c r="Y79" s="44">
        <v>782.8</v>
      </c>
      <c r="Z79" s="44"/>
      <c r="AA79" s="128">
        <f t="shared" si="0"/>
        <v>30</v>
      </c>
      <c r="AB79" s="41">
        <v>1</v>
      </c>
      <c r="AC79" s="41">
        <v>20</v>
      </c>
      <c r="AD79" s="41">
        <v>9</v>
      </c>
      <c r="AE79" s="41">
        <v>261.60000000000002</v>
      </c>
      <c r="AF79" s="41">
        <v>261.60000000000002</v>
      </c>
      <c r="AG79" s="44">
        <v>121</v>
      </c>
      <c r="AH79" s="44">
        <v>121</v>
      </c>
      <c r="AI79" s="41">
        <v>96.6</v>
      </c>
      <c r="AJ79" s="41">
        <v>96.6</v>
      </c>
      <c r="AK79" s="129">
        <f t="shared" si="1"/>
        <v>44312.4</v>
      </c>
      <c r="AL79" s="129">
        <f t="shared" si="1"/>
        <v>44312.4</v>
      </c>
      <c r="AM79" s="42">
        <v>44312.4</v>
      </c>
      <c r="AN79" s="42">
        <v>44312.4</v>
      </c>
      <c r="AO79" s="42"/>
      <c r="AP79" s="42"/>
      <c r="AQ79" s="42"/>
      <c r="AR79" s="42">
        <v>0</v>
      </c>
      <c r="AS79" s="129">
        <f t="shared" si="2"/>
        <v>44889.5</v>
      </c>
      <c r="AT79" s="129">
        <f t="shared" si="2"/>
        <v>44327.3</v>
      </c>
      <c r="AU79" s="42">
        <v>44204.5</v>
      </c>
      <c r="AV79" s="42">
        <v>43645.3</v>
      </c>
      <c r="AW79" s="42">
        <v>685</v>
      </c>
      <c r="AX79" s="42">
        <v>682</v>
      </c>
      <c r="AY79" s="42"/>
      <c r="AZ79" s="42"/>
      <c r="BA79" s="129">
        <f t="shared" si="3"/>
        <v>0</v>
      </c>
      <c r="BB79" s="42"/>
      <c r="BC79" s="42"/>
      <c r="BD79" s="42"/>
      <c r="BE79" s="129">
        <f t="shared" si="4"/>
        <v>434</v>
      </c>
      <c r="BF79" s="129">
        <f t="shared" si="4"/>
        <v>379</v>
      </c>
      <c r="BG79" s="42"/>
      <c r="BH79" s="42"/>
      <c r="BI79" s="42"/>
      <c r="BJ79" s="42"/>
      <c r="BK79" s="42"/>
      <c r="BL79" s="42"/>
      <c r="BM79" s="42">
        <v>434</v>
      </c>
      <c r="BN79" s="42">
        <v>379</v>
      </c>
      <c r="BO79" s="129">
        <f t="shared" si="5"/>
        <v>0</v>
      </c>
      <c r="BP79" s="129">
        <f t="shared" si="5"/>
        <v>0</v>
      </c>
      <c r="BQ79" s="42"/>
      <c r="BR79" s="42"/>
      <c r="BS79" s="42"/>
      <c r="BT79" s="42"/>
      <c r="BU79" s="42"/>
      <c r="BV79" s="42"/>
      <c r="BW79" s="42">
        <v>577.09999999999854</v>
      </c>
      <c r="BX79" s="49">
        <v>562.20000000000005</v>
      </c>
    </row>
    <row r="80" spans="1:76" s="10" customFormat="1" ht="28.5" customHeight="1">
      <c r="A80" s="37">
        <v>65</v>
      </c>
      <c r="B80" s="38" t="s">
        <v>599</v>
      </c>
      <c r="C80" s="124" t="s">
        <v>600</v>
      </c>
      <c r="D80" s="134" t="s">
        <v>1024</v>
      </c>
      <c r="E80" s="41" t="s">
        <v>481</v>
      </c>
      <c r="F80" s="41" t="s">
        <v>481</v>
      </c>
      <c r="G80" s="72"/>
      <c r="H80" s="41">
        <v>4265.8</v>
      </c>
      <c r="I80" s="41">
        <v>3839.2</v>
      </c>
      <c r="J80" s="42">
        <v>7849.7</v>
      </c>
      <c r="K80" s="42">
        <v>7457.2</v>
      </c>
      <c r="L80" s="42">
        <v>1934</v>
      </c>
      <c r="M80" s="42">
        <v>659.7</v>
      </c>
      <c r="N80" s="42">
        <v>4265.8</v>
      </c>
      <c r="O80" s="42">
        <v>3839.2</v>
      </c>
      <c r="P80" s="42">
        <v>12115.5</v>
      </c>
      <c r="Q80" s="42">
        <v>11296.4</v>
      </c>
      <c r="R80" s="42">
        <v>1934</v>
      </c>
      <c r="S80" s="42">
        <v>659.7</v>
      </c>
      <c r="T80" s="42">
        <v>4265.7999999999993</v>
      </c>
      <c r="U80" s="42">
        <v>3839.2</v>
      </c>
      <c r="V80" s="44"/>
      <c r="W80" s="44"/>
      <c r="X80" s="44">
        <v>946.3</v>
      </c>
      <c r="Y80" s="44">
        <v>946.3</v>
      </c>
      <c r="Z80" s="44"/>
      <c r="AA80" s="128">
        <f t="shared" si="0"/>
        <v>32</v>
      </c>
      <c r="AB80" s="41">
        <v>2</v>
      </c>
      <c r="AC80" s="41">
        <v>22</v>
      </c>
      <c r="AD80" s="41">
        <v>8</v>
      </c>
      <c r="AE80" s="41">
        <v>249.6</v>
      </c>
      <c r="AF80" s="41">
        <v>249.6</v>
      </c>
      <c r="AG80" s="41">
        <v>112.6</v>
      </c>
      <c r="AH80" s="41">
        <v>112.6</v>
      </c>
      <c r="AI80" s="41">
        <v>80.7</v>
      </c>
      <c r="AJ80" s="41">
        <v>80.7</v>
      </c>
      <c r="AK80" s="129">
        <f t="shared" si="1"/>
        <v>48320.7</v>
      </c>
      <c r="AL80" s="129">
        <f t="shared" si="1"/>
        <v>48320.7</v>
      </c>
      <c r="AM80" s="42">
        <v>48320.7</v>
      </c>
      <c r="AN80" s="42">
        <v>48320.7</v>
      </c>
      <c r="AO80" s="42"/>
      <c r="AP80" s="42"/>
      <c r="AQ80" s="42"/>
      <c r="AR80" s="42">
        <v>0</v>
      </c>
      <c r="AS80" s="129">
        <f t="shared" si="2"/>
        <v>50256.3</v>
      </c>
      <c r="AT80" s="129">
        <f t="shared" si="2"/>
        <v>49595</v>
      </c>
      <c r="AU80" s="42">
        <v>49536.3</v>
      </c>
      <c r="AV80" s="42">
        <v>48890</v>
      </c>
      <c r="AW80" s="42">
        <v>720</v>
      </c>
      <c r="AX80" s="42">
        <v>705</v>
      </c>
      <c r="AY80" s="42"/>
      <c r="AZ80" s="42"/>
      <c r="BA80" s="129">
        <f t="shared" si="3"/>
        <v>0</v>
      </c>
      <c r="BB80" s="42"/>
      <c r="BC80" s="42"/>
      <c r="BD80" s="42"/>
      <c r="BE80" s="129">
        <f t="shared" si="4"/>
        <v>292.5</v>
      </c>
      <c r="BF80" s="129">
        <f t="shared" si="4"/>
        <v>260.7</v>
      </c>
      <c r="BG80" s="42"/>
      <c r="BH80" s="42"/>
      <c r="BI80" s="42"/>
      <c r="BJ80" s="42"/>
      <c r="BK80" s="42"/>
      <c r="BL80" s="42"/>
      <c r="BM80" s="42">
        <v>292.5</v>
      </c>
      <c r="BN80" s="42">
        <v>260.7</v>
      </c>
      <c r="BO80" s="129">
        <f t="shared" si="5"/>
        <v>0</v>
      </c>
      <c r="BP80" s="129">
        <f t="shared" si="5"/>
        <v>0</v>
      </c>
      <c r="BQ80" s="42"/>
      <c r="BR80" s="42"/>
      <c r="BS80" s="42"/>
      <c r="BT80" s="42"/>
      <c r="BU80" s="42"/>
      <c r="BV80" s="42"/>
      <c r="BW80" s="42">
        <v>1933.2999999999956</v>
      </c>
      <c r="BX80" s="49">
        <v>659</v>
      </c>
    </row>
    <row r="81" spans="1:76" s="10" customFormat="1" ht="28.5" customHeight="1">
      <c r="A81" s="37">
        <v>66</v>
      </c>
      <c r="B81" s="38" t="s">
        <v>601</v>
      </c>
      <c r="C81" s="124" t="s">
        <v>602</v>
      </c>
      <c r="D81" s="134" t="s">
        <v>1024</v>
      </c>
      <c r="E81" s="41" t="s">
        <v>481</v>
      </c>
      <c r="F81" s="41" t="s">
        <v>481</v>
      </c>
      <c r="G81" s="72"/>
      <c r="H81" s="41">
        <v>4117.3</v>
      </c>
      <c r="I81" s="41">
        <v>4193.5</v>
      </c>
      <c r="J81" s="42">
        <v>11812.7</v>
      </c>
      <c r="K81" s="42">
        <v>11222.1</v>
      </c>
      <c r="L81" s="42">
        <v>2497</v>
      </c>
      <c r="M81" s="42">
        <v>2689.6</v>
      </c>
      <c r="N81" s="42">
        <v>2978.8</v>
      </c>
      <c r="O81" s="42">
        <v>866</v>
      </c>
      <c r="P81" s="42">
        <v>15930</v>
      </c>
      <c r="Q81" s="42">
        <v>15415.6</v>
      </c>
      <c r="R81" s="42"/>
      <c r="S81" s="42">
        <v>2689.6</v>
      </c>
      <c r="T81" s="42">
        <v>5475.7999999999993</v>
      </c>
      <c r="U81" s="42">
        <v>866</v>
      </c>
      <c r="V81" s="44">
        <v>0.75049999999999994</v>
      </c>
      <c r="W81" s="44"/>
      <c r="X81" s="44">
        <v>2078.6799999999998</v>
      </c>
      <c r="Y81" s="44">
        <v>2078.6799999999998</v>
      </c>
      <c r="Z81" s="44"/>
      <c r="AA81" s="128">
        <f t="shared" ref="AA81:AA137" si="6">AB81+AC81+AD81</f>
        <v>25</v>
      </c>
      <c r="AB81" s="41">
        <v>2</v>
      </c>
      <c r="AC81" s="41">
        <v>18</v>
      </c>
      <c r="AD81" s="41">
        <v>5</v>
      </c>
      <c r="AE81" s="41">
        <v>155.19999999999999</v>
      </c>
      <c r="AF81" s="41">
        <v>155.19999999999999</v>
      </c>
      <c r="AG81" s="41">
        <v>146.30000000000001</v>
      </c>
      <c r="AH81" s="41">
        <v>146.30000000000001</v>
      </c>
      <c r="AI81" s="41">
        <v>99.2</v>
      </c>
      <c r="AJ81" s="41">
        <v>99.2</v>
      </c>
      <c r="AK81" s="129">
        <f t="shared" ref="AK81:AL137" si="7">AM81+AO81+AQ81</f>
        <v>47261.9</v>
      </c>
      <c r="AL81" s="129">
        <f t="shared" si="7"/>
        <v>47261.9</v>
      </c>
      <c r="AM81" s="42">
        <v>47261.9</v>
      </c>
      <c r="AN81" s="42">
        <v>47261.9</v>
      </c>
      <c r="AO81" s="42"/>
      <c r="AP81" s="42"/>
      <c r="AQ81" s="42"/>
      <c r="AR81" s="42">
        <v>0</v>
      </c>
      <c r="AS81" s="129">
        <f t="shared" ref="AS81:AT137" si="8">AU81+AW81</f>
        <v>47746.6</v>
      </c>
      <c r="AT81" s="129">
        <f t="shared" si="8"/>
        <v>46880.6</v>
      </c>
      <c r="AU81" s="42">
        <v>47046.6</v>
      </c>
      <c r="AV81" s="42">
        <v>46205.599999999999</v>
      </c>
      <c r="AW81" s="42">
        <v>700</v>
      </c>
      <c r="AX81" s="42">
        <v>675</v>
      </c>
      <c r="AY81" s="42"/>
      <c r="AZ81" s="42"/>
      <c r="BA81" s="129">
        <f t="shared" ref="BA81:BA137" si="9">AY81-AZ81</f>
        <v>0</v>
      </c>
      <c r="BB81" s="42"/>
      <c r="BC81" s="42"/>
      <c r="BD81" s="42"/>
      <c r="BE81" s="129">
        <f t="shared" ref="BE81:BF137" si="10">BG81+BI81+BK81+BM81</f>
        <v>386.2</v>
      </c>
      <c r="BF81" s="129">
        <f t="shared" si="10"/>
        <v>334</v>
      </c>
      <c r="BG81" s="42"/>
      <c r="BH81" s="42"/>
      <c r="BI81" s="42"/>
      <c r="BJ81" s="42"/>
      <c r="BK81" s="42"/>
      <c r="BL81" s="42"/>
      <c r="BM81" s="42">
        <v>386.2</v>
      </c>
      <c r="BN81" s="42">
        <v>334</v>
      </c>
      <c r="BO81" s="129">
        <f t="shared" ref="BO81:BP137" si="11">BQ81+BS81+BU81</f>
        <v>0</v>
      </c>
      <c r="BP81" s="129">
        <f t="shared" si="11"/>
        <v>0</v>
      </c>
      <c r="BQ81" s="42"/>
      <c r="BR81" s="42"/>
      <c r="BS81" s="42"/>
      <c r="BT81" s="42"/>
      <c r="BU81" s="42"/>
      <c r="BV81" s="42"/>
      <c r="BW81" s="42">
        <v>484.69999999999709</v>
      </c>
      <c r="BX81" s="49">
        <v>866</v>
      </c>
    </row>
    <row r="82" spans="1:76" s="10" customFormat="1" ht="28.5" customHeight="1">
      <c r="A82" s="37">
        <v>67</v>
      </c>
      <c r="B82" s="38" t="s">
        <v>603</v>
      </c>
      <c r="C82" s="124" t="s">
        <v>604</v>
      </c>
      <c r="D82" s="134" t="s">
        <v>1024</v>
      </c>
      <c r="E82" s="41" t="s">
        <v>481</v>
      </c>
      <c r="F82" s="41" t="s">
        <v>481</v>
      </c>
      <c r="G82" s="72"/>
      <c r="H82" s="41">
        <v>2214.8000000000002</v>
      </c>
      <c r="I82" s="41">
        <v>2977.8</v>
      </c>
      <c r="J82" s="42">
        <v>3301</v>
      </c>
      <c r="K82" s="42">
        <v>3136</v>
      </c>
      <c r="L82" s="42"/>
      <c r="M82" s="42">
        <v>208.4</v>
      </c>
      <c r="N82" s="42"/>
      <c r="O82" s="42"/>
      <c r="P82" s="42">
        <v>5515.8</v>
      </c>
      <c r="Q82" s="42">
        <v>6322.2</v>
      </c>
      <c r="R82" s="42"/>
      <c r="S82" s="42"/>
      <c r="T82" s="42">
        <v>0</v>
      </c>
      <c r="U82" s="42"/>
      <c r="V82" s="44">
        <v>5100</v>
      </c>
      <c r="W82" s="44"/>
      <c r="X82" s="44">
        <v>520</v>
      </c>
      <c r="Y82" s="44">
        <v>520</v>
      </c>
      <c r="Z82" s="44"/>
      <c r="AA82" s="128">
        <f t="shared" si="6"/>
        <v>29</v>
      </c>
      <c r="AB82" s="41">
        <v>1</v>
      </c>
      <c r="AC82" s="41">
        <v>20</v>
      </c>
      <c r="AD82" s="41">
        <v>8</v>
      </c>
      <c r="AE82" s="41">
        <v>211.6</v>
      </c>
      <c r="AF82" s="41">
        <v>211.6</v>
      </c>
      <c r="AG82" s="41">
        <v>124.2</v>
      </c>
      <c r="AH82" s="41">
        <v>124.2</v>
      </c>
      <c r="AI82" s="41">
        <v>83.8</v>
      </c>
      <c r="AJ82" s="41">
        <v>83.8</v>
      </c>
      <c r="AK82" s="129">
        <f t="shared" si="7"/>
        <v>50090.3</v>
      </c>
      <c r="AL82" s="129">
        <f t="shared" si="7"/>
        <v>50090.3</v>
      </c>
      <c r="AM82" s="42">
        <v>50090.3</v>
      </c>
      <c r="AN82" s="42">
        <v>50090.3</v>
      </c>
      <c r="AO82" s="42"/>
      <c r="AP82" s="42"/>
      <c r="AQ82" s="42"/>
      <c r="AR82" s="42"/>
      <c r="AS82" s="129">
        <f t="shared" si="8"/>
        <v>50543.8</v>
      </c>
      <c r="AT82" s="129">
        <f t="shared" si="8"/>
        <v>50244.5</v>
      </c>
      <c r="AU82" s="42">
        <v>48108.800000000003</v>
      </c>
      <c r="AV82" s="42">
        <v>47809.5</v>
      </c>
      <c r="AW82" s="42">
        <v>2435</v>
      </c>
      <c r="AX82" s="42">
        <v>2435</v>
      </c>
      <c r="AY82" s="42"/>
      <c r="AZ82" s="42"/>
      <c r="BA82" s="129">
        <f t="shared" si="9"/>
        <v>0</v>
      </c>
      <c r="BB82" s="42"/>
      <c r="BC82" s="42"/>
      <c r="BD82" s="42"/>
      <c r="BE82" s="129">
        <f t="shared" si="10"/>
        <v>115.5</v>
      </c>
      <c r="BF82" s="129">
        <f t="shared" si="10"/>
        <v>144.4</v>
      </c>
      <c r="BG82" s="42"/>
      <c r="BH82" s="42"/>
      <c r="BI82" s="42"/>
      <c r="BJ82" s="42"/>
      <c r="BK82" s="42"/>
      <c r="BL82" s="42"/>
      <c r="BM82" s="42">
        <v>115.5</v>
      </c>
      <c r="BN82" s="42">
        <v>144.4</v>
      </c>
      <c r="BO82" s="129">
        <f t="shared" si="11"/>
        <v>0</v>
      </c>
      <c r="BP82" s="129">
        <f t="shared" si="11"/>
        <v>0</v>
      </c>
      <c r="BQ82" s="42"/>
      <c r="BR82" s="42"/>
      <c r="BS82" s="42"/>
      <c r="BT82" s="42"/>
      <c r="BU82" s="42"/>
      <c r="BV82" s="42"/>
      <c r="BW82" s="42">
        <v>453.5</v>
      </c>
      <c r="BX82" s="49">
        <v>299.3</v>
      </c>
    </row>
    <row r="83" spans="1:76" s="10" customFormat="1" ht="28.5" customHeight="1">
      <c r="A83" s="37">
        <v>68</v>
      </c>
      <c r="B83" s="38" t="s">
        <v>605</v>
      </c>
      <c r="C83" s="124" t="s">
        <v>606</v>
      </c>
      <c r="D83" s="134" t="s">
        <v>1024</v>
      </c>
      <c r="E83" s="41" t="s">
        <v>481</v>
      </c>
      <c r="F83" s="41" t="s">
        <v>481</v>
      </c>
      <c r="G83" s="72"/>
      <c r="H83" s="41">
        <v>9215</v>
      </c>
      <c r="I83" s="41">
        <v>9892.7999999999993</v>
      </c>
      <c r="J83" s="42">
        <v>15539.7</v>
      </c>
      <c r="K83" s="42">
        <v>34290.1</v>
      </c>
      <c r="L83" s="42">
        <v>3568.9</v>
      </c>
      <c r="M83" s="42">
        <v>3568.9</v>
      </c>
      <c r="N83" s="42">
        <v>2190</v>
      </c>
      <c r="O83" s="42">
        <v>354</v>
      </c>
      <c r="P83" s="42">
        <v>24754.7</v>
      </c>
      <c r="Q83" s="42">
        <v>44182.9</v>
      </c>
      <c r="R83" s="42">
        <v>2365.1999999999998</v>
      </c>
      <c r="S83" s="42">
        <v>3922.9</v>
      </c>
      <c r="T83" s="42">
        <v>3393.7000000000016</v>
      </c>
      <c r="U83" s="42"/>
      <c r="V83" s="44">
        <v>13500</v>
      </c>
      <c r="W83" s="44"/>
      <c r="X83" s="44">
        <v>1240</v>
      </c>
      <c r="Y83" s="44">
        <v>1240</v>
      </c>
      <c r="Z83" s="44"/>
      <c r="AA83" s="128">
        <f t="shared" si="6"/>
        <v>30</v>
      </c>
      <c r="AB83" s="41">
        <v>2</v>
      </c>
      <c r="AC83" s="41">
        <v>20</v>
      </c>
      <c r="AD83" s="41">
        <v>8</v>
      </c>
      <c r="AE83" s="41">
        <v>180.1</v>
      </c>
      <c r="AF83" s="41">
        <v>180.1</v>
      </c>
      <c r="AG83" s="41">
        <v>138.9</v>
      </c>
      <c r="AH83" s="41">
        <v>138.9</v>
      </c>
      <c r="AI83" s="41">
        <v>102.5</v>
      </c>
      <c r="AJ83" s="41">
        <v>102.5</v>
      </c>
      <c r="AK83" s="129">
        <f t="shared" si="7"/>
        <v>49456</v>
      </c>
      <c r="AL83" s="129">
        <f t="shared" si="7"/>
        <v>49456</v>
      </c>
      <c r="AM83" s="42">
        <v>49456</v>
      </c>
      <c r="AN83" s="42">
        <v>49456</v>
      </c>
      <c r="AO83" s="42"/>
      <c r="AP83" s="42"/>
      <c r="AQ83" s="42"/>
      <c r="AR83" s="42"/>
      <c r="AS83" s="129">
        <f t="shared" si="8"/>
        <v>51646</v>
      </c>
      <c r="AT83" s="129">
        <f t="shared" si="8"/>
        <v>51292</v>
      </c>
      <c r="AU83" s="42">
        <v>51121</v>
      </c>
      <c r="AV83" s="42">
        <v>50792</v>
      </c>
      <c r="AW83" s="42">
        <v>525</v>
      </c>
      <c r="AX83" s="42">
        <v>500</v>
      </c>
      <c r="AY83" s="42"/>
      <c r="AZ83" s="42"/>
      <c r="BA83" s="129">
        <f t="shared" si="9"/>
        <v>0</v>
      </c>
      <c r="BB83" s="42"/>
      <c r="BC83" s="42"/>
      <c r="BD83" s="42"/>
      <c r="BE83" s="129">
        <f t="shared" si="10"/>
        <v>303.39999999999998</v>
      </c>
      <c r="BF83" s="129">
        <f t="shared" si="10"/>
        <v>162</v>
      </c>
      <c r="BG83" s="42"/>
      <c r="BH83" s="42"/>
      <c r="BI83" s="42"/>
      <c r="BJ83" s="42"/>
      <c r="BK83" s="42"/>
      <c r="BL83" s="42"/>
      <c r="BM83" s="42">
        <v>303.39999999999998</v>
      </c>
      <c r="BN83" s="42">
        <v>162</v>
      </c>
      <c r="BO83" s="129">
        <f t="shared" si="11"/>
        <v>0</v>
      </c>
      <c r="BP83" s="129">
        <f t="shared" si="11"/>
        <v>0</v>
      </c>
      <c r="BQ83" s="42"/>
      <c r="BR83" s="42"/>
      <c r="BS83" s="42"/>
      <c r="BT83" s="42"/>
      <c r="BU83" s="42"/>
      <c r="BV83" s="42"/>
      <c r="BW83" s="42">
        <v>2190</v>
      </c>
      <c r="BX83" s="49">
        <v>354</v>
      </c>
    </row>
    <row r="84" spans="1:76" s="10" customFormat="1" ht="28.5" customHeight="1">
      <c r="A84" s="37">
        <v>69</v>
      </c>
      <c r="B84" s="38" t="s">
        <v>607</v>
      </c>
      <c r="C84" s="124" t="s">
        <v>608</v>
      </c>
      <c r="D84" s="134" t="s">
        <v>1024</v>
      </c>
      <c r="E84" s="41" t="s">
        <v>481</v>
      </c>
      <c r="F84" s="41" t="s">
        <v>481</v>
      </c>
      <c r="G84" s="72"/>
      <c r="H84" s="41">
        <v>1101.5999999999999</v>
      </c>
      <c r="I84" s="41">
        <v>2056</v>
      </c>
      <c r="J84" s="42">
        <v>1472.9</v>
      </c>
      <c r="K84" s="42">
        <v>1399.2</v>
      </c>
      <c r="L84" s="42">
        <v>5572.2</v>
      </c>
      <c r="M84" s="42">
        <v>7099</v>
      </c>
      <c r="N84" s="42">
        <v>6673.8</v>
      </c>
      <c r="O84" s="42">
        <v>9155</v>
      </c>
      <c r="P84" s="42">
        <v>2574.5</v>
      </c>
      <c r="Q84" s="42">
        <v>3455.2</v>
      </c>
      <c r="R84" s="42">
        <v>5572.2</v>
      </c>
      <c r="S84" s="42">
        <v>7099</v>
      </c>
      <c r="T84" s="42">
        <v>6673.8</v>
      </c>
      <c r="U84" s="42">
        <v>9155</v>
      </c>
      <c r="V84" s="44">
        <v>2098</v>
      </c>
      <c r="W84" s="44"/>
      <c r="X84" s="44">
        <v>358.4</v>
      </c>
      <c r="Y84" s="44">
        <v>358.4</v>
      </c>
      <c r="Z84" s="44"/>
      <c r="AA84" s="128">
        <f t="shared" si="6"/>
        <v>18</v>
      </c>
      <c r="AB84" s="41">
        <v>1</v>
      </c>
      <c r="AC84" s="41">
        <v>12</v>
      </c>
      <c r="AD84" s="41">
        <v>5</v>
      </c>
      <c r="AE84" s="41">
        <v>260.10000000000002</v>
      </c>
      <c r="AF84" s="41">
        <v>260.10000000000002</v>
      </c>
      <c r="AG84" s="41">
        <v>101.7</v>
      </c>
      <c r="AH84" s="41">
        <v>101.7</v>
      </c>
      <c r="AI84" s="41">
        <v>106.5</v>
      </c>
      <c r="AJ84" s="41">
        <v>106.5</v>
      </c>
      <c r="AK84" s="129">
        <f t="shared" si="7"/>
        <v>27216.400000000001</v>
      </c>
      <c r="AL84" s="129">
        <f t="shared" si="7"/>
        <v>27216.400000000001</v>
      </c>
      <c r="AM84" s="42">
        <v>27216.400000000001</v>
      </c>
      <c r="AN84" s="42">
        <v>27216.400000000001</v>
      </c>
      <c r="AO84" s="42"/>
      <c r="AP84" s="42"/>
      <c r="AQ84" s="42"/>
      <c r="AR84" s="42">
        <v>0</v>
      </c>
      <c r="AS84" s="129">
        <f t="shared" si="8"/>
        <v>32788.5</v>
      </c>
      <c r="AT84" s="129">
        <f t="shared" si="8"/>
        <v>25689.599999999999</v>
      </c>
      <c r="AU84" s="42">
        <v>32388.5</v>
      </c>
      <c r="AV84" s="42">
        <v>25293.599999999999</v>
      </c>
      <c r="AW84" s="42">
        <v>400</v>
      </c>
      <c r="AX84" s="42">
        <v>396</v>
      </c>
      <c r="AY84" s="42"/>
      <c r="AZ84" s="42"/>
      <c r="BA84" s="129">
        <f t="shared" si="9"/>
        <v>0</v>
      </c>
      <c r="BB84" s="42"/>
      <c r="BC84" s="42"/>
      <c r="BD84" s="42"/>
      <c r="BE84" s="129">
        <f t="shared" si="10"/>
        <v>51.9</v>
      </c>
      <c r="BF84" s="129">
        <f t="shared" si="10"/>
        <v>41.7</v>
      </c>
      <c r="BG84" s="42"/>
      <c r="BH84" s="42"/>
      <c r="BI84" s="42"/>
      <c r="BJ84" s="42"/>
      <c r="BK84" s="42"/>
      <c r="BL84" s="42"/>
      <c r="BM84" s="42">
        <v>51.9</v>
      </c>
      <c r="BN84" s="42">
        <v>41.7</v>
      </c>
      <c r="BO84" s="129">
        <f t="shared" si="11"/>
        <v>0</v>
      </c>
      <c r="BP84" s="129">
        <f t="shared" si="11"/>
        <v>0</v>
      </c>
      <c r="BQ84" s="42"/>
      <c r="BR84" s="42"/>
      <c r="BS84" s="42"/>
      <c r="BT84" s="42"/>
      <c r="BU84" s="42"/>
      <c r="BV84" s="42"/>
      <c r="BW84" s="42">
        <v>5572.1000000000022</v>
      </c>
      <c r="BX84" s="49">
        <v>7099</v>
      </c>
    </row>
    <row r="85" spans="1:76" s="10" customFormat="1" ht="28.5" customHeight="1">
      <c r="A85" s="37">
        <v>70</v>
      </c>
      <c r="B85" s="38" t="s">
        <v>609</v>
      </c>
      <c r="C85" s="124" t="s">
        <v>610</v>
      </c>
      <c r="D85" s="134" t="s">
        <v>1024</v>
      </c>
      <c r="E85" s="41" t="s">
        <v>481</v>
      </c>
      <c r="F85" s="41" t="s">
        <v>481</v>
      </c>
      <c r="G85" s="72"/>
      <c r="H85" s="41">
        <v>598.5</v>
      </c>
      <c r="I85" s="41">
        <v>537.70000000000005</v>
      </c>
      <c r="J85" s="42">
        <v>2631.8</v>
      </c>
      <c r="K85" s="42">
        <v>2500.1999999999998</v>
      </c>
      <c r="L85" s="42">
        <v>1184.7</v>
      </c>
      <c r="M85" s="42">
        <v>1436.7</v>
      </c>
      <c r="N85" s="42">
        <v>1153.5</v>
      </c>
      <c r="O85" s="42">
        <v>538.70000000000005</v>
      </c>
      <c r="P85" s="42">
        <v>3230.3</v>
      </c>
      <c r="Q85" s="42">
        <v>1974.4</v>
      </c>
      <c r="R85" s="42"/>
      <c r="S85" s="42">
        <v>1436.7</v>
      </c>
      <c r="T85" s="42">
        <v>2338.1999999999998</v>
      </c>
      <c r="U85" s="42">
        <v>1602.2</v>
      </c>
      <c r="V85" s="44"/>
      <c r="W85" s="44"/>
      <c r="X85" s="44">
        <v>441.8</v>
      </c>
      <c r="Y85" s="44">
        <v>480</v>
      </c>
      <c r="Z85" s="44"/>
      <c r="AA85" s="128">
        <f t="shared" si="6"/>
        <v>23</v>
      </c>
      <c r="AB85" s="41">
        <v>2</v>
      </c>
      <c r="AC85" s="41">
        <v>14</v>
      </c>
      <c r="AD85" s="41">
        <v>7</v>
      </c>
      <c r="AE85" s="41">
        <v>219.3</v>
      </c>
      <c r="AF85" s="41">
        <v>219.3</v>
      </c>
      <c r="AG85" s="41">
        <v>93.6</v>
      </c>
      <c r="AH85" s="41">
        <v>93.6</v>
      </c>
      <c r="AI85" s="41">
        <v>88.5</v>
      </c>
      <c r="AJ85" s="41">
        <v>88.5</v>
      </c>
      <c r="AK85" s="129">
        <f t="shared" si="7"/>
        <v>39678.699999999997</v>
      </c>
      <c r="AL85" s="129">
        <f t="shared" si="7"/>
        <v>39678.699999999997</v>
      </c>
      <c r="AM85" s="42">
        <v>39678.699999999997</v>
      </c>
      <c r="AN85" s="42">
        <v>39678.699999999997</v>
      </c>
      <c r="AO85" s="42"/>
      <c r="AP85" s="42"/>
      <c r="AQ85" s="42"/>
      <c r="AR85" s="42">
        <v>0</v>
      </c>
      <c r="AS85" s="129">
        <f t="shared" si="8"/>
        <v>43352</v>
      </c>
      <c r="AT85" s="129">
        <f t="shared" si="8"/>
        <v>41971.3</v>
      </c>
      <c r="AU85" s="42">
        <v>33456.199999999997</v>
      </c>
      <c r="AV85" s="42">
        <v>32810.5</v>
      </c>
      <c r="AW85" s="42">
        <v>9895.7999999999993</v>
      </c>
      <c r="AX85" s="42">
        <v>9160.7999999999993</v>
      </c>
      <c r="AY85" s="42"/>
      <c r="AZ85" s="42"/>
      <c r="BA85" s="129">
        <f t="shared" si="9"/>
        <v>0</v>
      </c>
      <c r="BB85" s="42"/>
      <c r="BC85" s="42"/>
      <c r="BD85" s="42"/>
      <c r="BE85" s="129">
        <f t="shared" si="10"/>
        <v>105.7</v>
      </c>
      <c r="BF85" s="129">
        <f t="shared" si="10"/>
        <v>205</v>
      </c>
      <c r="BG85" s="42"/>
      <c r="BH85" s="42"/>
      <c r="BI85" s="42"/>
      <c r="BJ85" s="42"/>
      <c r="BK85" s="42"/>
      <c r="BL85" s="42"/>
      <c r="BM85" s="42">
        <v>105.7</v>
      </c>
      <c r="BN85" s="42">
        <v>205</v>
      </c>
      <c r="BO85" s="129">
        <f t="shared" si="11"/>
        <v>0</v>
      </c>
      <c r="BP85" s="129">
        <f t="shared" si="11"/>
        <v>0</v>
      </c>
      <c r="BQ85" s="42"/>
      <c r="BR85" s="42"/>
      <c r="BS85" s="42"/>
      <c r="BT85" s="42"/>
      <c r="BU85" s="42"/>
      <c r="BV85" s="42"/>
      <c r="BW85" s="42">
        <v>3673.2999999999993</v>
      </c>
      <c r="BX85" s="49">
        <v>1380.7</v>
      </c>
    </row>
    <row r="86" spans="1:76" s="10" customFormat="1" ht="28.5" customHeight="1">
      <c r="A86" s="37">
        <v>71</v>
      </c>
      <c r="B86" s="38" t="s">
        <v>611</v>
      </c>
      <c r="C86" s="124" t="s">
        <v>612</v>
      </c>
      <c r="D86" s="134" t="s">
        <v>1024</v>
      </c>
      <c r="E86" s="41" t="s">
        <v>481</v>
      </c>
      <c r="F86" s="41" t="s">
        <v>481</v>
      </c>
      <c r="G86" s="72"/>
      <c r="H86" s="41">
        <v>2474.5</v>
      </c>
      <c r="I86" s="41">
        <v>2737.4</v>
      </c>
      <c r="J86" s="42">
        <v>1955.6</v>
      </c>
      <c r="K86" s="42">
        <v>1840.6</v>
      </c>
      <c r="L86" s="42"/>
      <c r="M86" s="42"/>
      <c r="N86" s="42">
        <v>3034</v>
      </c>
      <c r="O86" s="42">
        <v>1425.8</v>
      </c>
      <c r="P86" s="42">
        <v>4430.1000000000004</v>
      </c>
      <c r="Q86" s="42">
        <v>4578</v>
      </c>
      <c r="R86" s="42"/>
      <c r="S86" s="42"/>
      <c r="T86" s="42">
        <v>3034</v>
      </c>
      <c r="U86" s="42">
        <v>1425.8</v>
      </c>
      <c r="V86" s="44"/>
      <c r="W86" s="44"/>
      <c r="X86" s="44">
        <v>455</v>
      </c>
      <c r="Y86" s="44">
        <v>455</v>
      </c>
      <c r="Z86" s="44"/>
      <c r="AA86" s="128">
        <f t="shared" si="6"/>
        <v>19</v>
      </c>
      <c r="AB86" s="41">
        <v>1</v>
      </c>
      <c r="AC86" s="41">
        <v>11</v>
      </c>
      <c r="AD86" s="41">
        <v>7</v>
      </c>
      <c r="AE86" s="44">
        <v>268</v>
      </c>
      <c r="AF86" s="44">
        <v>268</v>
      </c>
      <c r="AG86" s="41">
        <v>122.2</v>
      </c>
      <c r="AH86" s="41">
        <v>122.2</v>
      </c>
      <c r="AI86" s="44">
        <v>98</v>
      </c>
      <c r="AJ86" s="44">
        <v>98</v>
      </c>
      <c r="AK86" s="129">
        <f t="shared" si="7"/>
        <v>36128.6</v>
      </c>
      <c r="AL86" s="129">
        <f t="shared" si="7"/>
        <v>36128.6</v>
      </c>
      <c r="AM86" s="42">
        <v>36128.6</v>
      </c>
      <c r="AN86" s="42">
        <v>36128.6</v>
      </c>
      <c r="AO86" s="42"/>
      <c r="AP86" s="42"/>
      <c r="AQ86" s="42"/>
      <c r="AR86" s="42">
        <v>0</v>
      </c>
      <c r="AS86" s="129">
        <f t="shared" si="8"/>
        <v>38724.199999999997</v>
      </c>
      <c r="AT86" s="129">
        <f t="shared" si="8"/>
        <v>37776.800000000003</v>
      </c>
      <c r="AU86" s="42">
        <v>30560.799999999999</v>
      </c>
      <c r="AV86" s="42">
        <v>29674.2</v>
      </c>
      <c r="AW86" s="42">
        <v>8163.4</v>
      </c>
      <c r="AX86" s="42">
        <v>8102.6</v>
      </c>
      <c r="AY86" s="42"/>
      <c r="AZ86" s="42"/>
      <c r="BA86" s="129">
        <f t="shared" si="9"/>
        <v>0</v>
      </c>
      <c r="BB86" s="42"/>
      <c r="BC86" s="42"/>
      <c r="BD86" s="42"/>
      <c r="BE86" s="129">
        <f t="shared" si="10"/>
        <v>88.8</v>
      </c>
      <c r="BF86" s="129">
        <f t="shared" si="10"/>
        <v>60.1</v>
      </c>
      <c r="BG86" s="42"/>
      <c r="BH86" s="42"/>
      <c r="BI86" s="42"/>
      <c r="BJ86" s="42"/>
      <c r="BK86" s="42"/>
      <c r="BL86" s="42"/>
      <c r="BM86" s="42">
        <v>88.8</v>
      </c>
      <c r="BN86" s="42">
        <v>60.1</v>
      </c>
      <c r="BO86" s="129">
        <f t="shared" si="11"/>
        <v>0</v>
      </c>
      <c r="BP86" s="129">
        <f t="shared" si="11"/>
        <v>0</v>
      </c>
      <c r="BQ86" s="42"/>
      <c r="BR86" s="42"/>
      <c r="BS86" s="42"/>
      <c r="BT86" s="42"/>
      <c r="BU86" s="42"/>
      <c r="BV86" s="42"/>
      <c r="BW86" s="42">
        <v>2595.5999999999985</v>
      </c>
      <c r="BX86" s="49">
        <v>947.4</v>
      </c>
    </row>
    <row r="87" spans="1:76" s="10" customFormat="1" ht="28.5" customHeight="1">
      <c r="A87" s="37">
        <v>72</v>
      </c>
      <c r="B87" s="38" t="s">
        <v>613</v>
      </c>
      <c r="C87" s="124" t="s">
        <v>614</v>
      </c>
      <c r="D87" s="134" t="s">
        <v>1024</v>
      </c>
      <c r="E87" s="41" t="s">
        <v>481</v>
      </c>
      <c r="F87" s="41" t="s">
        <v>481</v>
      </c>
      <c r="G87" s="72"/>
      <c r="H87" s="41">
        <v>107.4</v>
      </c>
      <c r="I87" s="41">
        <v>239.9</v>
      </c>
      <c r="J87" s="42">
        <v>514.20000000000005</v>
      </c>
      <c r="K87" s="42">
        <v>1955.2</v>
      </c>
      <c r="L87" s="42">
        <v>191.8</v>
      </c>
      <c r="M87" s="42">
        <v>110.1</v>
      </c>
      <c r="N87" s="42">
        <v>107.4</v>
      </c>
      <c r="O87" s="42"/>
      <c r="P87" s="42">
        <v>621.6</v>
      </c>
      <c r="Q87" s="42">
        <v>2305.1999999999998</v>
      </c>
      <c r="R87" s="42"/>
      <c r="S87" s="42"/>
      <c r="T87" s="42">
        <v>299.20000000000005</v>
      </c>
      <c r="U87" s="42"/>
      <c r="V87" s="44">
        <v>6480</v>
      </c>
      <c r="W87" s="44"/>
      <c r="X87" s="44">
        <v>357.28</v>
      </c>
      <c r="Y87" s="44">
        <v>357.28</v>
      </c>
      <c r="Z87" s="44"/>
      <c r="AA87" s="128">
        <f t="shared" si="6"/>
        <v>19</v>
      </c>
      <c r="AB87" s="41">
        <v>1</v>
      </c>
      <c r="AC87" s="41">
        <v>11</v>
      </c>
      <c r="AD87" s="41">
        <v>7</v>
      </c>
      <c r="AE87" s="41">
        <v>211.6</v>
      </c>
      <c r="AF87" s="41">
        <v>211.6</v>
      </c>
      <c r="AG87" s="41">
        <v>93.9</v>
      </c>
      <c r="AH87" s="41">
        <v>93.9</v>
      </c>
      <c r="AI87" s="41">
        <v>90.6</v>
      </c>
      <c r="AJ87" s="41">
        <v>90.6</v>
      </c>
      <c r="AK87" s="129">
        <f t="shared" si="7"/>
        <v>26952.1</v>
      </c>
      <c r="AL87" s="129">
        <f t="shared" si="7"/>
        <v>26952.1</v>
      </c>
      <c r="AM87" s="42">
        <v>26952.1</v>
      </c>
      <c r="AN87" s="42">
        <v>26952.1</v>
      </c>
      <c r="AO87" s="42"/>
      <c r="AP87" s="42"/>
      <c r="AQ87" s="42"/>
      <c r="AR87" s="42">
        <v>0</v>
      </c>
      <c r="AS87" s="129">
        <f t="shared" si="8"/>
        <v>27152.6</v>
      </c>
      <c r="AT87" s="129">
        <f t="shared" si="8"/>
        <v>26586.2</v>
      </c>
      <c r="AU87" s="42">
        <v>26377.599999999999</v>
      </c>
      <c r="AV87" s="42">
        <v>25812.2</v>
      </c>
      <c r="AW87" s="42">
        <v>775</v>
      </c>
      <c r="AX87" s="42">
        <v>774</v>
      </c>
      <c r="AY87" s="42"/>
      <c r="AZ87" s="42"/>
      <c r="BA87" s="129">
        <f t="shared" si="9"/>
        <v>0</v>
      </c>
      <c r="BB87" s="42"/>
      <c r="BC87" s="42"/>
      <c r="BD87" s="42"/>
      <c r="BE87" s="129">
        <f t="shared" si="10"/>
        <v>30</v>
      </c>
      <c r="BF87" s="129">
        <f t="shared" si="10"/>
        <v>28.7</v>
      </c>
      <c r="BG87" s="42"/>
      <c r="BH87" s="42"/>
      <c r="BI87" s="42"/>
      <c r="BJ87" s="42"/>
      <c r="BK87" s="42"/>
      <c r="BL87" s="42"/>
      <c r="BM87" s="42">
        <v>30</v>
      </c>
      <c r="BN87" s="42">
        <v>28.7</v>
      </c>
      <c r="BO87" s="129">
        <f t="shared" si="11"/>
        <v>0</v>
      </c>
      <c r="BP87" s="129">
        <f t="shared" si="11"/>
        <v>0</v>
      </c>
      <c r="BQ87" s="42"/>
      <c r="BR87" s="42"/>
      <c r="BS87" s="42"/>
      <c r="BT87" s="42"/>
      <c r="BU87" s="42"/>
      <c r="BV87" s="42"/>
      <c r="BW87" s="42">
        <v>200.5</v>
      </c>
      <c r="BX87" s="49">
        <v>566.4</v>
      </c>
    </row>
    <row r="88" spans="1:76" s="10" customFormat="1" ht="28.5" customHeight="1">
      <c r="A88" s="37">
        <v>73</v>
      </c>
      <c r="B88" s="38" t="s">
        <v>615</v>
      </c>
      <c r="C88" s="124" t="s">
        <v>616</v>
      </c>
      <c r="D88" s="134" t="s">
        <v>1024</v>
      </c>
      <c r="E88" s="41" t="s">
        <v>481</v>
      </c>
      <c r="F88" s="41" t="s">
        <v>481</v>
      </c>
      <c r="G88" s="72"/>
      <c r="H88" s="41">
        <v>1275.9000000000001</v>
      </c>
      <c r="I88" s="41">
        <v>1818.4</v>
      </c>
      <c r="J88" s="42">
        <v>2732</v>
      </c>
      <c r="K88" s="42">
        <v>3631</v>
      </c>
      <c r="L88" s="42">
        <v>3058.6</v>
      </c>
      <c r="M88" s="42">
        <v>3113</v>
      </c>
      <c r="N88" s="42">
        <v>4334.5</v>
      </c>
      <c r="O88" s="42">
        <v>4931.3999999999996</v>
      </c>
      <c r="P88" s="42">
        <v>4007.9</v>
      </c>
      <c r="Q88" s="42">
        <v>5449.4</v>
      </c>
      <c r="R88" s="42">
        <v>3058.7</v>
      </c>
      <c r="S88" s="42">
        <v>3113</v>
      </c>
      <c r="T88" s="42">
        <v>4334.4000000000005</v>
      </c>
      <c r="U88" s="42">
        <v>4931.3999999999996</v>
      </c>
      <c r="V88" s="44">
        <v>399.2</v>
      </c>
      <c r="W88" s="44"/>
      <c r="X88" s="44">
        <v>500</v>
      </c>
      <c r="Y88" s="44">
        <v>500</v>
      </c>
      <c r="Z88" s="44"/>
      <c r="AA88" s="128">
        <f t="shared" si="6"/>
        <v>18</v>
      </c>
      <c r="AB88" s="41">
        <v>1</v>
      </c>
      <c r="AC88" s="41">
        <v>11</v>
      </c>
      <c r="AD88" s="41">
        <v>6</v>
      </c>
      <c r="AE88" s="41">
        <v>241.2</v>
      </c>
      <c r="AF88" s="41">
        <v>241.2</v>
      </c>
      <c r="AG88" s="41">
        <v>119.1</v>
      </c>
      <c r="AH88" s="41">
        <v>119.1</v>
      </c>
      <c r="AI88" s="41">
        <v>82.6</v>
      </c>
      <c r="AJ88" s="41">
        <v>82.6</v>
      </c>
      <c r="AK88" s="129">
        <f t="shared" si="7"/>
        <v>26141.8</v>
      </c>
      <c r="AL88" s="129">
        <f t="shared" si="7"/>
        <v>26141.8</v>
      </c>
      <c r="AM88" s="42">
        <v>26141.8</v>
      </c>
      <c r="AN88" s="42">
        <v>26141.8</v>
      </c>
      <c r="AO88" s="42"/>
      <c r="AP88" s="42"/>
      <c r="AQ88" s="42"/>
      <c r="AR88" s="42">
        <v>0</v>
      </c>
      <c r="AS88" s="129">
        <f t="shared" si="8"/>
        <v>29200.5</v>
      </c>
      <c r="AT88" s="129">
        <f t="shared" si="8"/>
        <v>26087.5</v>
      </c>
      <c r="AU88" s="42">
        <v>27565.5</v>
      </c>
      <c r="AV88" s="42">
        <v>24467.7</v>
      </c>
      <c r="AW88" s="42">
        <v>1635</v>
      </c>
      <c r="AX88" s="42">
        <v>1619.8</v>
      </c>
      <c r="AY88" s="42"/>
      <c r="AZ88" s="42"/>
      <c r="BA88" s="129">
        <f t="shared" si="9"/>
        <v>0</v>
      </c>
      <c r="BB88" s="42"/>
      <c r="BC88" s="42"/>
      <c r="BD88" s="42"/>
      <c r="BE88" s="129">
        <f t="shared" si="10"/>
        <v>138.9</v>
      </c>
      <c r="BF88" s="129">
        <f t="shared" si="10"/>
        <v>123</v>
      </c>
      <c r="BG88" s="42"/>
      <c r="BH88" s="42"/>
      <c r="BI88" s="42"/>
      <c r="BJ88" s="42"/>
      <c r="BK88" s="42"/>
      <c r="BL88" s="42"/>
      <c r="BM88" s="42">
        <v>138.9</v>
      </c>
      <c r="BN88" s="42">
        <v>123</v>
      </c>
      <c r="BO88" s="129">
        <f t="shared" si="11"/>
        <v>0</v>
      </c>
      <c r="BP88" s="129">
        <f t="shared" si="11"/>
        <v>0</v>
      </c>
      <c r="BQ88" s="42"/>
      <c r="BR88" s="42"/>
      <c r="BS88" s="42"/>
      <c r="BT88" s="42"/>
      <c r="BU88" s="42"/>
      <c r="BV88" s="42"/>
      <c r="BW88" s="42">
        <v>3058.7000000000007</v>
      </c>
      <c r="BX88" s="49">
        <v>3113</v>
      </c>
    </row>
    <row r="89" spans="1:76" s="10" customFormat="1" ht="28.5" customHeight="1">
      <c r="A89" s="37">
        <v>74</v>
      </c>
      <c r="B89" s="38" t="s">
        <v>617</v>
      </c>
      <c r="C89" s="124" t="s">
        <v>618</v>
      </c>
      <c r="D89" s="134" t="s">
        <v>1024</v>
      </c>
      <c r="E89" s="41" t="s">
        <v>481</v>
      </c>
      <c r="F89" s="41" t="s">
        <v>481</v>
      </c>
      <c r="G89" s="72"/>
      <c r="H89" s="41">
        <v>937.3</v>
      </c>
      <c r="I89" s="41">
        <v>1710.6</v>
      </c>
      <c r="J89" s="42">
        <v>1579.5</v>
      </c>
      <c r="K89" s="42">
        <v>1500.5</v>
      </c>
      <c r="L89" s="42">
        <v>2481.6999999999998</v>
      </c>
      <c r="M89" s="42">
        <v>1668.4</v>
      </c>
      <c r="N89" s="42">
        <v>3419</v>
      </c>
      <c r="O89" s="42">
        <v>2605.6999999999998</v>
      </c>
      <c r="P89" s="42">
        <v>2516.8000000000002</v>
      </c>
      <c r="Q89" s="42">
        <v>3211.1</v>
      </c>
      <c r="R89" s="42">
        <v>2481.6999999999998</v>
      </c>
      <c r="S89" s="42">
        <v>1668.4</v>
      </c>
      <c r="T89" s="42">
        <v>3419</v>
      </c>
      <c r="U89" s="42">
        <v>2605.6999999999998</v>
      </c>
      <c r="V89" s="44">
        <v>2145</v>
      </c>
      <c r="W89" s="44"/>
      <c r="X89" s="44">
        <v>339.49</v>
      </c>
      <c r="Y89" s="44">
        <v>339.49</v>
      </c>
      <c r="Z89" s="44"/>
      <c r="AA89" s="128">
        <f t="shared" si="6"/>
        <v>22</v>
      </c>
      <c r="AB89" s="41">
        <v>1</v>
      </c>
      <c r="AC89" s="41">
        <v>15</v>
      </c>
      <c r="AD89" s="41">
        <v>6</v>
      </c>
      <c r="AE89" s="41">
        <v>235.9</v>
      </c>
      <c r="AF89" s="41">
        <v>235.9</v>
      </c>
      <c r="AG89" s="41">
        <v>85.4</v>
      </c>
      <c r="AH89" s="41">
        <v>85.4</v>
      </c>
      <c r="AI89" s="41">
        <v>97.8</v>
      </c>
      <c r="AJ89" s="41">
        <v>97.8</v>
      </c>
      <c r="AK89" s="129">
        <f t="shared" si="7"/>
        <v>27319.7</v>
      </c>
      <c r="AL89" s="129">
        <f t="shared" si="7"/>
        <v>27319.7</v>
      </c>
      <c r="AM89" s="42">
        <v>27319.7</v>
      </c>
      <c r="AN89" s="42">
        <v>27319.7</v>
      </c>
      <c r="AO89" s="42"/>
      <c r="AP89" s="42"/>
      <c r="AQ89" s="42"/>
      <c r="AR89" s="42">
        <v>0</v>
      </c>
      <c r="AS89" s="129">
        <f t="shared" si="8"/>
        <v>29801.5</v>
      </c>
      <c r="AT89" s="129">
        <f t="shared" si="8"/>
        <v>28132.1</v>
      </c>
      <c r="AU89" s="42">
        <v>27356.5</v>
      </c>
      <c r="AV89" s="42">
        <v>25696.1</v>
      </c>
      <c r="AW89" s="42">
        <v>2445</v>
      </c>
      <c r="AX89" s="42">
        <v>2436</v>
      </c>
      <c r="AY89" s="42"/>
      <c r="AZ89" s="42"/>
      <c r="BA89" s="129">
        <f t="shared" si="9"/>
        <v>0</v>
      </c>
      <c r="BB89" s="42"/>
      <c r="BC89" s="42"/>
      <c r="BD89" s="42"/>
      <c r="BE89" s="129">
        <f t="shared" si="10"/>
        <v>85.2</v>
      </c>
      <c r="BF89" s="129">
        <f t="shared" si="10"/>
        <v>96.5</v>
      </c>
      <c r="BG89" s="42"/>
      <c r="BH89" s="42"/>
      <c r="BI89" s="42"/>
      <c r="BJ89" s="42"/>
      <c r="BK89" s="42"/>
      <c r="BL89" s="42"/>
      <c r="BM89" s="42">
        <v>85.2</v>
      </c>
      <c r="BN89" s="42">
        <v>96.5</v>
      </c>
      <c r="BO89" s="129">
        <f t="shared" si="11"/>
        <v>0</v>
      </c>
      <c r="BP89" s="129">
        <f t="shared" si="11"/>
        <v>0</v>
      </c>
      <c r="BQ89" s="42"/>
      <c r="BR89" s="42"/>
      <c r="BS89" s="42"/>
      <c r="BT89" s="42"/>
      <c r="BU89" s="42"/>
      <c r="BV89" s="42"/>
      <c r="BW89" s="42">
        <v>2481.8000000000029</v>
      </c>
      <c r="BX89" s="49">
        <v>1669.4</v>
      </c>
    </row>
    <row r="90" spans="1:76" s="10" customFormat="1" ht="28.5" customHeight="1">
      <c r="A90" s="37">
        <v>75</v>
      </c>
      <c r="B90" s="38" t="s">
        <v>619</v>
      </c>
      <c r="C90" s="124" t="s">
        <v>620</v>
      </c>
      <c r="D90" s="134" t="s">
        <v>1024</v>
      </c>
      <c r="E90" s="41" t="s">
        <v>481</v>
      </c>
      <c r="F90" s="41" t="s">
        <v>481</v>
      </c>
      <c r="G90" s="72"/>
      <c r="H90" s="41">
        <v>1561</v>
      </c>
      <c r="I90" s="41">
        <v>2477</v>
      </c>
      <c r="J90" s="42">
        <v>136.19999999999999</v>
      </c>
      <c r="K90" s="42">
        <v>2182.6999999999998</v>
      </c>
      <c r="L90" s="42">
        <v>1298.3</v>
      </c>
      <c r="M90" s="42">
        <v>1618.4</v>
      </c>
      <c r="N90" s="42">
        <v>764.5</v>
      </c>
      <c r="O90" s="42">
        <v>4095.4</v>
      </c>
      <c r="P90" s="42">
        <v>1697.2</v>
      </c>
      <c r="Q90" s="42">
        <v>4659.5</v>
      </c>
      <c r="R90" s="42">
        <v>764.6</v>
      </c>
      <c r="S90" s="42">
        <v>1618.4</v>
      </c>
      <c r="T90" s="42">
        <v>1298.2000000000003</v>
      </c>
      <c r="U90" s="42">
        <v>4095.6</v>
      </c>
      <c r="V90" s="44">
        <v>500</v>
      </c>
      <c r="W90" s="44"/>
      <c r="X90" s="44">
        <v>150</v>
      </c>
      <c r="Y90" s="44">
        <v>150</v>
      </c>
      <c r="Z90" s="44"/>
      <c r="AA90" s="128">
        <f t="shared" si="6"/>
        <v>16</v>
      </c>
      <c r="AB90" s="41">
        <v>1</v>
      </c>
      <c r="AC90" s="41">
        <v>9</v>
      </c>
      <c r="AD90" s="41">
        <v>6</v>
      </c>
      <c r="AE90" s="41">
        <v>254.4</v>
      </c>
      <c r="AF90" s="41">
        <v>254.4</v>
      </c>
      <c r="AG90" s="44">
        <v>140.69999999999999</v>
      </c>
      <c r="AH90" s="44">
        <v>140.69999999999999</v>
      </c>
      <c r="AI90" s="41">
        <v>98.2</v>
      </c>
      <c r="AJ90" s="41">
        <v>98.2</v>
      </c>
      <c r="AK90" s="129">
        <f t="shared" si="7"/>
        <v>28121.8</v>
      </c>
      <c r="AL90" s="129">
        <f t="shared" si="7"/>
        <v>28121.8</v>
      </c>
      <c r="AM90" s="42">
        <v>28121.8</v>
      </c>
      <c r="AN90" s="42">
        <v>28121.8</v>
      </c>
      <c r="AO90" s="42"/>
      <c r="AP90" s="42"/>
      <c r="AQ90" s="42"/>
      <c r="AR90" s="42">
        <v>0</v>
      </c>
      <c r="AS90" s="129">
        <f t="shared" si="8"/>
        <v>30708.799999999999</v>
      </c>
      <c r="AT90" s="129">
        <f t="shared" si="8"/>
        <v>29133</v>
      </c>
      <c r="AU90" s="42">
        <v>27108.1</v>
      </c>
      <c r="AV90" s="42">
        <v>26170.5</v>
      </c>
      <c r="AW90" s="42">
        <v>3600.7</v>
      </c>
      <c r="AX90" s="42">
        <v>2962.5</v>
      </c>
      <c r="AY90" s="42"/>
      <c r="AZ90" s="42"/>
      <c r="BA90" s="129">
        <f t="shared" si="9"/>
        <v>0</v>
      </c>
      <c r="BB90" s="42"/>
      <c r="BC90" s="42"/>
      <c r="BD90" s="42"/>
      <c r="BE90" s="129">
        <f t="shared" si="10"/>
        <v>10.6</v>
      </c>
      <c r="BF90" s="129">
        <f t="shared" si="10"/>
        <v>50</v>
      </c>
      <c r="BG90" s="42"/>
      <c r="BH90" s="42"/>
      <c r="BI90" s="42"/>
      <c r="BJ90" s="42"/>
      <c r="BK90" s="42"/>
      <c r="BL90" s="42"/>
      <c r="BM90" s="42">
        <v>10.6</v>
      </c>
      <c r="BN90" s="42">
        <v>50</v>
      </c>
      <c r="BO90" s="129">
        <f t="shared" si="11"/>
        <v>0</v>
      </c>
      <c r="BP90" s="129">
        <f t="shared" si="11"/>
        <v>0</v>
      </c>
      <c r="BQ90" s="42"/>
      <c r="BR90" s="42"/>
      <c r="BS90" s="42"/>
      <c r="BT90" s="42"/>
      <c r="BU90" s="42"/>
      <c r="BV90" s="42"/>
      <c r="BW90" s="42">
        <v>2587</v>
      </c>
      <c r="BX90" s="49">
        <v>1575.8</v>
      </c>
    </row>
    <row r="91" spans="1:76" s="10" customFormat="1" ht="28.5" customHeight="1">
      <c r="A91" s="37">
        <v>76</v>
      </c>
      <c r="B91" s="38" t="s">
        <v>621</v>
      </c>
      <c r="C91" s="124" t="s">
        <v>622</v>
      </c>
      <c r="D91" s="134" t="s">
        <v>1024</v>
      </c>
      <c r="E91" s="41" t="s">
        <v>481</v>
      </c>
      <c r="F91" s="41" t="s">
        <v>481</v>
      </c>
      <c r="G91" s="72"/>
      <c r="H91" s="41">
        <v>776</v>
      </c>
      <c r="I91" s="41">
        <v>710.9</v>
      </c>
      <c r="J91" s="42">
        <v>1077.9000000000001</v>
      </c>
      <c r="K91" s="42">
        <v>1018.9</v>
      </c>
      <c r="L91" s="42">
        <v>4888.7</v>
      </c>
      <c r="M91" s="42">
        <v>149.4</v>
      </c>
      <c r="N91" s="42">
        <v>5664.7</v>
      </c>
      <c r="O91" s="42">
        <v>710</v>
      </c>
      <c r="P91" s="42">
        <v>1853.9</v>
      </c>
      <c r="Q91" s="42">
        <v>1729.8</v>
      </c>
      <c r="R91" s="42">
        <v>4888.7</v>
      </c>
      <c r="S91" s="42">
        <v>0</v>
      </c>
      <c r="T91" s="42">
        <v>5664.7</v>
      </c>
      <c r="U91" s="42">
        <v>859.4</v>
      </c>
      <c r="V91" s="44">
        <v>576</v>
      </c>
      <c r="W91" s="44"/>
      <c r="X91" s="44">
        <v>146.69999999999999</v>
      </c>
      <c r="Y91" s="44">
        <v>146.69999999999999</v>
      </c>
      <c r="Z91" s="44"/>
      <c r="AA91" s="128">
        <f t="shared" si="6"/>
        <v>14</v>
      </c>
      <c r="AB91" s="41">
        <v>1</v>
      </c>
      <c r="AC91" s="41">
        <v>8</v>
      </c>
      <c r="AD91" s="41">
        <v>5</v>
      </c>
      <c r="AE91" s="41">
        <v>263.60000000000002</v>
      </c>
      <c r="AF91" s="41">
        <v>263.60000000000002</v>
      </c>
      <c r="AG91" s="41">
        <v>105.7</v>
      </c>
      <c r="AH91" s="41">
        <v>105.7</v>
      </c>
      <c r="AI91" s="41">
        <v>92.4</v>
      </c>
      <c r="AJ91" s="41">
        <v>92.4</v>
      </c>
      <c r="AK91" s="129">
        <f t="shared" si="7"/>
        <v>19871.3</v>
      </c>
      <c r="AL91" s="129">
        <f t="shared" si="7"/>
        <v>19871.3</v>
      </c>
      <c r="AM91" s="42">
        <v>19871.3</v>
      </c>
      <c r="AN91" s="42">
        <v>19871.3</v>
      </c>
      <c r="AO91" s="42"/>
      <c r="AP91" s="42"/>
      <c r="AQ91" s="42"/>
      <c r="AR91" s="42"/>
      <c r="AS91" s="129">
        <f t="shared" si="8"/>
        <v>24756.3</v>
      </c>
      <c r="AT91" s="129">
        <f t="shared" si="8"/>
        <v>21166.2</v>
      </c>
      <c r="AU91" s="42">
        <v>24357.5</v>
      </c>
      <c r="AV91" s="42">
        <v>20767.400000000001</v>
      </c>
      <c r="AW91" s="42">
        <v>398.8</v>
      </c>
      <c r="AX91" s="42">
        <v>398.8</v>
      </c>
      <c r="AY91" s="42"/>
      <c r="AZ91" s="42"/>
      <c r="BA91" s="129">
        <f t="shared" si="9"/>
        <v>0</v>
      </c>
      <c r="BB91" s="42"/>
      <c r="BC91" s="42"/>
      <c r="BD91" s="42"/>
      <c r="BE91" s="129">
        <f t="shared" si="10"/>
        <v>98.8</v>
      </c>
      <c r="BF91" s="129">
        <f t="shared" si="10"/>
        <v>104.2</v>
      </c>
      <c r="BG91" s="42"/>
      <c r="BH91" s="42"/>
      <c r="BI91" s="42"/>
      <c r="BJ91" s="42"/>
      <c r="BK91" s="42"/>
      <c r="BL91" s="42"/>
      <c r="BM91" s="42">
        <v>98.8</v>
      </c>
      <c r="BN91" s="42">
        <v>104.2</v>
      </c>
      <c r="BO91" s="129">
        <f t="shared" si="11"/>
        <v>0</v>
      </c>
      <c r="BP91" s="129">
        <f t="shared" si="11"/>
        <v>0</v>
      </c>
      <c r="BQ91" s="42"/>
      <c r="BR91" s="42"/>
      <c r="BS91" s="42"/>
      <c r="BT91" s="42"/>
      <c r="BU91" s="42"/>
      <c r="BV91" s="42"/>
      <c r="BW91" s="42">
        <v>4885.0000000000036</v>
      </c>
      <c r="BX91" s="49">
        <v>3590.1</v>
      </c>
    </row>
    <row r="92" spans="1:76" s="10" customFormat="1" ht="28.5" customHeight="1">
      <c r="A92" s="37">
        <v>77</v>
      </c>
      <c r="B92" s="38" t="s">
        <v>623</v>
      </c>
      <c r="C92" s="124" t="s">
        <v>624</v>
      </c>
      <c r="D92" s="134" t="s">
        <v>1024</v>
      </c>
      <c r="E92" s="41" t="s">
        <v>481</v>
      </c>
      <c r="F92" s="41" t="s">
        <v>481</v>
      </c>
      <c r="G92" s="72"/>
      <c r="H92" s="41">
        <v>6873.4</v>
      </c>
      <c r="I92" s="41">
        <v>7865.7</v>
      </c>
      <c r="J92" s="42">
        <v>38797.800000000003</v>
      </c>
      <c r="K92" s="42">
        <v>38487.5</v>
      </c>
      <c r="L92" s="42"/>
      <c r="M92" s="42">
        <v>242.4</v>
      </c>
      <c r="N92" s="42">
        <v>242.4</v>
      </c>
      <c r="O92" s="42">
        <v>7273.5</v>
      </c>
      <c r="P92" s="42">
        <v>45671.200000000004</v>
      </c>
      <c r="Q92" s="42">
        <v>46353.2</v>
      </c>
      <c r="R92" s="42"/>
      <c r="S92" s="42">
        <v>242.4</v>
      </c>
      <c r="T92" s="42">
        <v>242.40000000000146</v>
      </c>
      <c r="U92" s="42">
        <v>7273.5</v>
      </c>
      <c r="V92" s="44"/>
      <c r="W92" s="44"/>
      <c r="X92" s="44">
        <v>3316</v>
      </c>
      <c r="Y92" s="44">
        <v>3316</v>
      </c>
      <c r="Z92" s="44"/>
      <c r="AA92" s="128">
        <f t="shared" si="6"/>
        <v>53</v>
      </c>
      <c r="AB92" s="41">
        <v>3</v>
      </c>
      <c r="AC92" s="41">
        <v>40</v>
      </c>
      <c r="AD92" s="41">
        <v>10</v>
      </c>
      <c r="AE92" s="41">
        <v>231.1</v>
      </c>
      <c r="AF92" s="41">
        <v>231.1</v>
      </c>
      <c r="AG92" s="41">
        <v>102.2</v>
      </c>
      <c r="AH92" s="41">
        <v>102.2</v>
      </c>
      <c r="AI92" s="41">
        <v>99.5</v>
      </c>
      <c r="AJ92" s="41">
        <v>99.5</v>
      </c>
      <c r="AK92" s="129">
        <f t="shared" si="7"/>
        <v>78801.5</v>
      </c>
      <c r="AL92" s="129">
        <f t="shared" si="7"/>
        <v>78801.5</v>
      </c>
      <c r="AM92" s="42">
        <v>78801.5</v>
      </c>
      <c r="AN92" s="42">
        <v>78801.5</v>
      </c>
      <c r="AO92" s="42"/>
      <c r="AP92" s="42"/>
      <c r="AQ92" s="42"/>
      <c r="AR92" s="42">
        <v>0</v>
      </c>
      <c r="AS92" s="129">
        <f t="shared" si="8"/>
        <v>82663.199999999997</v>
      </c>
      <c r="AT92" s="129">
        <f t="shared" si="8"/>
        <v>75794.8</v>
      </c>
      <c r="AU92" s="42">
        <v>82063.199999999997</v>
      </c>
      <c r="AV92" s="42">
        <v>75194.8</v>
      </c>
      <c r="AW92" s="42">
        <v>600</v>
      </c>
      <c r="AX92" s="42">
        <v>600</v>
      </c>
      <c r="AY92" s="42"/>
      <c r="AZ92" s="42"/>
      <c r="BA92" s="129">
        <f t="shared" si="9"/>
        <v>0</v>
      </c>
      <c r="BB92" s="42"/>
      <c r="BC92" s="42"/>
      <c r="BD92" s="42"/>
      <c r="BE92" s="129">
        <f t="shared" si="10"/>
        <v>564.70000000000005</v>
      </c>
      <c r="BF92" s="129">
        <f t="shared" si="10"/>
        <v>405.1</v>
      </c>
      <c r="BG92" s="42"/>
      <c r="BH92" s="42"/>
      <c r="BI92" s="42"/>
      <c r="BJ92" s="42"/>
      <c r="BK92" s="42"/>
      <c r="BL92" s="42"/>
      <c r="BM92" s="42">
        <v>564.70000000000005</v>
      </c>
      <c r="BN92" s="42">
        <v>405.1</v>
      </c>
      <c r="BO92" s="129">
        <f t="shared" si="11"/>
        <v>0</v>
      </c>
      <c r="BP92" s="129">
        <f t="shared" si="11"/>
        <v>0</v>
      </c>
      <c r="BQ92" s="42"/>
      <c r="BR92" s="42"/>
      <c r="BS92" s="42"/>
      <c r="BT92" s="42"/>
      <c r="BU92" s="42"/>
      <c r="BV92" s="42"/>
      <c r="BW92" s="42">
        <v>3861.6999999999971</v>
      </c>
      <c r="BX92" s="49">
        <v>6868.4</v>
      </c>
    </row>
    <row r="93" spans="1:76" s="10" customFormat="1" ht="28.5" customHeight="1">
      <c r="A93" s="37">
        <v>78</v>
      </c>
      <c r="B93" s="38" t="s">
        <v>625</v>
      </c>
      <c r="C93" s="124" t="s">
        <v>624</v>
      </c>
      <c r="D93" s="134" t="s">
        <v>1024</v>
      </c>
      <c r="E93" s="41" t="s">
        <v>481</v>
      </c>
      <c r="F93" s="41" t="s">
        <v>481</v>
      </c>
      <c r="G93" s="72"/>
      <c r="H93" s="41">
        <v>1378.5</v>
      </c>
      <c r="I93" s="41">
        <v>3853.4</v>
      </c>
      <c r="J93" s="42">
        <v>51166.9</v>
      </c>
      <c r="K93" s="42">
        <v>50757.5</v>
      </c>
      <c r="L93" s="42"/>
      <c r="M93" s="42"/>
      <c r="N93" s="42">
        <v>6579.5</v>
      </c>
      <c r="O93" s="42">
        <v>4528.6000000000004</v>
      </c>
      <c r="P93" s="42">
        <v>52545.4</v>
      </c>
      <c r="Q93" s="42">
        <v>54610.9</v>
      </c>
      <c r="R93" s="42"/>
      <c r="S93" s="42">
        <v>584</v>
      </c>
      <c r="T93" s="42">
        <v>6579.5</v>
      </c>
      <c r="U93" s="42">
        <v>3944.6</v>
      </c>
      <c r="V93" s="44">
        <v>2.0699999999999998</v>
      </c>
      <c r="W93" s="44"/>
      <c r="X93" s="44">
        <v>3884</v>
      </c>
      <c r="Y93" s="44">
        <v>3884</v>
      </c>
      <c r="Z93" s="44"/>
      <c r="AA93" s="128">
        <f t="shared" si="6"/>
        <v>47</v>
      </c>
      <c r="AB93" s="41">
        <v>2</v>
      </c>
      <c r="AC93" s="41">
        <v>35</v>
      </c>
      <c r="AD93" s="41">
        <v>10</v>
      </c>
      <c r="AE93" s="44">
        <v>183.6</v>
      </c>
      <c r="AF93" s="44">
        <v>183.6</v>
      </c>
      <c r="AG93" s="41">
        <v>90.9</v>
      </c>
      <c r="AH93" s="41">
        <v>90.9</v>
      </c>
      <c r="AI93" s="44">
        <v>84.3</v>
      </c>
      <c r="AJ93" s="44">
        <v>84.3</v>
      </c>
      <c r="AK93" s="129">
        <f t="shared" si="7"/>
        <v>63817.5</v>
      </c>
      <c r="AL93" s="129">
        <f t="shared" si="7"/>
        <v>63817.5</v>
      </c>
      <c r="AM93" s="42">
        <v>63813</v>
      </c>
      <c r="AN93" s="42">
        <v>63813</v>
      </c>
      <c r="AO93" s="42"/>
      <c r="AP93" s="42"/>
      <c r="AQ93" s="42">
        <v>4.5</v>
      </c>
      <c r="AR93" s="42">
        <v>4.5</v>
      </c>
      <c r="AS93" s="129">
        <f t="shared" si="8"/>
        <v>69341.100000000006</v>
      </c>
      <c r="AT93" s="129">
        <f t="shared" si="8"/>
        <v>63922.9</v>
      </c>
      <c r="AU93" s="42">
        <v>63766.1</v>
      </c>
      <c r="AV93" s="42">
        <v>58662.1</v>
      </c>
      <c r="AW93" s="42">
        <v>5575</v>
      </c>
      <c r="AX93" s="42">
        <v>5260.8</v>
      </c>
      <c r="AY93" s="42"/>
      <c r="AZ93" s="42"/>
      <c r="BA93" s="129">
        <f t="shared" si="9"/>
        <v>0</v>
      </c>
      <c r="BB93" s="42"/>
      <c r="BC93" s="42"/>
      <c r="BD93" s="42"/>
      <c r="BE93" s="129">
        <f t="shared" si="10"/>
        <v>1056</v>
      </c>
      <c r="BF93" s="129">
        <f t="shared" si="10"/>
        <v>889.6</v>
      </c>
      <c r="BG93" s="42"/>
      <c r="BH93" s="42"/>
      <c r="BI93" s="42"/>
      <c r="BJ93" s="42"/>
      <c r="BK93" s="42"/>
      <c r="BL93" s="42"/>
      <c r="BM93" s="42">
        <v>1056</v>
      </c>
      <c r="BN93" s="42">
        <v>889.6</v>
      </c>
      <c r="BO93" s="129">
        <f t="shared" si="11"/>
        <v>0</v>
      </c>
      <c r="BP93" s="129">
        <f t="shared" si="11"/>
        <v>0</v>
      </c>
      <c r="BQ93" s="42"/>
      <c r="BR93" s="42"/>
      <c r="BS93" s="42"/>
      <c r="BT93" s="42"/>
      <c r="BU93" s="42"/>
      <c r="BV93" s="42"/>
      <c r="BW93" s="42">
        <v>5523.5999999999985</v>
      </c>
      <c r="BX93" s="49">
        <v>5418.2</v>
      </c>
    </row>
    <row r="94" spans="1:76" s="10" customFormat="1" ht="28.5" customHeight="1">
      <c r="A94" s="37">
        <v>79</v>
      </c>
      <c r="B94" s="38" t="s">
        <v>626</v>
      </c>
      <c r="C94" s="124" t="s">
        <v>627</v>
      </c>
      <c r="D94" s="134" t="s">
        <v>1024</v>
      </c>
      <c r="E94" s="41" t="s">
        <v>481</v>
      </c>
      <c r="F94" s="41" t="s">
        <v>481</v>
      </c>
      <c r="G94" s="72"/>
      <c r="H94" s="41">
        <v>25549.599999999999</v>
      </c>
      <c r="I94" s="41">
        <v>6293.8</v>
      </c>
      <c r="J94" s="42">
        <v>25549.599999999999</v>
      </c>
      <c r="K94" s="42">
        <v>25150.400000000001</v>
      </c>
      <c r="L94" s="42">
        <v>1715.8</v>
      </c>
      <c r="M94" s="42">
        <v>1715.8</v>
      </c>
      <c r="N94" s="42">
        <v>15591.9</v>
      </c>
      <c r="O94" s="42">
        <v>10596.6</v>
      </c>
      <c r="P94" s="42">
        <v>51099.199999999997</v>
      </c>
      <c r="Q94" s="42">
        <v>31444.2</v>
      </c>
      <c r="R94" s="42"/>
      <c r="S94" s="42"/>
      <c r="T94" s="42">
        <v>17307.699999999997</v>
      </c>
      <c r="U94" s="42">
        <v>12312.4</v>
      </c>
      <c r="V94" s="44">
        <v>1265</v>
      </c>
      <c r="W94" s="44"/>
      <c r="X94" s="44">
        <v>2538.0700000000002</v>
      </c>
      <c r="Y94" s="44">
        <v>2538.0700000000002</v>
      </c>
      <c r="Z94" s="44"/>
      <c r="AA94" s="128">
        <f t="shared" si="6"/>
        <v>60</v>
      </c>
      <c r="AB94" s="41">
        <v>3</v>
      </c>
      <c r="AC94" s="41">
        <v>46</v>
      </c>
      <c r="AD94" s="41">
        <v>11</v>
      </c>
      <c r="AE94" s="41">
        <v>207.2</v>
      </c>
      <c r="AF94" s="41">
        <v>207.2</v>
      </c>
      <c r="AG94" s="41">
        <v>120.5</v>
      </c>
      <c r="AH94" s="41">
        <v>120.5</v>
      </c>
      <c r="AI94" s="41">
        <v>91.9</v>
      </c>
      <c r="AJ94" s="41">
        <v>91.9</v>
      </c>
      <c r="AK94" s="129">
        <f t="shared" si="7"/>
        <v>92150.2</v>
      </c>
      <c r="AL94" s="129">
        <f t="shared" si="7"/>
        <v>92150.2</v>
      </c>
      <c r="AM94" s="42">
        <v>90539.199999999997</v>
      </c>
      <c r="AN94" s="42">
        <v>90539.199999999997</v>
      </c>
      <c r="AO94" s="42"/>
      <c r="AP94" s="42"/>
      <c r="AQ94" s="42">
        <v>1611</v>
      </c>
      <c r="AR94" s="42">
        <v>1611</v>
      </c>
      <c r="AS94" s="129">
        <f t="shared" si="8"/>
        <v>107742.1</v>
      </c>
      <c r="AT94" s="129">
        <f t="shared" si="8"/>
        <v>97145.5</v>
      </c>
      <c r="AU94" s="42">
        <v>106232.1</v>
      </c>
      <c r="AV94" s="42">
        <v>96011.7</v>
      </c>
      <c r="AW94" s="42">
        <v>1510</v>
      </c>
      <c r="AX94" s="42">
        <v>1133.8</v>
      </c>
      <c r="AY94" s="42"/>
      <c r="AZ94" s="42"/>
      <c r="BA94" s="129">
        <f t="shared" si="9"/>
        <v>0</v>
      </c>
      <c r="BB94" s="42"/>
      <c r="BC94" s="42"/>
      <c r="BD94" s="42"/>
      <c r="BE94" s="129">
        <f t="shared" si="10"/>
        <v>621.29999999999995</v>
      </c>
      <c r="BF94" s="129">
        <f t="shared" si="10"/>
        <v>754.7</v>
      </c>
      <c r="BG94" s="42"/>
      <c r="BH94" s="42"/>
      <c r="BI94" s="42"/>
      <c r="BJ94" s="42"/>
      <c r="BK94" s="42"/>
      <c r="BL94" s="42"/>
      <c r="BM94" s="42">
        <v>621.29999999999995</v>
      </c>
      <c r="BN94" s="42">
        <v>754.7</v>
      </c>
      <c r="BO94" s="129">
        <f t="shared" si="11"/>
        <v>0</v>
      </c>
      <c r="BP94" s="129">
        <f t="shared" si="11"/>
        <v>0</v>
      </c>
      <c r="BQ94" s="42"/>
      <c r="BR94" s="42"/>
      <c r="BS94" s="42"/>
      <c r="BT94" s="42"/>
      <c r="BU94" s="42"/>
      <c r="BV94" s="42"/>
      <c r="BW94" s="42">
        <v>15591.899999999994</v>
      </c>
      <c r="BX94" s="49">
        <v>10596.6</v>
      </c>
    </row>
    <row r="95" spans="1:76" s="10" customFormat="1" ht="28.5" customHeight="1">
      <c r="A95" s="37">
        <v>80</v>
      </c>
      <c r="B95" s="38" t="s">
        <v>628</v>
      </c>
      <c r="C95" s="124" t="s">
        <v>627</v>
      </c>
      <c r="D95" s="134" t="s">
        <v>1024</v>
      </c>
      <c r="E95" s="41" t="s">
        <v>481</v>
      </c>
      <c r="F95" s="41" t="s">
        <v>481</v>
      </c>
      <c r="G95" s="72"/>
      <c r="H95" s="41">
        <v>18106.2</v>
      </c>
      <c r="I95" s="41">
        <v>18263.900000000001</v>
      </c>
      <c r="J95" s="42">
        <v>52713.5</v>
      </c>
      <c r="K95" s="42">
        <v>180298.5</v>
      </c>
      <c r="L95" s="42">
        <v>1248.5999999999999</v>
      </c>
      <c r="M95" s="42">
        <v>1107.3</v>
      </c>
      <c r="N95" s="42">
        <v>12269.5</v>
      </c>
      <c r="O95" s="42">
        <v>12407.5</v>
      </c>
      <c r="P95" s="42">
        <v>70819.7</v>
      </c>
      <c r="Q95" s="42">
        <v>198562.4</v>
      </c>
      <c r="R95" s="42">
        <v>511.7</v>
      </c>
      <c r="S95" s="42">
        <v>37.5</v>
      </c>
      <c r="T95" s="42">
        <v>13006.400000000005</v>
      </c>
      <c r="U95" s="42">
        <v>13477.3</v>
      </c>
      <c r="V95" s="44">
        <v>25.2</v>
      </c>
      <c r="W95" s="44"/>
      <c r="X95" s="44">
        <v>5505.11</v>
      </c>
      <c r="Y95" s="44">
        <v>5505.11</v>
      </c>
      <c r="Z95" s="44"/>
      <c r="AA95" s="128">
        <f t="shared" si="6"/>
        <v>45</v>
      </c>
      <c r="AB95" s="41">
        <v>3</v>
      </c>
      <c r="AC95" s="41">
        <v>33</v>
      </c>
      <c r="AD95" s="41">
        <v>9</v>
      </c>
      <c r="AE95" s="41">
        <v>187.4</v>
      </c>
      <c r="AF95" s="41">
        <v>187.4</v>
      </c>
      <c r="AG95" s="41">
        <v>129.30000000000001</v>
      </c>
      <c r="AH95" s="41">
        <v>129.30000000000001</v>
      </c>
      <c r="AI95" s="41">
        <v>109.2</v>
      </c>
      <c r="AJ95" s="41">
        <v>109.2</v>
      </c>
      <c r="AK95" s="129">
        <f t="shared" si="7"/>
        <v>84097.2</v>
      </c>
      <c r="AL95" s="129">
        <f t="shared" si="7"/>
        <v>84097.2</v>
      </c>
      <c r="AM95" s="42">
        <v>83157.899999999994</v>
      </c>
      <c r="AN95" s="42">
        <v>83157.899999999994</v>
      </c>
      <c r="AO95" s="42"/>
      <c r="AP95" s="42"/>
      <c r="AQ95" s="42">
        <v>939.3</v>
      </c>
      <c r="AR95" s="42">
        <v>939.3</v>
      </c>
      <c r="AS95" s="129">
        <f t="shared" si="8"/>
        <v>96368.7</v>
      </c>
      <c r="AT95" s="129">
        <f t="shared" si="8"/>
        <v>83959.099999999991</v>
      </c>
      <c r="AU95" s="42">
        <v>94453.3</v>
      </c>
      <c r="AV95" s="42">
        <v>82043.7</v>
      </c>
      <c r="AW95" s="42">
        <v>1915.4</v>
      </c>
      <c r="AX95" s="42">
        <v>1915.4</v>
      </c>
      <c r="AY95" s="42"/>
      <c r="AZ95" s="42"/>
      <c r="BA95" s="129">
        <f t="shared" si="9"/>
        <v>0</v>
      </c>
      <c r="BB95" s="42"/>
      <c r="BC95" s="42"/>
      <c r="BD95" s="42"/>
      <c r="BE95" s="129">
        <f t="shared" si="10"/>
        <v>511.7</v>
      </c>
      <c r="BF95" s="129">
        <f t="shared" si="10"/>
        <v>37.5</v>
      </c>
      <c r="BG95" s="42"/>
      <c r="BH95" s="42"/>
      <c r="BI95" s="42"/>
      <c r="BJ95" s="42"/>
      <c r="BK95" s="42"/>
      <c r="BL95" s="42"/>
      <c r="BM95" s="42">
        <v>511.7</v>
      </c>
      <c r="BN95" s="42">
        <v>37.5</v>
      </c>
      <c r="BO95" s="129">
        <f t="shared" si="11"/>
        <v>0</v>
      </c>
      <c r="BP95" s="129">
        <f t="shared" si="11"/>
        <v>0</v>
      </c>
      <c r="BQ95" s="42"/>
      <c r="BR95" s="42"/>
      <c r="BS95" s="42"/>
      <c r="BT95" s="42"/>
      <c r="BU95" s="42"/>
      <c r="BV95" s="42"/>
      <c r="BW95" s="42">
        <v>12269.5</v>
      </c>
      <c r="BX95" s="49">
        <v>12409.6</v>
      </c>
    </row>
    <row r="96" spans="1:76" s="10" customFormat="1" ht="28.5" customHeight="1">
      <c r="A96" s="37">
        <v>81</v>
      </c>
      <c r="B96" s="38" t="s">
        <v>629</v>
      </c>
      <c r="C96" s="124" t="s">
        <v>630</v>
      </c>
      <c r="D96" s="134" t="s">
        <v>1024</v>
      </c>
      <c r="E96" s="41" t="s">
        <v>481</v>
      </c>
      <c r="F96" s="41" t="s">
        <v>481</v>
      </c>
      <c r="G96" s="72"/>
      <c r="H96" s="41">
        <v>7039.3</v>
      </c>
      <c r="I96" s="41">
        <v>7503.7</v>
      </c>
      <c r="J96" s="42">
        <v>19548.099999999999</v>
      </c>
      <c r="K96" s="42">
        <v>19352.599999999999</v>
      </c>
      <c r="L96" s="42">
        <v>482.7</v>
      </c>
      <c r="M96" s="42">
        <v>482.7</v>
      </c>
      <c r="N96" s="42">
        <v>9682.2000000000007</v>
      </c>
      <c r="O96" s="42">
        <v>6419.3</v>
      </c>
      <c r="P96" s="42">
        <v>26587.399999999998</v>
      </c>
      <c r="Q96" s="42">
        <v>26856.3</v>
      </c>
      <c r="R96" s="42"/>
      <c r="S96" s="42"/>
      <c r="T96" s="42">
        <v>10164.900000000005</v>
      </c>
      <c r="U96" s="42">
        <v>6902</v>
      </c>
      <c r="V96" s="44"/>
      <c r="W96" s="44"/>
      <c r="X96" s="44">
        <v>2784.76</v>
      </c>
      <c r="Y96" s="44">
        <v>2784.76</v>
      </c>
      <c r="Z96" s="44"/>
      <c r="AA96" s="128">
        <f t="shared" si="6"/>
        <v>45</v>
      </c>
      <c r="AB96" s="41">
        <v>3</v>
      </c>
      <c r="AC96" s="41">
        <v>30</v>
      </c>
      <c r="AD96" s="41">
        <v>12</v>
      </c>
      <c r="AE96" s="41">
        <v>208.2</v>
      </c>
      <c r="AF96" s="41">
        <v>208.2</v>
      </c>
      <c r="AG96" s="41">
        <v>114.3</v>
      </c>
      <c r="AH96" s="41">
        <v>114.3</v>
      </c>
      <c r="AI96" s="41">
        <v>90.9</v>
      </c>
      <c r="AJ96" s="41">
        <v>90.9</v>
      </c>
      <c r="AK96" s="129">
        <f t="shared" si="7"/>
        <v>75240.600000000006</v>
      </c>
      <c r="AL96" s="129">
        <f t="shared" si="7"/>
        <v>75240.600000000006</v>
      </c>
      <c r="AM96" s="42">
        <v>75134.600000000006</v>
      </c>
      <c r="AN96" s="42">
        <v>75134.600000000006</v>
      </c>
      <c r="AO96" s="42"/>
      <c r="AP96" s="42"/>
      <c r="AQ96" s="42">
        <v>106</v>
      </c>
      <c r="AR96" s="42">
        <v>106</v>
      </c>
      <c r="AS96" s="129">
        <f t="shared" si="8"/>
        <v>85478.5</v>
      </c>
      <c r="AT96" s="129">
        <f t="shared" si="8"/>
        <v>78576.100000000006</v>
      </c>
      <c r="AU96" s="42">
        <v>75042.899999999994</v>
      </c>
      <c r="AV96" s="42">
        <v>68275.3</v>
      </c>
      <c r="AW96" s="42">
        <v>10435.6</v>
      </c>
      <c r="AX96" s="42">
        <v>10300.799999999999</v>
      </c>
      <c r="AY96" s="42"/>
      <c r="AZ96" s="42"/>
      <c r="BA96" s="129">
        <f t="shared" si="9"/>
        <v>0</v>
      </c>
      <c r="BB96" s="42"/>
      <c r="BC96" s="42"/>
      <c r="BD96" s="42"/>
      <c r="BE96" s="129">
        <f t="shared" si="10"/>
        <v>555.79999999999995</v>
      </c>
      <c r="BF96" s="129">
        <f t="shared" si="10"/>
        <v>823.6</v>
      </c>
      <c r="BG96" s="42"/>
      <c r="BH96" s="42"/>
      <c r="BI96" s="42"/>
      <c r="BJ96" s="42"/>
      <c r="BK96" s="42"/>
      <c r="BL96" s="42"/>
      <c r="BM96" s="42">
        <v>555.79999999999995</v>
      </c>
      <c r="BN96" s="42">
        <v>823.6</v>
      </c>
      <c r="BO96" s="129">
        <f t="shared" si="11"/>
        <v>0</v>
      </c>
      <c r="BP96" s="129">
        <f t="shared" si="11"/>
        <v>0</v>
      </c>
      <c r="BQ96" s="42"/>
      <c r="BR96" s="42"/>
      <c r="BS96" s="42"/>
      <c r="BT96" s="42"/>
      <c r="BU96" s="42"/>
      <c r="BV96" s="42"/>
      <c r="BW96" s="42">
        <v>10237.899999999994</v>
      </c>
      <c r="BX96" s="49">
        <v>6902.4</v>
      </c>
    </row>
    <row r="97" spans="1:76" s="10" customFormat="1" ht="28.5" customHeight="1">
      <c r="A97" s="37">
        <v>82</v>
      </c>
      <c r="B97" s="38" t="s">
        <v>631</v>
      </c>
      <c r="C97" s="124" t="s">
        <v>632</v>
      </c>
      <c r="D97" s="134" t="s">
        <v>1024</v>
      </c>
      <c r="E97" s="41" t="s">
        <v>481</v>
      </c>
      <c r="F97" s="41" t="s">
        <v>481</v>
      </c>
      <c r="G97" s="72"/>
      <c r="H97" s="41">
        <v>10579.1</v>
      </c>
      <c r="I97" s="41">
        <v>9689.7999999999993</v>
      </c>
      <c r="J97" s="42">
        <v>29355.7</v>
      </c>
      <c r="K97" s="42">
        <v>28768.7</v>
      </c>
      <c r="L97" s="42">
        <v>392.4</v>
      </c>
      <c r="M97" s="42">
        <v>349.3</v>
      </c>
      <c r="N97" s="42">
        <v>10647.9</v>
      </c>
      <c r="O97" s="42">
        <v>9549.9</v>
      </c>
      <c r="P97" s="42">
        <v>39934.800000000003</v>
      </c>
      <c r="Q97" s="42">
        <v>38458.5</v>
      </c>
      <c r="R97" s="42"/>
      <c r="S97" s="42"/>
      <c r="T97" s="42">
        <v>11040.300000000003</v>
      </c>
      <c r="U97" s="42">
        <v>9899.2000000000007</v>
      </c>
      <c r="V97" s="44">
        <v>14835</v>
      </c>
      <c r="W97" s="44"/>
      <c r="X97" s="44">
        <v>2525.9</v>
      </c>
      <c r="Y97" s="44">
        <v>2525.9</v>
      </c>
      <c r="Z97" s="44"/>
      <c r="AA97" s="128">
        <f t="shared" si="6"/>
        <v>45</v>
      </c>
      <c r="AB97" s="41">
        <v>3</v>
      </c>
      <c r="AC97" s="41">
        <v>32</v>
      </c>
      <c r="AD97" s="41">
        <v>10</v>
      </c>
      <c r="AE97" s="41">
        <v>200.3</v>
      </c>
      <c r="AF97" s="41">
        <v>200.3</v>
      </c>
      <c r="AG97" s="41">
        <v>106.5</v>
      </c>
      <c r="AH97" s="41">
        <v>106.5</v>
      </c>
      <c r="AI97" s="44">
        <v>84.6</v>
      </c>
      <c r="AJ97" s="44">
        <v>84.6</v>
      </c>
      <c r="AK97" s="129">
        <f t="shared" si="7"/>
        <v>63849.4</v>
      </c>
      <c r="AL97" s="129">
        <f t="shared" si="7"/>
        <v>63849.4</v>
      </c>
      <c r="AM97" s="42">
        <v>62245.4</v>
      </c>
      <c r="AN97" s="42">
        <v>62245.4</v>
      </c>
      <c r="AO97" s="42"/>
      <c r="AP97" s="42"/>
      <c r="AQ97" s="42">
        <v>1604</v>
      </c>
      <c r="AR97" s="42">
        <v>1604</v>
      </c>
      <c r="AS97" s="129">
        <f t="shared" si="8"/>
        <v>73930.399999999994</v>
      </c>
      <c r="AT97" s="129">
        <f t="shared" si="8"/>
        <v>64380.4</v>
      </c>
      <c r="AU97" s="42">
        <v>70976.399999999994</v>
      </c>
      <c r="AV97" s="42">
        <v>64185.4</v>
      </c>
      <c r="AW97" s="42">
        <v>2954</v>
      </c>
      <c r="AX97" s="42">
        <v>195</v>
      </c>
      <c r="AY97" s="42"/>
      <c r="AZ97" s="42"/>
      <c r="BA97" s="129">
        <f t="shared" si="9"/>
        <v>0</v>
      </c>
      <c r="BB97" s="42"/>
      <c r="BC97" s="42"/>
      <c r="BD97" s="42"/>
      <c r="BE97" s="129">
        <f t="shared" si="10"/>
        <v>566.9</v>
      </c>
      <c r="BF97" s="129">
        <f t="shared" si="10"/>
        <v>0</v>
      </c>
      <c r="BG97" s="42"/>
      <c r="BH97" s="42"/>
      <c r="BI97" s="42"/>
      <c r="BJ97" s="42"/>
      <c r="BK97" s="42"/>
      <c r="BL97" s="42"/>
      <c r="BM97" s="42">
        <v>566.9</v>
      </c>
      <c r="BN97" s="42"/>
      <c r="BO97" s="129">
        <f t="shared" si="11"/>
        <v>0</v>
      </c>
      <c r="BP97" s="129">
        <f t="shared" si="11"/>
        <v>0</v>
      </c>
      <c r="BQ97" s="42"/>
      <c r="BR97" s="42"/>
      <c r="BS97" s="42"/>
      <c r="BT97" s="42"/>
      <c r="BU97" s="42"/>
      <c r="BV97" s="42"/>
      <c r="BW97" s="42">
        <v>10080.900000000009</v>
      </c>
      <c r="BX97" s="49">
        <v>9549.9</v>
      </c>
    </row>
    <row r="98" spans="1:76" s="10" customFormat="1" ht="28.5" customHeight="1">
      <c r="A98" s="37">
        <v>83</v>
      </c>
      <c r="B98" s="38" t="s">
        <v>633</v>
      </c>
      <c r="C98" s="124" t="s">
        <v>632</v>
      </c>
      <c r="D98" s="134" t="s">
        <v>1024</v>
      </c>
      <c r="E98" s="41" t="s">
        <v>481</v>
      </c>
      <c r="F98" s="41" t="s">
        <v>481</v>
      </c>
      <c r="G98" s="72"/>
      <c r="H98" s="41">
        <v>3030</v>
      </c>
      <c r="I98" s="41">
        <v>2957.2</v>
      </c>
      <c r="J98" s="42">
        <v>6103.2</v>
      </c>
      <c r="K98" s="42">
        <v>6072.7</v>
      </c>
      <c r="L98" s="42">
        <v>2205.1999999999998</v>
      </c>
      <c r="M98" s="42">
        <v>2332.8000000000002</v>
      </c>
      <c r="N98" s="42">
        <v>1927.6</v>
      </c>
      <c r="O98" s="42">
        <v>2962.4</v>
      </c>
      <c r="P98" s="42">
        <v>9133.2000000000007</v>
      </c>
      <c r="Q98" s="42">
        <v>9029.9</v>
      </c>
      <c r="R98" s="42"/>
      <c r="S98" s="42">
        <v>219.6</v>
      </c>
      <c r="T98" s="42">
        <v>4132.8000000000011</v>
      </c>
      <c r="U98" s="42">
        <v>5075.6000000000004</v>
      </c>
      <c r="V98" s="44"/>
      <c r="W98" s="44"/>
      <c r="X98" s="44">
        <v>1200</v>
      </c>
      <c r="Y98" s="44">
        <v>1200</v>
      </c>
      <c r="Z98" s="44"/>
      <c r="AA98" s="128">
        <f t="shared" si="6"/>
        <v>32</v>
      </c>
      <c r="AB98" s="41">
        <v>3</v>
      </c>
      <c r="AC98" s="41">
        <v>21</v>
      </c>
      <c r="AD98" s="41">
        <v>8</v>
      </c>
      <c r="AE98" s="41">
        <v>180</v>
      </c>
      <c r="AF98" s="41">
        <v>180</v>
      </c>
      <c r="AG98" s="41">
        <v>101.2</v>
      </c>
      <c r="AH98" s="41">
        <v>101.2</v>
      </c>
      <c r="AI98" s="41">
        <v>80.900000000000006</v>
      </c>
      <c r="AJ98" s="41">
        <v>80.900000000000006</v>
      </c>
      <c r="AK98" s="129">
        <f t="shared" si="7"/>
        <v>41782.800000000003</v>
      </c>
      <c r="AL98" s="129">
        <f t="shared" si="7"/>
        <v>41782.800000000003</v>
      </c>
      <c r="AM98" s="42">
        <v>40258.800000000003</v>
      </c>
      <c r="AN98" s="42">
        <v>40258.800000000003</v>
      </c>
      <c r="AO98" s="42"/>
      <c r="AP98" s="42"/>
      <c r="AQ98" s="42">
        <v>1524</v>
      </c>
      <c r="AR98" s="42">
        <v>1524</v>
      </c>
      <c r="AS98" s="129">
        <f t="shared" si="8"/>
        <v>59028.6</v>
      </c>
      <c r="AT98" s="129">
        <f t="shared" si="8"/>
        <v>56066.2</v>
      </c>
      <c r="AU98" s="42">
        <v>41196</v>
      </c>
      <c r="AV98" s="42">
        <v>39757.599999999999</v>
      </c>
      <c r="AW98" s="42">
        <v>17832.599999999999</v>
      </c>
      <c r="AX98" s="42">
        <v>16308.6</v>
      </c>
      <c r="AY98" s="42"/>
      <c r="AZ98" s="42"/>
      <c r="BA98" s="129">
        <f t="shared" si="9"/>
        <v>0</v>
      </c>
      <c r="BB98" s="42"/>
      <c r="BC98" s="42"/>
      <c r="BD98" s="42"/>
      <c r="BE98" s="129">
        <f t="shared" si="10"/>
        <v>305.39999999999998</v>
      </c>
      <c r="BF98" s="129">
        <f t="shared" si="10"/>
        <v>219.6</v>
      </c>
      <c r="BG98" s="42"/>
      <c r="BH98" s="42"/>
      <c r="BI98" s="42"/>
      <c r="BJ98" s="42"/>
      <c r="BK98" s="42"/>
      <c r="BL98" s="42"/>
      <c r="BM98" s="42">
        <v>305.39999999999998</v>
      </c>
      <c r="BN98" s="42">
        <v>219.6</v>
      </c>
      <c r="BO98" s="129">
        <f t="shared" si="11"/>
        <v>0</v>
      </c>
      <c r="BP98" s="129">
        <f t="shared" si="11"/>
        <v>0</v>
      </c>
      <c r="BQ98" s="42"/>
      <c r="BR98" s="42"/>
      <c r="BS98" s="42"/>
      <c r="BT98" s="42"/>
      <c r="BU98" s="42"/>
      <c r="BV98" s="42"/>
      <c r="BW98" s="42">
        <v>17245.799999999996</v>
      </c>
      <c r="BX98" s="49">
        <v>2962.4</v>
      </c>
    </row>
    <row r="99" spans="1:76" s="10" customFormat="1" ht="28.5" customHeight="1">
      <c r="A99" s="37">
        <v>84</v>
      </c>
      <c r="B99" s="38" t="s">
        <v>634</v>
      </c>
      <c r="C99" s="124" t="s">
        <v>635</v>
      </c>
      <c r="D99" s="134" t="s">
        <v>1024</v>
      </c>
      <c r="E99" s="41" t="s">
        <v>481</v>
      </c>
      <c r="F99" s="41" t="s">
        <v>481</v>
      </c>
      <c r="G99" s="72"/>
      <c r="H99" s="41">
        <v>2444.5</v>
      </c>
      <c r="I99" s="41">
        <v>2054.5</v>
      </c>
      <c r="J99" s="42">
        <v>17138</v>
      </c>
      <c r="K99" s="42">
        <v>16995.8</v>
      </c>
      <c r="L99" s="42"/>
      <c r="M99" s="42"/>
      <c r="N99" s="42">
        <v>1133.5999999999999</v>
      </c>
      <c r="O99" s="42">
        <v>1305.2</v>
      </c>
      <c r="P99" s="42">
        <v>19582.5</v>
      </c>
      <c r="Q99" s="42">
        <v>19050.3</v>
      </c>
      <c r="R99" s="42"/>
      <c r="S99" s="42"/>
      <c r="T99" s="42">
        <v>1133.5999999999985</v>
      </c>
      <c r="U99" s="42">
        <v>1305.2</v>
      </c>
      <c r="V99" s="44">
        <v>1.81</v>
      </c>
      <c r="W99" s="44"/>
      <c r="X99" s="44">
        <v>3080</v>
      </c>
      <c r="Y99" s="44">
        <v>3080</v>
      </c>
      <c r="Z99" s="44"/>
      <c r="AA99" s="128">
        <f t="shared" si="6"/>
        <v>36</v>
      </c>
      <c r="AB99" s="41">
        <v>3</v>
      </c>
      <c r="AC99" s="41">
        <v>24</v>
      </c>
      <c r="AD99" s="41">
        <v>9</v>
      </c>
      <c r="AE99" s="41">
        <v>202.4</v>
      </c>
      <c r="AF99" s="41">
        <v>202.4</v>
      </c>
      <c r="AG99" s="41">
        <v>97.5</v>
      </c>
      <c r="AH99" s="41">
        <v>97.5</v>
      </c>
      <c r="AI99" s="44">
        <v>85</v>
      </c>
      <c r="AJ99" s="44">
        <v>85</v>
      </c>
      <c r="AK99" s="129">
        <f t="shared" si="7"/>
        <v>55058</v>
      </c>
      <c r="AL99" s="129">
        <f t="shared" si="7"/>
        <v>55058</v>
      </c>
      <c r="AM99" s="42">
        <v>55058</v>
      </c>
      <c r="AN99" s="42">
        <v>55058</v>
      </c>
      <c r="AO99" s="42"/>
      <c r="AP99" s="42"/>
      <c r="AQ99" s="42"/>
      <c r="AR99" s="42">
        <v>0</v>
      </c>
      <c r="AS99" s="129">
        <f t="shared" si="8"/>
        <v>58575.9</v>
      </c>
      <c r="AT99" s="129">
        <f t="shared" si="8"/>
        <v>51613.8</v>
      </c>
      <c r="AU99" s="42">
        <v>54375.9</v>
      </c>
      <c r="AV99" s="42">
        <v>51113.8</v>
      </c>
      <c r="AW99" s="42">
        <v>4200</v>
      </c>
      <c r="AX99" s="42">
        <v>500</v>
      </c>
      <c r="AY99" s="42"/>
      <c r="AZ99" s="42"/>
      <c r="BA99" s="129">
        <f t="shared" si="9"/>
        <v>0</v>
      </c>
      <c r="BB99" s="42"/>
      <c r="BC99" s="42"/>
      <c r="BD99" s="42"/>
      <c r="BE99" s="129">
        <f t="shared" si="10"/>
        <v>300</v>
      </c>
      <c r="BF99" s="129">
        <f t="shared" si="10"/>
        <v>300</v>
      </c>
      <c r="BG99" s="42"/>
      <c r="BH99" s="42"/>
      <c r="BI99" s="42"/>
      <c r="BJ99" s="42"/>
      <c r="BK99" s="42"/>
      <c r="BL99" s="42"/>
      <c r="BM99" s="42">
        <v>300</v>
      </c>
      <c r="BN99" s="42">
        <v>300</v>
      </c>
      <c r="BO99" s="129">
        <f t="shared" si="11"/>
        <v>0</v>
      </c>
      <c r="BP99" s="129">
        <f t="shared" si="11"/>
        <v>0</v>
      </c>
      <c r="BQ99" s="42"/>
      <c r="BR99" s="42"/>
      <c r="BS99" s="42"/>
      <c r="BT99" s="42"/>
      <c r="BU99" s="42"/>
      <c r="BV99" s="42"/>
      <c r="BW99" s="42">
        <v>3517.9000000000015</v>
      </c>
      <c r="BX99" s="49">
        <v>6962.1</v>
      </c>
    </row>
    <row r="100" spans="1:76" s="10" customFormat="1" ht="28.5" customHeight="1">
      <c r="A100" s="37">
        <v>85</v>
      </c>
      <c r="B100" s="38" t="s">
        <v>636</v>
      </c>
      <c r="C100" s="124" t="s">
        <v>637</v>
      </c>
      <c r="D100" s="134" t="s">
        <v>1024</v>
      </c>
      <c r="E100" s="41" t="s">
        <v>481</v>
      </c>
      <c r="F100" s="41" t="s">
        <v>481</v>
      </c>
      <c r="G100" s="72"/>
      <c r="H100" s="41">
        <v>4589</v>
      </c>
      <c r="I100" s="41">
        <v>5286</v>
      </c>
      <c r="J100" s="42">
        <v>15609.5</v>
      </c>
      <c r="K100" s="42">
        <v>17428.8</v>
      </c>
      <c r="L100" s="42">
        <v>97.3</v>
      </c>
      <c r="M100" s="42">
        <v>97.3</v>
      </c>
      <c r="N100" s="42">
        <v>2977.8</v>
      </c>
      <c r="O100" s="42">
        <v>1875.4</v>
      </c>
      <c r="P100" s="42">
        <v>20198.5</v>
      </c>
      <c r="Q100" s="42">
        <v>22714.799999999999</v>
      </c>
      <c r="R100" s="42">
        <v>2906.6</v>
      </c>
      <c r="S100" s="42"/>
      <c r="T100" s="42">
        <v>168.49999999999864</v>
      </c>
      <c r="U100" s="42">
        <v>1972.7</v>
      </c>
      <c r="V100" s="44">
        <v>1022</v>
      </c>
      <c r="W100" s="44"/>
      <c r="X100" s="44">
        <v>2752.9</v>
      </c>
      <c r="Y100" s="44">
        <v>2752.9</v>
      </c>
      <c r="Z100" s="44"/>
      <c r="AA100" s="128">
        <f t="shared" si="6"/>
        <v>36</v>
      </c>
      <c r="AB100" s="41">
        <v>3</v>
      </c>
      <c r="AC100" s="41">
        <v>22</v>
      </c>
      <c r="AD100" s="41">
        <v>11</v>
      </c>
      <c r="AE100" s="41">
        <v>137.19999999999999</v>
      </c>
      <c r="AF100" s="41">
        <v>136.9</v>
      </c>
      <c r="AG100" s="41">
        <v>117.4</v>
      </c>
      <c r="AH100" s="41">
        <v>117.1</v>
      </c>
      <c r="AI100" s="41">
        <v>68</v>
      </c>
      <c r="AJ100" s="41">
        <v>67.900000000000006</v>
      </c>
      <c r="AK100" s="129">
        <f t="shared" si="7"/>
        <v>51907.5</v>
      </c>
      <c r="AL100" s="129">
        <f t="shared" si="7"/>
        <v>51907.5</v>
      </c>
      <c r="AM100" s="42">
        <v>51907.5</v>
      </c>
      <c r="AN100" s="42">
        <v>51907.5</v>
      </c>
      <c r="AO100" s="42"/>
      <c r="AP100" s="42"/>
      <c r="AQ100" s="42"/>
      <c r="AR100" s="42">
        <v>0</v>
      </c>
      <c r="AS100" s="129">
        <f t="shared" si="8"/>
        <v>54811.7</v>
      </c>
      <c r="AT100" s="129">
        <f t="shared" si="8"/>
        <v>53022.2</v>
      </c>
      <c r="AU100" s="42">
        <v>52111.7</v>
      </c>
      <c r="AV100" s="42">
        <v>50372.5</v>
      </c>
      <c r="AW100" s="42">
        <v>2700</v>
      </c>
      <c r="AX100" s="42">
        <v>2649.7</v>
      </c>
      <c r="AY100" s="42"/>
      <c r="AZ100" s="42"/>
      <c r="BA100" s="129">
        <f t="shared" si="9"/>
        <v>0</v>
      </c>
      <c r="BB100" s="42"/>
      <c r="BC100" s="42"/>
      <c r="BD100" s="42"/>
      <c r="BE100" s="129">
        <f t="shared" si="10"/>
        <v>71.2</v>
      </c>
      <c r="BF100" s="129">
        <f t="shared" si="10"/>
        <v>96</v>
      </c>
      <c r="BG100" s="42"/>
      <c r="BH100" s="42"/>
      <c r="BI100" s="42"/>
      <c r="BJ100" s="42"/>
      <c r="BK100" s="42"/>
      <c r="BL100" s="42"/>
      <c r="BM100" s="42">
        <v>71.2</v>
      </c>
      <c r="BN100" s="42">
        <v>96</v>
      </c>
      <c r="BO100" s="129">
        <f t="shared" si="11"/>
        <v>0</v>
      </c>
      <c r="BP100" s="129">
        <f t="shared" si="11"/>
        <v>0</v>
      </c>
      <c r="BQ100" s="42"/>
      <c r="BR100" s="42"/>
      <c r="BS100" s="42"/>
      <c r="BT100" s="42"/>
      <c r="BU100" s="42"/>
      <c r="BV100" s="42"/>
      <c r="BW100" s="42">
        <v>2906.5999999999913</v>
      </c>
      <c r="BX100" s="49">
        <v>1779.4</v>
      </c>
    </row>
    <row r="101" spans="1:76" s="10" customFormat="1" ht="28.5" customHeight="1">
      <c r="A101" s="37">
        <v>86</v>
      </c>
      <c r="B101" s="38" t="s">
        <v>638</v>
      </c>
      <c r="C101" s="124" t="s">
        <v>639</v>
      </c>
      <c r="D101" s="134" t="s">
        <v>1024</v>
      </c>
      <c r="E101" s="41" t="s">
        <v>481</v>
      </c>
      <c r="F101" s="41" t="s">
        <v>481</v>
      </c>
      <c r="G101" s="72"/>
      <c r="H101" s="41">
        <v>3454.8</v>
      </c>
      <c r="I101" s="41">
        <v>3048.6</v>
      </c>
      <c r="J101" s="42">
        <v>17061.599999999999</v>
      </c>
      <c r="K101" s="42">
        <v>16885.7</v>
      </c>
      <c r="L101" s="42">
        <v>526.5</v>
      </c>
      <c r="M101" s="42">
        <v>526.5</v>
      </c>
      <c r="N101" s="42">
        <v>4972.5</v>
      </c>
      <c r="O101" s="42">
        <v>11701.2</v>
      </c>
      <c r="P101" s="42">
        <v>20516.399999999998</v>
      </c>
      <c r="Q101" s="42">
        <v>20281.8</v>
      </c>
      <c r="R101" s="42"/>
      <c r="S101" s="42"/>
      <c r="T101" s="42">
        <v>5499</v>
      </c>
      <c r="U101" s="42">
        <v>11880.2</v>
      </c>
      <c r="V101" s="44">
        <v>16000</v>
      </c>
      <c r="W101" s="44"/>
      <c r="X101" s="44">
        <v>2665.89</v>
      </c>
      <c r="Y101" s="44">
        <v>2665.89</v>
      </c>
      <c r="Z101" s="44"/>
      <c r="AA101" s="128">
        <f t="shared" si="6"/>
        <v>27</v>
      </c>
      <c r="AB101" s="41">
        <v>2</v>
      </c>
      <c r="AC101" s="41">
        <v>19</v>
      </c>
      <c r="AD101" s="41">
        <v>6</v>
      </c>
      <c r="AE101" s="41">
        <v>208.3</v>
      </c>
      <c r="AF101" s="41">
        <v>208.3</v>
      </c>
      <c r="AG101" s="41">
        <v>145.6</v>
      </c>
      <c r="AH101" s="41">
        <v>145.6</v>
      </c>
      <c r="AI101" s="44">
        <v>91</v>
      </c>
      <c r="AJ101" s="44">
        <v>91</v>
      </c>
      <c r="AK101" s="129">
        <f t="shared" si="7"/>
        <v>54941.7</v>
      </c>
      <c r="AL101" s="129">
        <f t="shared" si="7"/>
        <v>54941.7</v>
      </c>
      <c r="AM101" s="42">
        <v>54869.7</v>
      </c>
      <c r="AN101" s="42">
        <v>54869.7</v>
      </c>
      <c r="AO101" s="42"/>
      <c r="AP101" s="42"/>
      <c r="AQ101" s="42">
        <v>72</v>
      </c>
      <c r="AR101" s="42">
        <v>72</v>
      </c>
      <c r="AS101" s="129">
        <f t="shared" si="8"/>
        <v>59906</v>
      </c>
      <c r="AT101" s="129">
        <f t="shared" si="8"/>
        <v>48204.800000000003</v>
      </c>
      <c r="AU101" s="42">
        <v>51746</v>
      </c>
      <c r="AV101" s="42">
        <v>47964.800000000003</v>
      </c>
      <c r="AW101" s="42">
        <v>8160</v>
      </c>
      <c r="AX101" s="42">
        <v>240</v>
      </c>
      <c r="AY101" s="42"/>
      <c r="AZ101" s="42"/>
      <c r="BA101" s="129">
        <f t="shared" si="9"/>
        <v>0</v>
      </c>
      <c r="BB101" s="42"/>
      <c r="BC101" s="42"/>
      <c r="BD101" s="42"/>
      <c r="BE101" s="129">
        <f t="shared" si="10"/>
        <v>2042.2</v>
      </c>
      <c r="BF101" s="129">
        <f t="shared" si="10"/>
        <v>179</v>
      </c>
      <c r="BG101" s="42"/>
      <c r="BH101" s="42"/>
      <c r="BI101" s="42"/>
      <c r="BJ101" s="42"/>
      <c r="BK101" s="42"/>
      <c r="BL101" s="42"/>
      <c r="BM101" s="42">
        <v>2042.2</v>
      </c>
      <c r="BN101" s="42">
        <v>179</v>
      </c>
      <c r="BO101" s="129">
        <f t="shared" si="11"/>
        <v>0</v>
      </c>
      <c r="BP101" s="129">
        <f t="shared" si="11"/>
        <v>0</v>
      </c>
      <c r="BQ101" s="42"/>
      <c r="BR101" s="42"/>
      <c r="BS101" s="42"/>
      <c r="BT101" s="42"/>
      <c r="BU101" s="42"/>
      <c r="BV101" s="42"/>
      <c r="BW101" s="42">
        <v>4964.2999999999956</v>
      </c>
      <c r="BX101" s="49">
        <v>11701.2</v>
      </c>
    </row>
    <row r="102" spans="1:76" s="10" customFormat="1" ht="28.5" customHeight="1">
      <c r="A102" s="37">
        <v>87</v>
      </c>
      <c r="B102" s="38" t="s">
        <v>640</v>
      </c>
      <c r="C102" s="124" t="s">
        <v>641</v>
      </c>
      <c r="D102" s="134" t="s">
        <v>1024</v>
      </c>
      <c r="E102" s="41" t="s">
        <v>481</v>
      </c>
      <c r="F102" s="41" t="s">
        <v>481</v>
      </c>
      <c r="G102" s="72"/>
      <c r="H102" s="41">
        <v>5844.7</v>
      </c>
      <c r="I102" s="41">
        <v>5698.6</v>
      </c>
      <c r="J102" s="42">
        <v>17528.7</v>
      </c>
      <c r="K102" s="42">
        <v>17383.3</v>
      </c>
      <c r="L102" s="42">
        <v>4249.2</v>
      </c>
      <c r="M102" s="42">
        <v>4140.2</v>
      </c>
      <c r="N102" s="42">
        <v>768</v>
      </c>
      <c r="O102" s="42">
        <v>845.6</v>
      </c>
      <c r="P102" s="42">
        <v>23373.4</v>
      </c>
      <c r="Q102" s="42">
        <v>23081.9</v>
      </c>
      <c r="R102" s="42"/>
      <c r="S102" s="42"/>
      <c r="T102" s="42">
        <v>5017.2000000000007</v>
      </c>
      <c r="U102" s="42">
        <v>4985.8</v>
      </c>
      <c r="V102" s="44">
        <v>14600</v>
      </c>
      <c r="W102" s="44"/>
      <c r="X102" s="44">
        <v>2418.6</v>
      </c>
      <c r="Y102" s="44">
        <v>2418.6</v>
      </c>
      <c r="Z102" s="44"/>
      <c r="AA102" s="128">
        <f t="shared" si="6"/>
        <v>32</v>
      </c>
      <c r="AB102" s="41">
        <v>3</v>
      </c>
      <c r="AC102" s="41">
        <v>22</v>
      </c>
      <c r="AD102" s="41">
        <v>7</v>
      </c>
      <c r="AE102" s="41">
        <v>190.8</v>
      </c>
      <c r="AF102" s="41">
        <v>190.8</v>
      </c>
      <c r="AG102" s="41">
        <v>118.6</v>
      </c>
      <c r="AH102" s="41">
        <v>118.6</v>
      </c>
      <c r="AI102" s="41">
        <v>94.7</v>
      </c>
      <c r="AJ102" s="41">
        <v>94.7</v>
      </c>
      <c r="AK102" s="129">
        <f t="shared" si="7"/>
        <v>59563.199999999997</v>
      </c>
      <c r="AL102" s="129">
        <f t="shared" si="7"/>
        <v>59563.199999999997</v>
      </c>
      <c r="AM102" s="42">
        <v>59399.6</v>
      </c>
      <c r="AN102" s="42">
        <v>59399.6</v>
      </c>
      <c r="AO102" s="42"/>
      <c r="AP102" s="42"/>
      <c r="AQ102" s="42">
        <v>163.6</v>
      </c>
      <c r="AR102" s="42">
        <v>163.6</v>
      </c>
      <c r="AS102" s="129">
        <f t="shared" si="8"/>
        <v>60068.9</v>
      </c>
      <c r="AT102" s="129">
        <f t="shared" si="8"/>
        <v>59235.5</v>
      </c>
      <c r="AU102" s="42">
        <v>52828.9</v>
      </c>
      <c r="AV102" s="42">
        <v>52187.6</v>
      </c>
      <c r="AW102" s="42">
        <v>7240</v>
      </c>
      <c r="AX102" s="42">
        <v>7047.9</v>
      </c>
      <c r="AY102" s="42"/>
      <c r="AZ102" s="42"/>
      <c r="BA102" s="129">
        <f t="shared" si="9"/>
        <v>0</v>
      </c>
      <c r="BB102" s="42"/>
      <c r="BC102" s="42"/>
      <c r="BD102" s="42"/>
      <c r="BE102" s="129">
        <f t="shared" si="10"/>
        <v>250.8</v>
      </c>
      <c r="BF102" s="129">
        <f t="shared" si="10"/>
        <v>883.1</v>
      </c>
      <c r="BG102" s="42"/>
      <c r="BH102" s="42"/>
      <c r="BI102" s="42"/>
      <c r="BJ102" s="42"/>
      <c r="BK102" s="42"/>
      <c r="BL102" s="42"/>
      <c r="BM102" s="42">
        <v>250.8</v>
      </c>
      <c r="BN102" s="42">
        <v>883.1</v>
      </c>
      <c r="BO102" s="129">
        <f t="shared" si="11"/>
        <v>0</v>
      </c>
      <c r="BP102" s="129">
        <f t="shared" si="11"/>
        <v>0</v>
      </c>
      <c r="BQ102" s="42"/>
      <c r="BR102" s="42"/>
      <c r="BS102" s="42"/>
      <c r="BT102" s="42"/>
      <c r="BU102" s="42"/>
      <c r="BV102" s="42"/>
      <c r="BW102" s="42">
        <v>505.69999999999709</v>
      </c>
      <c r="BX102" s="49">
        <v>833.4</v>
      </c>
    </row>
    <row r="103" spans="1:76" s="10" customFormat="1" ht="28.5" customHeight="1">
      <c r="A103" s="37">
        <v>88</v>
      </c>
      <c r="B103" s="38" t="s">
        <v>642</v>
      </c>
      <c r="C103" s="124" t="s">
        <v>643</v>
      </c>
      <c r="D103" s="134" t="s">
        <v>1024</v>
      </c>
      <c r="E103" s="41" t="s">
        <v>481</v>
      </c>
      <c r="F103" s="41" t="s">
        <v>481</v>
      </c>
      <c r="G103" s="72"/>
      <c r="H103" s="41">
        <v>4220.6000000000004</v>
      </c>
      <c r="I103" s="41">
        <v>6169.1</v>
      </c>
      <c r="J103" s="42">
        <v>15006.2</v>
      </c>
      <c r="K103" s="42">
        <v>14255.8</v>
      </c>
      <c r="L103" s="42"/>
      <c r="M103" s="42">
        <v>708.3</v>
      </c>
      <c r="N103" s="42">
        <v>674.3</v>
      </c>
      <c r="O103" s="42">
        <v>832.5</v>
      </c>
      <c r="P103" s="42">
        <v>19226.800000000003</v>
      </c>
      <c r="Q103" s="42">
        <v>20424.900000000001</v>
      </c>
      <c r="R103" s="42"/>
      <c r="S103" s="42"/>
      <c r="T103" s="42">
        <v>674.29999999999927</v>
      </c>
      <c r="U103" s="42">
        <v>1540.8</v>
      </c>
      <c r="V103" s="44">
        <v>26352</v>
      </c>
      <c r="W103" s="44"/>
      <c r="X103" s="44">
        <v>2927.28</v>
      </c>
      <c r="Y103" s="44">
        <v>2927.3</v>
      </c>
      <c r="Z103" s="44"/>
      <c r="AA103" s="128">
        <f t="shared" si="6"/>
        <v>31</v>
      </c>
      <c r="AB103" s="41">
        <v>2</v>
      </c>
      <c r="AC103" s="41">
        <v>21</v>
      </c>
      <c r="AD103" s="41">
        <v>8</v>
      </c>
      <c r="AE103" s="41">
        <v>208.3</v>
      </c>
      <c r="AF103" s="41">
        <v>208.3</v>
      </c>
      <c r="AG103" s="41">
        <v>119.2</v>
      </c>
      <c r="AH103" s="41">
        <v>119.2</v>
      </c>
      <c r="AI103" s="44">
        <v>98</v>
      </c>
      <c r="AJ103" s="44">
        <v>98</v>
      </c>
      <c r="AK103" s="129">
        <f t="shared" si="7"/>
        <v>62722.7</v>
      </c>
      <c r="AL103" s="129">
        <f t="shared" si="7"/>
        <v>62722.7</v>
      </c>
      <c r="AM103" s="42">
        <v>62609.599999999999</v>
      </c>
      <c r="AN103" s="42">
        <v>62609.599999999999</v>
      </c>
      <c r="AO103" s="42"/>
      <c r="AP103" s="42"/>
      <c r="AQ103" s="42">
        <v>113.1</v>
      </c>
      <c r="AR103" s="42">
        <v>113.1</v>
      </c>
      <c r="AS103" s="129">
        <f t="shared" si="8"/>
        <v>63759.199999999997</v>
      </c>
      <c r="AT103" s="129">
        <f t="shared" si="8"/>
        <v>63032.2</v>
      </c>
      <c r="AU103" s="42">
        <v>51060.5</v>
      </c>
      <c r="AV103" s="42">
        <v>50334.5</v>
      </c>
      <c r="AW103" s="42">
        <v>12698.7</v>
      </c>
      <c r="AX103" s="42">
        <v>12697.7</v>
      </c>
      <c r="AY103" s="42"/>
      <c r="AZ103" s="42"/>
      <c r="BA103" s="129">
        <f t="shared" si="9"/>
        <v>0</v>
      </c>
      <c r="BB103" s="42"/>
      <c r="BC103" s="42"/>
      <c r="BD103" s="42"/>
      <c r="BE103" s="129">
        <f t="shared" si="10"/>
        <v>147.1</v>
      </c>
      <c r="BF103" s="129">
        <f t="shared" si="10"/>
        <v>105.5</v>
      </c>
      <c r="BG103" s="42"/>
      <c r="BH103" s="42"/>
      <c r="BI103" s="42"/>
      <c r="BJ103" s="42"/>
      <c r="BK103" s="42"/>
      <c r="BL103" s="42"/>
      <c r="BM103" s="42">
        <v>147.1</v>
      </c>
      <c r="BN103" s="42">
        <v>105.5</v>
      </c>
      <c r="BO103" s="129">
        <f t="shared" si="11"/>
        <v>0</v>
      </c>
      <c r="BP103" s="129">
        <f t="shared" si="11"/>
        <v>0</v>
      </c>
      <c r="BQ103" s="42"/>
      <c r="BR103" s="42"/>
      <c r="BS103" s="42"/>
      <c r="BT103" s="42"/>
      <c r="BU103" s="42"/>
      <c r="BV103" s="42"/>
      <c r="BW103" s="42">
        <v>1036.5000000000073</v>
      </c>
      <c r="BX103" s="49">
        <v>727</v>
      </c>
    </row>
    <row r="104" spans="1:76" s="10" customFormat="1" ht="28.5" customHeight="1">
      <c r="A104" s="37">
        <v>89</v>
      </c>
      <c r="B104" s="38" t="s">
        <v>644</v>
      </c>
      <c r="C104" s="124" t="s">
        <v>645</v>
      </c>
      <c r="D104" s="134" t="s">
        <v>1024</v>
      </c>
      <c r="E104" s="41" t="s">
        <v>481</v>
      </c>
      <c r="F104" s="41" t="s">
        <v>481</v>
      </c>
      <c r="G104" s="72"/>
      <c r="H104" s="41">
        <v>8312.2000000000007</v>
      </c>
      <c r="I104" s="41"/>
      <c r="J104" s="42">
        <v>10739</v>
      </c>
      <c r="K104" s="42"/>
      <c r="L104" s="42"/>
      <c r="M104" s="42"/>
      <c r="N104" s="42"/>
      <c r="O104" s="42"/>
      <c r="P104" s="42">
        <v>19051.2</v>
      </c>
      <c r="Q104" s="42"/>
      <c r="R104" s="42"/>
      <c r="S104" s="42"/>
      <c r="T104" s="42">
        <v>0</v>
      </c>
      <c r="U104" s="42"/>
      <c r="V104" s="44"/>
      <c r="W104" s="44"/>
      <c r="X104" s="44">
        <v>2020</v>
      </c>
      <c r="Y104" s="44">
        <v>2020</v>
      </c>
      <c r="Z104" s="44"/>
      <c r="AA104" s="128">
        <f t="shared" si="6"/>
        <v>37</v>
      </c>
      <c r="AB104" s="41">
        <v>2</v>
      </c>
      <c r="AC104" s="41">
        <v>28</v>
      </c>
      <c r="AD104" s="41">
        <v>7</v>
      </c>
      <c r="AE104" s="41">
        <v>187.2</v>
      </c>
      <c r="AF104" s="41">
        <v>187.2</v>
      </c>
      <c r="AG104" s="41">
        <v>107.4</v>
      </c>
      <c r="AH104" s="41">
        <v>107.4</v>
      </c>
      <c r="AI104" s="41">
        <v>72.599999999999994</v>
      </c>
      <c r="AJ104" s="41">
        <v>72.599999999999994</v>
      </c>
      <c r="AK104" s="129">
        <f t="shared" si="7"/>
        <v>50433.5</v>
      </c>
      <c r="AL104" s="129">
        <f t="shared" si="7"/>
        <v>50433.5</v>
      </c>
      <c r="AM104" s="42">
        <v>50433.5</v>
      </c>
      <c r="AN104" s="42">
        <v>50433.5</v>
      </c>
      <c r="AO104" s="42"/>
      <c r="AP104" s="42"/>
      <c r="AQ104" s="42"/>
      <c r="AR104" s="42">
        <v>0</v>
      </c>
      <c r="AS104" s="129">
        <f t="shared" si="8"/>
        <v>52905.3</v>
      </c>
      <c r="AT104" s="129">
        <f t="shared" si="8"/>
        <v>51661.200000000004</v>
      </c>
      <c r="AU104" s="42">
        <v>51337.5</v>
      </c>
      <c r="AV104" s="42">
        <v>50093.4</v>
      </c>
      <c r="AW104" s="42">
        <v>1567.8</v>
      </c>
      <c r="AX104" s="42">
        <v>1567.8</v>
      </c>
      <c r="AY104" s="42"/>
      <c r="AZ104" s="42"/>
      <c r="BA104" s="129">
        <f t="shared" si="9"/>
        <v>0</v>
      </c>
      <c r="BB104" s="42"/>
      <c r="BC104" s="42"/>
      <c r="BD104" s="42"/>
      <c r="BE104" s="129">
        <f t="shared" si="10"/>
        <v>57.1</v>
      </c>
      <c r="BF104" s="129">
        <f t="shared" si="10"/>
        <v>0</v>
      </c>
      <c r="BG104" s="42"/>
      <c r="BH104" s="42"/>
      <c r="BI104" s="42"/>
      <c r="BJ104" s="42"/>
      <c r="BK104" s="42"/>
      <c r="BL104" s="42"/>
      <c r="BM104" s="42">
        <v>57.1</v>
      </c>
      <c r="BN104" s="42"/>
      <c r="BO104" s="129">
        <f t="shared" si="11"/>
        <v>0</v>
      </c>
      <c r="BP104" s="129">
        <f t="shared" si="11"/>
        <v>0</v>
      </c>
      <c r="BQ104" s="42"/>
      <c r="BR104" s="42"/>
      <c r="BS104" s="42"/>
      <c r="BT104" s="42"/>
      <c r="BU104" s="42"/>
      <c r="BV104" s="42"/>
      <c r="BW104" s="42">
        <v>2471.8000000000102</v>
      </c>
      <c r="BX104" s="49">
        <v>1244.2</v>
      </c>
    </row>
    <row r="105" spans="1:76" s="10" customFormat="1" ht="28.5" customHeight="1">
      <c r="A105" s="37">
        <v>90</v>
      </c>
      <c r="B105" s="38" t="s">
        <v>646</v>
      </c>
      <c r="C105" s="124" t="s">
        <v>647</v>
      </c>
      <c r="D105" s="134" t="s">
        <v>1024</v>
      </c>
      <c r="E105" s="41" t="s">
        <v>481</v>
      </c>
      <c r="F105" s="41" t="s">
        <v>481</v>
      </c>
      <c r="G105" s="72"/>
      <c r="H105" s="41">
        <v>2994.8</v>
      </c>
      <c r="I105" s="41">
        <v>3901.9</v>
      </c>
      <c r="J105" s="42">
        <v>9092.6</v>
      </c>
      <c r="K105" s="42">
        <v>9018.1</v>
      </c>
      <c r="L105" s="42"/>
      <c r="M105" s="42"/>
      <c r="N105" s="42">
        <v>70.5</v>
      </c>
      <c r="O105" s="42">
        <v>390.5</v>
      </c>
      <c r="P105" s="42">
        <v>12087.400000000001</v>
      </c>
      <c r="Q105" s="42">
        <v>12920</v>
      </c>
      <c r="R105" s="42"/>
      <c r="S105" s="42"/>
      <c r="T105" s="42">
        <v>70.5</v>
      </c>
      <c r="U105" s="42">
        <v>390.5</v>
      </c>
      <c r="V105" s="44">
        <v>31</v>
      </c>
      <c r="W105" s="44"/>
      <c r="X105" s="44">
        <v>1163</v>
      </c>
      <c r="Y105" s="44">
        <v>1163</v>
      </c>
      <c r="Z105" s="44"/>
      <c r="AA105" s="128">
        <f t="shared" si="6"/>
        <v>36</v>
      </c>
      <c r="AB105" s="41">
        <v>2</v>
      </c>
      <c r="AC105" s="41">
        <v>26</v>
      </c>
      <c r="AD105" s="41">
        <v>8</v>
      </c>
      <c r="AE105" s="41">
        <v>175.3</v>
      </c>
      <c r="AF105" s="41">
        <v>175.3</v>
      </c>
      <c r="AG105" s="41">
        <v>103.5</v>
      </c>
      <c r="AH105" s="41">
        <v>103.5</v>
      </c>
      <c r="AI105" s="41">
        <v>72.5</v>
      </c>
      <c r="AJ105" s="41">
        <v>72.5</v>
      </c>
      <c r="AK105" s="129">
        <f t="shared" si="7"/>
        <v>52666.3</v>
      </c>
      <c r="AL105" s="129">
        <f t="shared" si="7"/>
        <v>52666.3</v>
      </c>
      <c r="AM105" s="42">
        <v>52666.3</v>
      </c>
      <c r="AN105" s="42">
        <v>52666.3</v>
      </c>
      <c r="AO105" s="42"/>
      <c r="AP105" s="42"/>
      <c r="AQ105" s="42"/>
      <c r="AR105" s="42">
        <v>0</v>
      </c>
      <c r="AS105" s="129">
        <f t="shared" si="8"/>
        <v>52715</v>
      </c>
      <c r="AT105" s="129">
        <f t="shared" si="8"/>
        <v>51006.1</v>
      </c>
      <c r="AU105" s="42">
        <v>48915</v>
      </c>
      <c r="AV105" s="42">
        <v>48230.5</v>
      </c>
      <c r="AW105" s="42">
        <v>3800</v>
      </c>
      <c r="AX105" s="42">
        <v>2775.6</v>
      </c>
      <c r="AY105" s="42"/>
      <c r="AZ105" s="42"/>
      <c r="BA105" s="129">
        <f t="shared" si="9"/>
        <v>0</v>
      </c>
      <c r="BB105" s="42"/>
      <c r="BC105" s="42"/>
      <c r="BD105" s="42"/>
      <c r="BE105" s="129">
        <f t="shared" si="10"/>
        <v>449</v>
      </c>
      <c r="BF105" s="129">
        <f t="shared" si="10"/>
        <v>499.2</v>
      </c>
      <c r="BG105" s="42"/>
      <c r="BH105" s="42"/>
      <c r="BI105" s="42"/>
      <c r="BJ105" s="42"/>
      <c r="BK105" s="42"/>
      <c r="BL105" s="42"/>
      <c r="BM105" s="42">
        <v>449</v>
      </c>
      <c r="BN105" s="42">
        <v>499.2</v>
      </c>
      <c r="BO105" s="129">
        <f t="shared" si="11"/>
        <v>0</v>
      </c>
      <c r="BP105" s="129">
        <f t="shared" si="11"/>
        <v>0</v>
      </c>
      <c r="BQ105" s="42"/>
      <c r="BR105" s="42"/>
      <c r="BS105" s="42"/>
      <c r="BT105" s="42"/>
      <c r="BU105" s="42"/>
      <c r="BV105" s="42"/>
      <c r="BW105" s="42">
        <v>48.69999999999709</v>
      </c>
      <c r="BX105" s="49">
        <v>1708.9</v>
      </c>
    </row>
    <row r="106" spans="1:76" s="10" customFormat="1" ht="28.5" customHeight="1">
      <c r="A106" s="37">
        <v>91</v>
      </c>
      <c r="B106" s="38" t="s">
        <v>648</v>
      </c>
      <c r="C106" s="124" t="s">
        <v>649</v>
      </c>
      <c r="D106" s="134" t="s">
        <v>1024</v>
      </c>
      <c r="E106" s="41" t="s">
        <v>481</v>
      </c>
      <c r="F106" s="41" t="s">
        <v>481</v>
      </c>
      <c r="G106" s="72"/>
      <c r="H106" s="41">
        <v>2132.5</v>
      </c>
      <c r="I106" s="41">
        <v>1942.5</v>
      </c>
      <c r="J106" s="42">
        <v>14285.2</v>
      </c>
      <c r="K106" s="42">
        <v>14138</v>
      </c>
      <c r="L106" s="42"/>
      <c r="M106" s="42"/>
      <c r="N106" s="42">
        <v>1058.2</v>
      </c>
      <c r="O106" s="42">
        <v>1082.2</v>
      </c>
      <c r="P106" s="42">
        <v>16417.7</v>
      </c>
      <c r="Q106" s="42">
        <v>16080.5</v>
      </c>
      <c r="R106" s="42"/>
      <c r="S106" s="42"/>
      <c r="T106" s="42">
        <v>1058.2000000000007</v>
      </c>
      <c r="U106" s="42">
        <v>1082.2</v>
      </c>
      <c r="V106" s="44"/>
      <c r="W106" s="44"/>
      <c r="X106" s="44">
        <v>1879.5</v>
      </c>
      <c r="Y106" s="44">
        <v>1879.5</v>
      </c>
      <c r="Z106" s="44"/>
      <c r="AA106" s="128">
        <f t="shared" si="6"/>
        <v>31</v>
      </c>
      <c r="AB106" s="41">
        <v>2</v>
      </c>
      <c r="AC106" s="41">
        <v>21</v>
      </c>
      <c r="AD106" s="41">
        <v>8</v>
      </c>
      <c r="AE106" s="41">
        <v>189.6</v>
      </c>
      <c r="AF106" s="41">
        <v>189.6</v>
      </c>
      <c r="AG106" s="41">
        <v>118.4</v>
      </c>
      <c r="AH106" s="41">
        <v>118.4</v>
      </c>
      <c r="AI106" s="41">
        <v>78.400000000000006</v>
      </c>
      <c r="AJ106" s="41">
        <v>78.400000000000006</v>
      </c>
      <c r="AK106" s="129">
        <f t="shared" si="7"/>
        <v>50932.9</v>
      </c>
      <c r="AL106" s="129">
        <f t="shared" si="7"/>
        <v>50932.9</v>
      </c>
      <c r="AM106" s="42">
        <v>50932.9</v>
      </c>
      <c r="AN106" s="42">
        <v>50932.9</v>
      </c>
      <c r="AO106" s="42"/>
      <c r="AP106" s="42"/>
      <c r="AQ106" s="42"/>
      <c r="AR106" s="42">
        <v>0</v>
      </c>
      <c r="AS106" s="129">
        <f t="shared" si="8"/>
        <v>59258.7</v>
      </c>
      <c r="AT106" s="129">
        <f t="shared" si="8"/>
        <v>54210.5</v>
      </c>
      <c r="AU106" s="42">
        <v>45408.7</v>
      </c>
      <c r="AV106" s="42">
        <v>43991.9</v>
      </c>
      <c r="AW106" s="42">
        <v>13850</v>
      </c>
      <c r="AX106" s="42">
        <v>10218.6</v>
      </c>
      <c r="AY106" s="42"/>
      <c r="AZ106" s="42"/>
      <c r="BA106" s="129">
        <f t="shared" si="9"/>
        <v>0</v>
      </c>
      <c r="BB106" s="42"/>
      <c r="BC106" s="42"/>
      <c r="BD106" s="42"/>
      <c r="BE106" s="129">
        <f t="shared" si="10"/>
        <v>28.3</v>
      </c>
      <c r="BF106" s="129">
        <f t="shared" si="10"/>
        <v>176</v>
      </c>
      <c r="BG106" s="42"/>
      <c r="BH106" s="42"/>
      <c r="BI106" s="42"/>
      <c r="BJ106" s="42"/>
      <c r="BK106" s="42"/>
      <c r="BL106" s="42"/>
      <c r="BM106" s="42">
        <v>28.3</v>
      </c>
      <c r="BN106" s="42">
        <v>176</v>
      </c>
      <c r="BO106" s="129">
        <f t="shared" si="11"/>
        <v>0</v>
      </c>
      <c r="BP106" s="129">
        <f t="shared" si="11"/>
        <v>0</v>
      </c>
      <c r="BQ106" s="42"/>
      <c r="BR106" s="42"/>
      <c r="BS106" s="42"/>
      <c r="BT106" s="42"/>
      <c r="BU106" s="42"/>
      <c r="BV106" s="42"/>
      <c r="BW106" s="42">
        <v>8325.8000000000029</v>
      </c>
      <c r="BX106" s="49">
        <v>5048.2</v>
      </c>
    </row>
    <row r="107" spans="1:76" s="10" customFormat="1" ht="28.5" customHeight="1">
      <c r="A107" s="37">
        <v>92</v>
      </c>
      <c r="B107" s="38" t="s">
        <v>650</v>
      </c>
      <c r="C107" s="124" t="s">
        <v>651</v>
      </c>
      <c r="D107" s="134" t="s">
        <v>1024</v>
      </c>
      <c r="E107" s="41" t="s">
        <v>481</v>
      </c>
      <c r="F107" s="41" t="s">
        <v>481</v>
      </c>
      <c r="G107" s="74"/>
      <c r="H107" s="41">
        <v>4370.1000000000004</v>
      </c>
      <c r="I107" s="41">
        <v>4028.4</v>
      </c>
      <c r="J107" s="42">
        <v>10476.700000000001</v>
      </c>
      <c r="K107" s="42">
        <v>10389.4</v>
      </c>
      <c r="L107" s="42">
        <v>124.3</v>
      </c>
      <c r="M107" s="42">
        <v>124.3</v>
      </c>
      <c r="N107" s="42"/>
      <c r="O107" s="42">
        <v>375</v>
      </c>
      <c r="P107" s="42">
        <v>14846.800000000001</v>
      </c>
      <c r="Q107" s="42">
        <v>14417.8</v>
      </c>
      <c r="R107" s="42"/>
      <c r="S107" s="42">
        <v>375</v>
      </c>
      <c r="T107" s="42">
        <v>124.29999999999927</v>
      </c>
      <c r="U107" s="42">
        <v>124.3</v>
      </c>
      <c r="V107" s="44">
        <v>1.9</v>
      </c>
      <c r="W107" s="44"/>
      <c r="X107" s="44">
        <v>1305.9000000000001</v>
      </c>
      <c r="Y107" s="44">
        <v>1305.9000000000001</v>
      </c>
      <c r="Z107" s="44"/>
      <c r="AA107" s="128">
        <f t="shared" si="6"/>
        <v>29</v>
      </c>
      <c r="AB107" s="41">
        <v>1</v>
      </c>
      <c r="AC107" s="41">
        <v>20</v>
      </c>
      <c r="AD107" s="41">
        <v>8</v>
      </c>
      <c r="AE107" s="41">
        <v>252.8</v>
      </c>
      <c r="AF107" s="41">
        <v>252.8</v>
      </c>
      <c r="AG107" s="41">
        <v>102</v>
      </c>
      <c r="AH107" s="41">
        <v>102</v>
      </c>
      <c r="AI107" s="41">
        <v>82.7</v>
      </c>
      <c r="AJ107" s="41">
        <v>82.7</v>
      </c>
      <c r="AK107" s="129">
        <f t="shared" si="7"/>
        <v>42417.5</v>
      </c>
      <c r="AL107" s="129">
        <f t="shared" si="7"/>
        <v>42417.5</v>
      </c>
      <c r="AM107" s="42">
        <v>42417.5</v>
      </c>
      <c r="AN107" s="42">
        <v>42417.5</v>
      </c>
      <c r="AO107" s="42"/>
      <c r="AP107" s="42"/>
      <c r="AQ107" s="42"/>
      <c r="AR107" s="42">
        <v>0</v>
      </c>
      <c r="AS107" s="129">
        <f t="shared" si="8"/>
        <v>50747</v>
      </c>
      <c r="AT107" s="129">
        <f t="shared" si="8"/>
        <v>50372</v>
      </c>
      <c r="AU107" s="42">
        <v>37682</v>
      </c>
      <c r="AV107" s="42">
        <v>37433.699999999997</v>
      </c>
      <c r="AW107" s="42">
        <v>13065</v>
      </c>
      <c r="AX107" s="42">
        <v>12938.3</v>
      </c>
      <c r="AY107" s="42"/>
      <c r="AZ107" s="42"/>
      <c r="BA107" s="129">
        <f t="shared" si="9"/>
        <v>0</v>
      </c>
      <c r="BB107" s="42"/>
      <c r="BC107" s="42"/>
      <c r="BD107" s="42"/>
      <c r="BE107" s="129">
        <f t="shared" si="10"/>
        <v>184.8</v>
      </c>
      <c r="BF107" s="129">
        <f t="shared" si="10"/>
        <v>63.9</v>
      </c>
      <c r="BG107" s="42"/>
      <c r="BH107" s="42"/>
      <c r="BI107" s="42"/>
      <c r="BJ107" s="42"/>
      <c r="BK107" s="42"/>
      <c r="BL107" s="42"/>
      <c r="BM107" s="42">
        <v>184.8</v>
      </c>
      <c r="BN107" s="42">
        <v>63.9</v>
      </c>
      <c r="BO107" s="129">
        <f t="shared" si="11"/>
        <v>0</v>
      </c>
      <c r="BP107" s="129">
        <f t="shared" si="11"/>
        <v>0</v>
      </c>
      <c r="BQ107" s="42"/>
      <c r="BR107" s="42"/>
      <c r="BS107" s="42"/>
      <c r="BT107" s="42"/>
      <c r="BU107" s="42"/>
      <c r="BV107" s="42"/>
      <c r="BW107" s="42">
        <v>8329.5000000000073</v>
      </c>
      <c r="BX107" s="49">
        <v>375</v>
      </c>
    </row>
    <row r="108" spans="1:76" s="10" customFormat="1" ht="28.5" customHeight="1">
      <c r="A108" s="37">
        <v>93</v>
      </c>
      <c r="B108" s="38" t="s">
        <v>652</v>
      </c>
      <c r="C108" s="124" t="s">
        <v>653</v>
      </c>
      <c r="D108" s="134" t="s">
        <v>1024</v>
      </c>
      <c r="E108" s="41" t="s">
        <v>481</v>
      </c>
      <c r="F108" s="41" t="s">
        <v>481</v>
      </c>
      <c r="G108" s="74"/>
      <c r="H108" s="41">
        <v>918</v>
      </c>
      <c r="I108" s="41">
        <v>914.7</v>
      </c>
      <c r="J108" s="42">
        <v>9017.2000000000007</v>
      </c>
      <c r="K108" s="42">
        <v>8942.4</v>
      </c>
      <c r="L108" s="42">
        <v>125</v>
      </c>
      <c r="M108" s="42">
        <v>125</v>
      </c>
      <c r="N108" s="42"/>
      <c r="O108" s="42">
        <v>1040.7</v>
      </c>
      <c r="P108" s="42">
        <v>9935.2000000000007</v>
      </c>
      <c r="Q108" s="42">
        <v>9857.1</v>
      </c>
      <c r="R108" s="42"/>
      <c r="S108" s="42">
        <v>1040.7</v>
      </c>
      <c r="T108" s="42">
        <v>125</v>
      </c>
      <c r="U108" s="42">
        <v>125</v>
      </c>
      <c r="V108" s="44">
        <v>1.4</v>
      </c>
      <c r="W108" s="44"/>
      <c r="X108" s="44">
        <v>2.4900000000000002</v>
      </c>
      <c r="Y108" s="44">
        <v>2.4900000000000002</v>
      </c>
      <c r="Z108" s="44"/>
      <c r="AA108" s="128">
        <f t="shared" si="6"/>
        <v>31</v>
      </c>
      <c r="AB108" s="41">
        <v>1</v>
      </c>
      <c r="AC108" s="41">
        <v>21</v>
      </c>
      <c r="AD108" s="41">
        <v>9</v>
      </c>
      <c r="AE108" s="41">
        <v>257</v>
      </c>
      <c r="AF108" s="41">
        <v>257</v>
      </c>
      <c r="AG108" s="41">
        <v>116.4</v>
      </c>
      <c r="AH108" s="41">
        <v>116.4</v>
      </c>
      <c r="AI108" s="41">
        <v>70.400000000000006</v>
      </c>
      <c r="AJ108" s="41">
        <v>70.400000000000006</v>
      </c>
      <c r="AK108" s="129">
        <f t="shared" si="7"/>
        <v>43482.2</v>
      </c>
      <c r="AL108" s="129">
        <f t="shared" si="7"/>
        <v>43482.2</v>
      </c>
      <c r="AM108" s="42">
        <v>43482.2</v>
      </c>
      <c r="AN108" s="42">
        <v>43482.2</v>
      </c>
      <c r="AO108" s="42"/>
      <c r="AP108" s="42"/>
      <c r="AQ108" s="42"/>
      <c r="AR108" s="42">
        <v>0</v>
      </c>
      <c r="AS108" s="129">
        <f t="shared" si="8"/>
        <v>45283.3</v>
      </c>
      <c r="AT108" s="129">
        <f t="shared" si="8"/>
        <v>44242.600000000006</v>
      </c>
      <c r="AU108" s="42">
        <v>44683.3</v>
      </c>
      <c r="AV108" s="42">
        <v>43643.8</v>
      </c>
      <c r="AW108" s="42">
        <v>600</v>
      </c>
      <c r="AX108" s="42">
        <v>598.79999999999995</v>
      </c>
      <c r="AY108" s="42"/>
      <c r="AZ108" s="42"/>
      <c r="BA108" s="129">
        <f t="shared" si="9"/>
        <v>0</v>
      </c>
      <c r="BB108" s="42"/>
      <c r="BC108" s="42"/>
      <c r="BD108" s="42"/>
      <c r="BE108" s="129">
        <f t="shared" si="10"/>
        <v>154.9</v>
      </c>
      <c r="BF108" s="129">
        <f t="shared" si="10"/>
        <v>252.5</v>
      </c>
      <c r="BG108" s="42"/>
      <c r="BH108" s="42"/>
      <c r="BI108" s="42"/>
      <c r="BJ108" s="42"/>
      <c r="BK108" s="42"/>
      <c r="BL108" s="42"/>
      <c r="BM108" s="42">
        <v>154.9</v>
      </c>
      <c r="BN108" s="42">
        <v>252.5</v>
      </c>
      <c r="BO108" s="129">
        <f t="shared" si="11"/>
        <v>0</v>
      </c>
      <c r="BP108" s="129">
        <f t="shared" si="11"/>
        <v>0</v>
      </c>
      <c r="BQ108" s="42"/>
      <c r="BR108" s="42"/>
      <c r="BS108" s="42"/>
      <c r="BT108" s="42"/>
      <c r="BU108" s="42"/>
      <c r="BV108" s="42"/>
      <c r="BW108" s="42">
        <v>1801.0999999999985</v>
      </c>
      <c r="BX108" s="49">
        <v>1040.7</v>
      </c>
    </row>
    <row r="109" spans="1:76" s="10" customFormat="1" ht="28.5" customHeight="1">
      <c r="A109" s="37">
        <v>94</v>
      </c>
      <c r="B109" s="38" t="s">
        <v>654</v>
      </c>
      <c r="C109" s="124" t="s">
        <v>655</v>
      </c>
      <c r="D109" s="134" t="s">
        <v>1024</v>
      </c>
      <c r="E109" s="41" t="s">
        <v>481</v>
      </c>
      <c r="F109" s="41" t="s">
        <v>481</v>
      </c>
      <c r="G109" s="72"/>
      <c r="H109" s="41">
        <v>1673</v>
      </c>
      <c r="I109" s="41">
        <v>1924.9</v>
      </c>
      <c r="J109" s="42">
        <v>1932.4</v>
      </c>
      <c r="K109" s="42">
        <v>1870.7</v>
      </c>
      <c r="L109" s="42">
        <v>3934.4</v>
      </c>
      <c r="M109" s="42">
        <v>9581.7000000000007</v>
      </c>
      <c r="N109" s="42">
        <v>438.3</v>
      </c>
      <c r="O109" s="42">
        <v>478.4</v>
      </c>
      <c r="P109" s="42">
        <v>3605.4</v>
      </c>
      <c r="Q109" s="42">
        <v>4049.7</v>
      </c>
      <c r="R109" s="42"/>
      <c r="S109" s="42"/>
      <c r="T109" s="42">
        <v>4372.7000000000007</v>
      </c>
      <c r="U109" s="42">
        <v>9806</v>
      </c>
      <c r="V109" s="44"/>
      <c r="W109" s="44"/>
      <c r="X109" s="44">
        <v>2700</v>
      </c>
      <c r="Y109" s="44">
        <v>2700</v>
      </c>
      <c r="Z109" s="44"/>
      <c r="AA109" s="128">
        <f t="shared" si="6"/>
        <v>37</v>
      </c>
      <c r="AB109" s="41">
        <v>2</v>
      </c>
      <c r="AC109" s="41">
        <v>26</v>
      </c>
      <c r="AD109" s="41">
        <v>9</v>
      </c>
      <c r="AE109" s="41">
        <v>189.6</v>
      </c>
      <c r="AF109" s="41">
        <v>189.6</v>
      </c>
      <c r="AG109" s="41">
        <v>84.6</v>
      </c>
      <c r="AH109" s="41">
        <v>84.6</v>
      </c>
      <c r="AI109" s="41">
        <v>77.7</v>
      </c>
      <c r="AJ109" s="41">
        <v>77.7</v>
      </c>
      <c r="AK109" s="129">
        <f t="shared" si="7"/>
        <v>47860.3</v>
      </c>
      <c r="AL109" s="129">
        <f t="shared" si="7"/>
        <v>47860.3</v>
      </c>
      <c r="AM109" s="42">
        <v>47591.3</v>
      </c>
      <c r="AN109" s="42">
        <v>47591.3</v>
      </c>
      <c r="AO109" s="42"/>
      <c r="AP109" s="42"/>
      <c r="AQ109" s="42">
        <v>269</v>
      </c>
      <c r="AR109" s="42">
        <v>269</v>
      </c>
      <c r="AS109" s="129">
        <f t="shared" si="8"/>
        <v>51795.1</v>
      </c>
      <c r="AT109" s="129">
        <f t="shared" si="8"/>
        <v>42213</v>
      </c>
      <c r="AU109" s="42">
        <v>43545.1</v>
      </c>
      <c r="AV109" s="42">
        <v>41773</v>
      </c>
      <c r="AW109" s="42">
        <v>8250</v>
      </c>
      <c r="AX109" s="42">
        <v>440</v>
      </c>
      <c r="AY109" s="42"/>
      <c r="AZ109" s="42"/>
      <c r="BA109" s="129">
        <f t="shared" si="9"/>
        <v>0</v>
      </c>
      <c r="BB109" s="42"/>
      <c r="BC109" s="42"/>
      <c r="BD109" s="42"/>
      <c r="BE109" s="129">
        <f t="shared" si="10"/>
        <v>149.69999999999999</v>
      </c>
      <c r="BF109" s="129">
        <f t="shared" si="10"/>
        <v>224</v>
      </c>
      <c r="BG109" s="42"/>
      <c r="BH109" s="42"/>
      <c r="BI109" s="42"/>
      <c r="BJ109" s="42"/>
      <c r="BK109" s="42"/>
      <c r="BL109" s="42"/>
      <c r="BM109" s="42">
        <v>149.69999999999999</v>
      </c>
      <c r="BN109" s="42">
        <v>224</v>
      </c>
      <c r="BO109" s="129">
        <f t="shared" si="11"/>
        <v>0</v>
      </c>
      <c r="BP109" s="129">
        <f t="shared" si="11"/>
        <v>0</v>
      </c>
      <c r="BQ109" s="42"/>
      <c r="BR109" s="42"/>
      <c r="BS109" s="42"/>
      <c r="BT109" s="42"/>
      <c r="BU109" s="42"/>
      <c r="BV109" s="42"/>
      <c r="BW109" s="42">
        <v>3934.7999999999956</v>
      </c>
      <c r="BX109" s="49">
        <v>9582.1</v>
      </c>
    </row>
    <row r="110" spans="1:76" s="10" customFormat="1" ht="28.5" customHeight="1">
      <c r="A110" s="37">
        <v>95</v>
      </c>
      <c r="B110" s="38" t="s">
        <v>656</v>
      </c>
      <c r="C110" s="124" t="s">
        <v>1029</v>
      </c>
      <c r="D110" s="134" t="s">
        <v>1024</v>
      </c>
      <c r="E110" s="41" t="s">
        <v>481</v>
      </c>
      <c r="F110" s="41" t="s">
        <v>481</v>
      </c>
      <c r="G110" s="72"/>
      <c r="H110" s="41">
        <v>201.7</v>
      </c>
      <c r="I110" s="41">
        <v>1559.2</v>
      </c>
      <c r="J110" s="42">
        <v>17855.7</v>
      </c>
      <c r="K110" s="42">
        <v>17498.599999999999</v>
      </c>
      <c r="L110" s="42">
        <v>2159.1</v>
      </c>
      <c r="M110" s="42">
        <v>2204.1</v>
      </c>
      <c r="N110" s="42">
        <v>2380.6</v>
      </c>
      <c r="O110" s="42">
        <v>1975.4</v>
      </c>
      <c r="P110" s="42">
        <v>18057.400000000001</v>
      </c>
      <c r="Q110" s="42">
        <v>19057.8</v>
      </c>
      <c r="R110" s="42"/>
      <c r="S110" s="42"/>
      <c r="T110" s="42">
        <v>4539.6999999999971</v>
      </c>
      <c r="U110" s="42">
        <v>4179.5</v>
      </c>
      <c r="V110" s="44">
        <v>3640</v>
      </c>
      <c r="W110" s="44"/>
      <c r="X110" s="44">
        <v>2962</v>
      </c>
      <c r="Y110" s="44">
        <v>2962</v>
      </c>
      <c r="Z110" s="44"/>
      <c r="AA110" s="128">
        <f t="shared" si="6"/>
        <v>25</v>
      </c>
      <c r="AB110" s="41">
        <v>1</v>
      </c>
      <c r="AC110" s="41">
        <v>18</v>
      </c>
      <c r="AD110" s="41">
        <v>6</v>
      </c>
      <c r="AE110" s="44">
        <v>258.5</v>
      </c>
      <c r="AF110" s="44">
        <v>258.5</v>
      </c>
      <c r="AG110" s="44">
        <v>112</v>
      </c>
      <c r="AH110" s="44">
        <v>112</v>
      </c>
      <c r="AI110" s="41">
        <v>92.7</v>
      </c>
      <c r="AJ110" s="41">
        <v>92.7</v>
      </c>
      <c r="AK110" s="129">
        <f t="shared" si="7"/>
        <v>39733.4</v>
      </c>
      <c r="AL110" s="129">
        <f t="shared" si="7"/>
        <v>39733.4</v>
      </c>
      <c r="AM110" s="42">
        <v>39733.4</v>
      </c>
      <c r="AN110" s="42">
        <v>39733.4</v>
      </c>
      <c r="AO110" s="42"/>
      <c r="AP110" s="42"/>
      <c r="AQ110" s="42"/>
      <c r="AR110" s="42">
        <v>0</v>
      </c>
      <c r="AS110" s="129">
        <f t="shared" si="8"/>
        <v>42022</v>
      </c>
      <c r="AT110" s="129">
        <f t="shared" si="8"/>
        <v>40525</v>
      </c>
      <c r="AU110" s="42">
        <v>40701</v>
      </c>
      <c r="AV110" s="42">
        <v>39640</v>
      </c>
      <c r="AW110" s="42">
        <v>1321</v>
      </c>
      <c r="AX110" s="42">
        <v>885</v>
      </c>
      <c r="AY110" s="42"/>
      <c r="AZ110" s="42"/>
      <c r="BA110" s="129">
        <f t="shared" si="9"/>
        <v>0</v>
      </c>
      <c r="BB110" s="42"/>
      <c r="BC110" s="42"/>
      <c r="BD110" s="42"/>
      <c r="BE110" s="129">
        <f t="shared" si="10"/>
        <v>92</v>
      </c>
      <c r="BF110" s="129">
        <f t="shared" si="10"/>
        <v>37.700000000000003</v>
      </c>
      <c r="BG110" s="42"/>
      <c r="BH110" s="42"/>
      <c r="BI110" s="42"/>
      <c r="BJ110" s="42"/>
      <c r="BK110" s="42"/>
      <c r="BL110" s="42"/>
      <c r="BM110" s="42">
        <v>92</v>
      </c>
      <c r="BN110" s="42">
        <v>37.700000000000003</v>
      </c>
      <c r="BO110" s="129">
        <f t="shared" si="11"/>
        <v>0</v>
      </c>
      <c r="BP110" s="129">
        <f t="shared" si="11"/>
        <v>478.4</v>
      </c>
      <c r="BQ110" s="42"/>
      <c r="BR110" s="42">
        <v>478.4</v>
      </c>
      <c r="BS110" s="42"/>
      <c r="BT110" s="42"/>
      <c r="BU110" s="42"/>
      <c r="BV110" s="42"/>
      <c r="BW110" s="42">
        <v>2288.5999999999985</v>
      </c>
      <c r="BX110" s="49">
        <v>1497</v>
      </c>
    </row>
    <row r="111" spans="1:76" s="10" customFormat="1" ht="28.5" customHeight="1">
      <c r="A111" s="37">
        <v>96</v>
      </c>
      <c r="B111" s="38" t="s">
        <v>657</v>
      </c>
      <c r="C111" s="124" t="s">
        <v>658</v>
      </c>
      <c r="D111" s="134" t="s">
        <v>1024</v>
      </c>
      <c r="E111" s="41" t="s">
        <v>481</v>
      </c>
      <c r="F111" s="41" t="s">
        <v>481</v>
      </c>
      <c r="G111" s="72"/>
      <c r="H111" s="41">
        <v>2835</v>
      </c>
      <c r="I111" s="41">
        <v>2956.5</v>
      </c>
      <c r="J111" s="42">
        <v>8463.2000000000007</v>
      </c>
      <c r="K111" s="42">
        <v>8463.2000000000007</v>
      </c>
      <c r="L111" s="42">
        <v>480</v>
      </c>
      <c r="M111" s="42">
        <v>480</v>
      </c>
      <c r="N111" s="42">
        <v>324.2</v>
      </c>
      <c r="O111" s="42">
        <v>251.7</v>
      </c>
      <c r="P111" s="42">
        <v>11298.2</v>
      </c>
      <c r="Q111" s="42">
        <v>11419.7</v>
      </c>
      <c r="R111" s="42">
        <v>480</v>
      </c>
      <c r="S111" s="42">
        <v>480</v>
      </c>
      <c r="T111" s="42">
        <v>324.20000000000073</v>
      </c>
      <c r="U111" s="42">
        <v>251.7</v>
      </c>
      <c r="V111" s="44"/>
      <c r="W111" s="44"/>
      <c r="X111" s="44">
        <v>1688.6</v>
      </c>
      <c r="Y111" s="44">
        <v>1688.6</v>
      </c>
      <c r="Z111" s="44"/>
      <c r="AA111" s="128">
        <f t="shared" si="6"/>
        <v>23</v>
      </c>
      <c r="AB111" s="41">
        <v>1</v>
      </c>
      <c r="AC111" s="41">
        <v>16</v>
      </c>
      <c r="AD111" s="41">
        <v>6</v>
      </c>
      <c r="AE111" s="41">
        <v>256.2</v>
      </c>
      <c r="AF111" s="41">
        <v>256.2</v>
      </c>
      <c r="AG111" s="41">
        <v>118.9</v>
      </c>
      <c r="AH111" s="41">
        <v>118.9</v>
      </c>
      <c r="AI111" s="44">
        <v>97</v>
      </c>
      <c r="AJ111" s="44">
        <v>97</v>
      </c>
      <c r="AK111" s="129">
        <f t="shared" si="7"/>
        <v>35716.199999999997</v>
      </c>
      <c r="AL111" s="129">
        <f t="shared" si="7"/>
        <v>35716.199999999997</v>
      </c>
      <c r="AM111" s="42">
        <v>35716.199999999997</v>
      </c>
      <c r="AN111" s="42">
        <v>35716.199999999997</v>
      </c>
      <c r="AO111" s="42"/>
      <c r="AP111" s="42"/>
      <c r="AQ111" s="42">
        <v>0</v>
      </c>
      <c r="AR111" s="42">
        <v>0</v>
      </c>
      <c r="AS111" s="129">
        <f t="shared" si="8"/>
        <v>36016.800000000003</v>
      </c>
      <c r="AT111" s="129">
        <f t="shared" si="8"/>
        <v>35780.699999999997</v>
      </c>
      <c r="AU111" s="42">
        <v>35216.800000000003</v>
      </c>
      <c r="AV111" s="42">
        <v>34983</v>
      </c>
      <c r="AW111" s="42">
        <v>800</v>
      </c>
      <c r="AX111" s="42">
        <v>797.7</v>
      </c>
      <c r="AY111" s="42"/>
      <c r="AZ111" s="42"/>
      <c r="BA111" s="129">
        <f t="shared" si="9"/>
        <v>0</v>
      </c>
      <c r="BB111" s="42"/>
      <c r="BC111" s="42"/>
      <c r="BD111" s="42"/>
      <c r="BE111" s="129">
        <f t="shared" si="10"/>
        <v>127.3</v>
      </c>
      <c r="BF111" s="129">
        <f t="shared" si="10"/>
        <v>139.9</v>
      </c>
      <c r="BG111" s="42"/>
      <c r="BH111" s="42"/>
      <c r="BI111" s="42"/>
      <c r="BJ111" s="42"/>
      <c r="BK111" s="42"/>
      <c r="BL111" s="42"/>
      <c r="BM111" s="42">
        <v>127.3</v>
      </c>
      <c r="BN111" s="42">
        <v>139.9</v>
      </c>
      <c r="BO111" s="129">
        <f t="shared" si="11"/>
        <v>23.6</v>
      </c>
      <c r="BP111" s="129">
        <f t="shared" si="11"/>
        <v>15.6</v>
      </c>
      <c r="BQ111" s="42">
        <v>23.6</v>
      </c>
      <c r="BR111" s="42">
        <v>15.6</v>
      </c>
      <c r="BS111" s="42"/>
      <c r="BT111" s="42"/>
      <c r="BU111" s="42"/>
      <c r="BV111" s="42"/>
      <c r="BW111" s="42">
        <v>300.59999999999854</v>
      </c>
      <c r="BX111" s="49">
        <v>236.1</v>
      </c>
    </row>
    <row r="112" spans="1:76" s="10" customFormat="1" ht="28.5" customHeight="1">
      <c r="A112" s="37">
        <v>97</v>
      </c>
      <c r="B112" s="38" t="s">
        <v>659</v>
      </c>
      <c r="C112" s="124" t="s">
        <v>660</v>
      </c>
      <c r="D112" s="134" t="s">
        <v>1024</v>
      </c>
      <c r="E112" s="41" t="s">
        <v>481</v>
      </c>
      <c r="F112" s="41" t="s">
        <v>481</v>
      </c>
      <c r="G112" s="72"/>
      <c r="H112" s="41">
        <v>679.3</v>
      </c>
      <c r="I112" s="41">
        <v>679.3</v>
      </c>
      <c r="J112" s="42">
        <v>23359.9</v>
      </c>
      <c r="K112" s="42">
        <v>32259.9</v>
      </c>
      <c r="L112" s="42"/>
      <c r="M112" s="42"/>
      <c r="N112" s="42">
        <v>936.4</v>
      </c>
      <c r="O112" s="42">
        <v>513.70000000000005</v>
      </c>
      <c r="P112" s="42">
        <v>24039.200000000001</v>
      </c>
      <c r="Q112" s="42">
        <v>32939.199999999997</v>
      </c>
      <c r="R112" s="42"/>
      <c r="S112" s="42"/>
      <c r="T112" s="42">
        <v>936.40000000000146</v>
      </c>
      <c r="U112" s="42">
        <v>513.70000000000005</v>
      </c>
      <c r="V112" s="44">
        <v>3.18</v>
      </c>
      <c r="W112" s="44"/>
      <c r="X112" s="44">
        <v>2023.68</v>
      </c>
      <c r="Y112" s="44">
        <v>2023.68</v>
      </c>
      <c r="Z112" s="44"/>
      <c r="AA112" s="128">
        <f t="shared" si="6"/>
        <v>31</v>
      </c>
      <c r="AB112" s="41">
        <v>1</v>
      </c>
      <c r="AC112" s="41">
        <v>22</v>
      </c>
      <c r="AD112" s="41">
        <v>8</v>
      </c>
      <c r="AE112" s="41">
        <v>211.6</v>
      </c>
      <c r="AF112" s="41">
        <v>211.6</v>
      </c>
      <c r="AG112" s="41">
        <v>114.7</v>
      </c>
      <c r="AH112" s="41">
        <v>114.7</v>
      </c>
      <c r="AI112" s="41">
        <v>86.1</v>
      </c>
      <c r="AJ112" s="41">
        <v>86.1</v>
      </c>
      <c r="AK112" s="129">
        <f t="shared" si="7"/>
        <v>52598.6</v>
      </c>
      <c r="AL112" s="129">
        <f t="shared" si="7"/>
        <v>52598.6</v>
      </c>
      <c r="AM112" s="42">
        <v>52598.6</v>
      </c>
      <c r="AN112" s="42">
        <v>52598.6</v>
      </c>
      <c r="AO112" s="42"/>
      <c r="AP112" s="42"/>
      <c r="AQ112" s="42"/>
      <c r="AR112" s="42">
        <v>0</v>
      </c>
      <c r="AS112" s="129">
        <f t="shared" si="8"/>
        <v>53535</v>
      </c>
      <c r="AT112" s="129">
        <f t="shared" si="8"/>
        <v>53021.3</v>
      </c>
      <c r="AU112" s="42">
        <v>44049.1</v>
      </c>
      <c r="AV112" s="42">
        <v>43535.4</v>
      </c>
      <c r="AW112" s="42">
        <v>9485.9</v>
      </c>
      <c r="AX112" s="42">
        <v>9485.9</v>
      </c>
      <c r="AY112" s="42"/>
      <c r="AZ112" s="42"/>
      <c r="BA112" s="129">
        <f t="shared" si="9"/>
        <v>0</v>
      </c>
      <c r="BB112" s="42"/>
      <c r="BC112" s="42"/>
      <c r="BD112" s="42"/>
      <c r="BE112" s="129">
        <f t="shared" si="10"/>
        <v>99.7</v>
      </c>
      <c r="BF112" s="129">
        <f t="shared" si="10"/>
        <v>256.10000000000002</v>
      </c>
      <c r="BG112" s="42"/>
      <c r="BH112" s="42"/>
      <c r="BI112" s="42"/>
      <c r="BJ112" s="42"/>
      <c r="BK112" s="42"/>
      <c r="BL112" s="42"/>
      <c r="BM112" s="42">
        <v>99.7</v>
      </c>
      <c r="BN112" s="42">
        <v>256.10000000000002</v>
      </c>
      <c r="BO112" s="129">
        <f t="shared" si="11"/>
        <v>0</v>
      </c>
      <c r="BP112" s="129">
        <f t="shared" si="11"/>
        <v>0</v>
      </c>
      <c r="BQ112" s="42"/>
      <c r="BR112" s="42"/>
      <c r="BS112" s="42"/>
      <c r="BT112" s="42"/>
      <c r="BU112" s="42"/>
      <c r="BV112" s="42"/>
      <c r="BW112" s="42">
        <v>936.40000000000146</v>
      </c>
      <c r="BX112" s="49">
        <v>513.70000000000005</v>
      </c>
    </row>
    <row r="113" spans="1:76" s="10" customFormat="1" ht="28.5" customHeight="1">
      <c r="A113" s="37">
        <v>98</v>
      </c>
      <c r="B113" s="38" t="s">
        <v>661</v>
      </c>
      <c r="C113" s="124" t="s">
        <v>662</v>
      </c>
      <c r="D113" s="134" t="s">
        <v>1024</v>
      </c>
      <c r="E113" s="41" t="s">
        <v>481</v>
      </c>
      <c r="F113" s="41" t="s">
        <v>481</v>
      </c>
      <c r="G113" s="74"/>
      <c r="H113" s="41">
        <v>647.5</v>
      </c>
      <c r="I113" s="41">
        <v>572</v>
      </c>
      <c r="J113" s="42">
        <v>8396.5</v>
      </c>
      <c r="K113" s="42">
        <v>8326.7999999999993</v>
      </c>
      <c r="L113" s="42">
        <v>350</v>
      </c>
      <c r="M113" s="42">
        <v>350</v>
      </c>
      <c r="N113" s="42">
        <v>700.9</v>
      </c>
      <c r="O113" s="42">
        <v>1959.2</v>
      </c>
      <c r="P113" s="42">
        <v>9044</v>
      </c>
      <c r="Q113" s="42">
        <v>8898.7999999999993</v>
      </c>
      <c r="R113" s="42"/>
      <c r="S113" s="42">
        <v>1959.2</v>
      </c>
      <c r="T113" s="42">
        <v>1050.8999999999996</v>
      </c>
      <c r="U113" s="42">
        <v>350</v>
      </c>
      <c r="V113" s="44">
        <v>1389</v>
      </c>
      <c r="W113" s="44"/>
      <c r="X113" s="44">
        <v>1029</v>
      </c>
      <c r="Y113" s="44">
        <v>1029</v>
      </c>
      <c r="Z113" s="44"/>
      <c r="AA113" s="128">
        <f t="shared" si="6"/>
        <v>27</v>
      </c>
      <c r="AB113" s="41">
        <v>1</v>
      </c>
      <c r="AC113" s="41">
        <v>19</v>
      </c>
      <c r="AD113" s="41">
        <v>7</v>
      </c>
      <c r="AE113" s="41">
        <v>256.5</v>
      </c>
      <c r="AF113" s="41">
        <v>256.5</v>
      </c>
      <c r="AG113" s="41">
        <v>113</v>
      </c>
      <c r="AH113" s="41">
        <v>113</v>
      </c>
      <c r="AI113" s="41">
        <v>77.8</v>
      </c>
      <c r="AJ113" s="41">
        <v>77.8</v>
      </c>
      <c r="AK113" s="129">
        <f t="shared" si="7"/>
        <v>48960</v>
      </c>
      <c r="AL113" s="129">
        <f t="shared" si="7"/>
        <v>48960</v>
      </c>
      <c r="AM113" s="42">
        <v>48960</v>
      </c>
      <c r="AN113" s="42">
        <v>48960</v>
      </c>
      <c r="AO113" s="42"/>
      <c r="AP113" s="42"/>
      <c r="AQ113" s="42">
        <v>0</v>
      </c>
      <c r="AR113" s="42">
        <v>0</v>
      </c>
      <c r="AS113" s="129">
        <f t="shared" si="8"/>
        <v>49660.9</v>
      </c>
      <c r="AT113" s="129">
        <f t="shared" si="8"/>
        <v>47701.8</v>
      </c>
      <c r="AU113" s="42">
        <v>39210.9</v>
      </c>
      <c r="AV113" s="42">
        <v>37279.800000000003</v>
      </c>
      <c r="AW113" s="42">
        <v>10450</v>
      </c>
      <c r="AX113" s="42">
        <v>10422</v>
      </c>
      <c r="AY113" s="42"/>
      <c r="AZ113" s="42"/>
      <c r="BA113" s="129">
        <f t="shared" si="9"/>
        <v>0</v>
      </c>
      <c r="BB113" s="42"/>
      <c r="BC113" s="42"/>
      <c r="BD113" s="42"/>
      <c r="BE113" s="129">
        <f t="shared" si="10"/>
        <v>150</v>
      </c>
      <c r="BF113" s="129">
        <f t="shared" si="10"/>
        <v>159.1</v>
      </c>
      <c r="BG113" s="42"/>
      <c r="BH113" s="42"/>
      <c r="BI113" s="42"/>
      <c r="BJ113" s="42"/>
      <c r="BK113" s="42"/>
      <c r="BL113" s="42"/>
      <c r="BM113" s="42">
        <v>150</v>
      </c>
      <c r="BN113" s="42">
        <v>159.1</v>
      </c>
      <c r="BO113" s="129">
        <f t="shared" si="11"/>
        <v>0</v>
      </c>
      <c r="BP113" s="129">
        <f t="shared" si="11"/>
        <v>0</v>
      </c>
      <c r="BQ113" s="42"/>
      <c r="BR113" s="42"/>
      <c r="BS113" s="42"/>
      <c r="BT113" s="42"/>
      <c r="BU113" s="42"/>
      <c r="BV113" s="42"/>
      <c r="BW113" s="42">
        <v>700.90000000000146</v>
      </c>
      <c r="BX113" s="49">
        <v>1959.1</v>
      </c>
    </row>
    <row r="114" spans="1:76" s="10" customFormat="1" ht="28.5" customHeight="1">
      <c r="A114" s="37">
        <v>99</v>
      </c>
      <c r="B114" s="38" t="s">
        <v>663</v>
      </c>
      <c r="C114" s="124" t="s">
        <v>664</v>
      </c>
      <c r="D114" s="134" t="s">
        <v>1024</v>
      </c>
      <c r="E114" s="41" t="s">
        <v>481</v>
      </c>
      <c r="F114" s="41" t="s">
        <v>481</v>
      </c>
      <c r="G114" s="72"/>
      <c r="H114" s="41">
        <v>687.2</v>
      </c>
      <c r="I114" s="41">
        <v>1202.7</v>
      </c>
      <c r="J114" s="42">
        <v>5099.5</v>
      </c>
      <c r="K114" s="42">
        <v>5048.5</v>
      </c>
      <c r="L114" s="42"/>
      <c r="M114" s="42"/>
      <c r="N114" s="42">
        <v>1259</v>
      </c>
      <c r="O114" s="42">
        <v>1259</v>
      </c>
      <c r="P114" s="42">
        <v>5786.7</v>
      </c>
      <c r="Q114" s="42">
        <v>6251.2</v>
      </c>
      <c r="R114" s="42"/>
      <c r="S114" s="42"/>
      <c r="T114" s="42">
        <v>1259</v>
      </c>
      <c r="U114" s="42">
        <v>1259</v>
      </c>
      <c r="V114" s="44"/>
      <c r="W114" s="44"/>
      <c r="X114" s="44">
        <v>1370</v>
      </c>
      <c r="Y114" s="44">
        <v>1370</v>
      </c>
      <c r="Z114" s="44"/>
      <c r="AA114" s="128">
        <f t="shared" si="6"/>
        <v>24</v>
      </c>
      <c r="AB114" s="41">
        <v>1</v>
      </c>
      <c r="AC114" s="41">
        <v>18</v>
      </c>
      <c r="AD114" s="41">
        <v>5</v>
      </c>
      <c r="AE114" s="41">
        <v>211.6</v>
      </c>
      <c r="AF114" s="41">
        <v>211.6</v>
      </c>
      <c r="AG114" s="41">
        <v>123.1</v>
      </c>
      <c r="AH114" s="41">
        <v>123.1</v>
      </c>
      <c r="AI114" s="41">
        <v>98.8</v>
      </c>
      <c r="AJ114" s="41">
        <v>98.8</v>
      </c>
      <c r="AK114" s="129">
        <f t="shared" si="7"/>
        <v>37734.9</v>
      </c>
      <c r="AL114" s="129">
        <f t="shared" si="7"/>
        <v>37734.9</v>
      </c>
      <c r="AM114" s="42">
        <v>37734.9</v>
      </c>
      <c r="AN114" s="42">
        <v>37734.9</v>
      </c>
      <c r="AO114" s="42"/>
      <c r="AP114" s="42"/>
      <c r="AQ114" s="42"/>
      <c r="AR114" s="42">
        <v>0</v>
      </c>
      <c r="AS114" s="129">
        <f t="shared" si="8"/>
        <v>38979.9</v>
      </c>
      <c r="AT114" s="129">
        <f t="shared" si="8"/>
        <v>37034.800000000003</v>
      </c>
      <c r="AU114" s="42">
        <v>38320.400000000001</v>
      </c>
      <c r="AV114" s="42">
        <v>36575.300000000003</v>
      </c>
      <c r="AW114" s="42">
        <v>659.5</v>
      </c>
      <c r="AX114" s="42">
        <v>459.5</v>
      </c>
      <c r="AY114" s="42"/>
      <c r="AZ114" s="42"/>
      <c r="BA114" s="129">
        <f t="shared" si="9"/>
        <v>0</v>
      </c>
      <c r="BB114" s="42"/>
      <c r="BC114" s="42"/>
      <c r="BD114" s="42"/>
      <c r="BE114" s="129">
        <f t="shared" si="10"/>
        <v>99.7</v>
      </c>
      <c r="BF114" s="129">
        <f t="shared" si="10"/>
        <v>98</v>
      </c>
      <c r="BG114" s="42"/>
      <c r="BH114" s="42"/>
      <c r="BI114" s="42"/>
      <c r="BJ114" s="42"/>
      <c r="BK114" s="42"/>
      <c r="BL114" s="42"/>
      <c r="BM114" s="42">
        <v>99.7</v>
      </c>
      <c r="BN114" s="42">
        <v>98</v>
      </c>
      <c r="BO114" s="129">
        <f t="shared" si="11"/>
        <v>0</v>
      </c>
      <c r="BP114" s="129">
        <f t="shared" si="11"/>
        <v>0</v>
      </c>
      <c r="BQ114" s="42"/>
      <c r="BR114" s="42"/>
      <c r="BS114" s="42"/>
      <c r="BT114" s="42"/>
      <c r="BU114" s="42"/>
      <c r="BV114" s="42"/>
      <c r="BW114" s="42">
        <v>1245</v>
      </c>
      <c r="BX114" s="49">
        <v>1945.1</v>
      </c>
    </row>
    <row r="115" spans="1:76" s="10" customFormat="1" ht="28.5" customHeight="1">
      <c r="A115" s="37">
        <v>100</v>
      </c>
      <c r="B115" s="38" t="s">
        <v>665</v>
      </c>
      <c r="C115" s="124" t="s">
        <v>666</v>
      </c>
      <c r="D115" s="134" t="s">
        <v>1024</v>
      </c>
      <c r="E115" s="41" t="s">
        <v>481</v>
      </c>
      <c r="F115" s="41" t="s">
        <v>481</v>
      </c>
      <c r="G115" s="72"/>
      <c r="H115" s="41">
        <v>860.1</v>
      </c>
      <c r="I115" s="41">
        <v>921.4</v>
      </c>
      <c r="J115" s="42">
        <v>6918.4</v>
      </c>
      <c r="K115" s="42">
        <v>6364.9</v>
      </c>
      <c r="L115" s="42">
        <v>134.19999999999999</v>
      </c>
      <c r="M115" s="42">
        <v>108.8</v>
      </c>
      <c r="N115" s="42">
        <v>3452.5</v>
      </c>
      <c r="O115" s="42">
        <v>3142.4</v>
      </c>
      <c r="P115" s="42">
        <v>7778.5</v>
      </c>
      <c r="Q115" s="42">
        <v>7286.3</v>
      </c>
      <c r="R115" s="42"/>
      <c r="S115" s="42"/>
      <c r="T115" s="42">
        <v>3586.7000000000007</v>
      </c>
      <c r="U115" s="42">
        <v>3251.2</v>
      </c>
      <c r="V115" s="44"/>
      <c r="W115" s="44"/>
      <c r="X115" s="44">
        <v>1420</v>
      </c>
      <c r="Y115" s="44">
        <v>1420</v>
      </c>
      <c r="Z115" s="44"/>
      <c r="AA115" s="128">
        <f t="shared" si="6"/>
        <v>22</v>
      </c>
      <c r="AB115" s="41">
        <v>1</v>
      </c>
      <c r="AC115" s="41">
        <v>15</v>
      </c>
      <c r="AD115" s="41">
        <v>6</v>
      </c>
      <c r="AE115" s="41">
        <v>255.5</v>
      </c>
      <c r="AF115" s="41">
        <v>255.5</v>
      </c>
      <c r="AG115" s="41">
        <v>104.1</v>
      </c>
      <c r="AH115" s="41">
        <v>104.1</v>
      </c>
      <c r="AI115" s="41">
        <v>93.3</v>
      </c>
      <c r="AJ115" s="41">
        <v>93.3</v>
      </c>
      <c r="AK115" s="129">
        <f t="shared" si="7"/>
        <v>29368.9</v>
      </c>
      <c r="AL115" s="129">
        <f t="shared" si="7"/>
        <v>29368.9</v>
      </c>
      <c r="AM115" s="42">
        <v>29368.9</v>
      </c>
      <c r="AN115" s="42">
        <v>29368.9</v>
      </c>
      <c r="AO115" s="42"/>
      <c r="AP115" s="42"/>
      <c r="AQ115" s="42"/>
      <c r="AR115" s="42">
        <v>0</v>
      </c>
      <c r="AS115" s="129">
        <f t="shared" si="8"/>
        <v>32821.4</v>
      </c>
      <c r="AT115" s="129">
        <f t="shared" si="8"/>
        <v>29796</v>
      </c>
      <c r="AU115" s="42">
        <v>32654.2</v>
      </c>
      <c r="AV115" s="42">
        <v>29628.799999999999</v>
      </c>
      <c r="AW115" s="42">
        <v>167.2</v>
      </c>
      <c r="AX115" s="42">
        <v>167.2</v>
      </c>
      <c r="AY115" s="42"/>
      <c r="AZ115" s="42"/>
      <c r="BA115" s="129">
        <f t="shared" si="9"/>
        <v>0</v>
      </c>
      <c r="BB115" s="42"/>
      <c r="BC115" s="42"/>
      <c r="BD115" s="42"/>
      <c r="BE115" s="129">
        <f t="shared" si="10"/>
        <v>158</v>
      </c>
      <c r="BF115" s="129">
        <f t="shared" si="10"/>
        <v>117</v>
      </c>
      <c r="BG115" s="42"/>
      <c r="BH115" s="42"/>
      <c r="BI115" s="42"/>
      <c r="BJ115" s="42"/>
      <c r="BK115" s="42"/>
      <c r="BL115" s="42"/>
      <c r="BM115" s="42">
        <v>158</v>
      </c>
      <c r="BN115" s="42">
        <v>117</v>
      </c>
      <c r="BO115" s="129">
        <f t="shared" si="11"/>
        <v>0</v>
      </c>
      <c r="BP115" s="129">
        <f t="shared" si="11"/>
        <v>0</v>
      </c>
      <c r="BQ115" s="42"/>
      <c r="BR115" s="42"/>
      <c r="BS115" s="42"/>
      <c r="BT115" s="42"/>
      <c r="BU115" s="42"/>
      <c r="BV115" s="42"/>
      <c r="BW115" s="42">
        <v>3452.5</v>
      </c>
      <c r="BX115" s="49">
        <v>3025.4</v>
      </c>
    </row>
    <row r="116" spans="1:76" s="10" customFormat="1" ht="28.5" customHeight="1">
      <c r="A116" s="37">
        <v>101</v>
      </c>
      <c r="B116" s="38" t="s">
        <v>667</v>
      </c>
      <c r="C116" s="124" t="s">
        <v>668</v>
      </c>
      <c r="D116" s="134" t="s">
        <v>1024</v>
      </c>
      <c r="E116" s="41" t="s">
        <v>481</v>
      </c>
      <c r="F116" s="41" t="s">
        <v>481</v>
      </c>
      <c r="G116" s="72"/>
      <c r="H116" s="41">
        <v>850.6</v>
      </c>
      <c r="I116" s="41">
        <v>974</v>
      </c>
      <c r="J116" s="42">
        <v>6646.3</v>
      </c>
      <c r="K116" s="42">
        <v>6474.2</v>
      </c>
      <c r="L116" s="42"/>
      <c r="M116" s="42">
        <v>516.5</v>
      </c>
      <c r="N116" s="42">
        <v>4863.8999999999996</v>
      </c>
      <c r="O116" s="42">
        <v>4331.6000000000004</v>
      </c>
      <c r="P116" s="42">
        <v>7496.9000000000005</v>
      </c>
      <c r="Q116" s="42">
        <v>7007.7</v>
      </c>
      <c r="R116" s="42"/>
      <c r="S116" s="42"/>
      <c r="T116" s="42">
        <v>4863.8999999999987</v>
      </c>
      <c r="U116" s="42">
        <v>5288.6</v>
      </c>
      <c r="V116" s="44">
        <v>2.2200000000000002</v>
      </c>
      <c r="W116" s="44"/>
      <c r="X116" s="44">
        <v>1116.24</v>
      </c>
      <c r="Y116" s="44">
        <v>1032.2</v>
      </c>
      <c r="Z116" s="44"/>
      <c r="AA116" s="128">
        <f t="shared" si="6"/>
        <v>27</v>
      </c>
      <c r="AB116" s="41">
        <v>1</v>
      </c>
      <c r="AC116" s="41">
        <v>18</v>
      </c>
      <c r="AD116" s="41">
        <v>8</v>
      </c>
      <c r="AE116" s="41">
        <v>266.89999999999998</v>
      </c>
      <c r="AF116" s="41">
        <v>266.89999999999998</v>
      </c>
      <c r="AG116" s="41">
        <v>130</v>
      </c>
      <c r="AH116" s="41">
        <v>130</v>
      </c>
      <c r="AI116" s="41">
        <v>71.2</v>
      </c>
      <c r="AJ116" s="41">
        <v>71.2</v>
      </c>
      <c r="AK116" s="129">
        <f t="shared" si="7"/>
        <v>46277.1</v>
      </c>
      <c r="AL116" s="129">
        <f t="shared" si="7"/>
        <v>46277.1</v>
      </c>
      <c r="AM116" s="42">
        <v>46277.1</v>
      </c>
      <c r="AN116" s="42">
        <v>46277.1</v>
      </c>
      <c r="AO116" s="42"/>
      <c r="AP116" s="42"/>
      <c r="AQ116" s="42"/>
      <c r="AR116" s="42"/>
      <c r="AS116" s="129">
        <f t="shared" si="8"/>
        <v>50624.5</v>
      </c>
      <c r="AT116" s="129">
        <f t="shared" si="8"/>
        <v>46292.9</v>
      </c>
      <c r="AU116" s="42">
        <v>40273</v>
      </c>
      <c r="AV116" s="42">
        <v>39586.1</v>
      </c>
      <c r="AW116" s="42">
        <v>10351.5</v>
      </c>
      <c r="AX116" s="42">
        <v>6706.8</v>
      </c>
      <c r="AY116" s="42"/>
      <c r="AZ116" s="42"/>
      <c r="BA116" s="129">
        <f t="shared" si="9"/>
        <v>0</v>
      </c>
      <c r="BB116" s="42"/>
      <c r="BC116" s="42"/>
      <c r="BD116" s="42"/>
      <c r="BE116" s="129">
        <f t="shared" si="10"/>
        <v>119.9</v>
      </c>
      <c r="BF116" s="129">
        <f t="shared" si="10"/>
        <v>957</v>
      </c>
      <c r="BG116" s="42"/>
      <c r="BH116" s="42"/>
      <c r="BI116" s="42"/>
      <c r="BJ116" s="42"/>
      <c r="BK116" s="42"/>
      <c r="BL116" s="42"/>
      <c r="BM116" s="42">
        <v>119.9</v>
      </c>
      <c r="BN116" s="42">
        <v>957</v>
      </c>
      <c r="BO116" s="129">
        <f t="shared" si="11"/>
        <v>0</v>
      </c>
      <c r="BP116" s="129">
        <f t="shared" si="11"/>
        <v>0</v>
      </c>
      <c r="BQ116" s="42"/>
      <c r="BR116" s="42"/>
      <c r="BS116" s="42"/>
      <c r="BT116" s="42"/>
      <c r="BU116" s="42"/>
      <c r="BV116" s="42"/>
      <c r="BW116" s="42">
        <v>4347.4000000000015</v>
      </c>
      <c r="BX116" s="49">
        <v>4331.6000000000004</v>
      </c>
    </row>
    <row r="117" spans="1:76" s="10" customFormat="1" ht="28.5" customHeight="1">
      <c r="A117" s="37">
        <v>102</v>
      </c>
      <c r="B117" s="38" t="s">
        <v>669</v>
      </c>
      <c r="C117" s="124" t="s">
        <v>670</v>
      </c>
      <c r="D117" s="134" t="s">
        <v>1024</v>
      </c>
      <c r="E117" s="41" t="s">
        <v>481</v>
      </c>
      <c r="F117" s="41" t="s">
        <v>481</v>
      </c>
      <c r="G117" s="72"/>
      <c r="H117" s="41">
        <v>3005.3</v>
      </c>
      <c r="I117" s="41">
        <v>3005.3</v>
      </c>
      <c r="J117" s="42">
        <v>8831.2999999999993</v>
      </c>
      <c r="K117" s="42">
        <v>8481.6</v>
      </c>
      <c r="L117" s="42">
        <v>289.8</v>
      </c>
      <c r="M117" s="42">
        <v>460</v>
      </c>
      <c r="N117" s="42">
        <v>219.6</v>
      </c>
      <c r="O117" s="42">
        <v>340</v>
      </c>
      <c r="P117" s="42">
        <v>11836.599999999999</v>
      </c>
      <c r="Q117" s="42">
        <v>11486.9</v>
      </c>
      <c r="R117" s="42"/>
      <c r="S117" s="42"/>
      <c r="T117" s="42">
        <v>509.39999999999964</v>
      </c>
      <c r="U117" s="42">
        <v>800</v>
      </c>
      <c r="V117" s="44"/>
      <c r="W117" s="44"/>
      <c r="X117" s="44">
        <v>1691.5</v>
      </c>
      <c r="Y117" s="44">
        <v>1691.5</v>
      </c>
      <c r="Z117" s="44"/>
      <c r="AA117" s="128">
        <f t="shared" si="6"/>
        <v>27</v>
      </c>
      <c r="AB117" s="41">
        <v>1</v>
      </c>
      <c r="AC117" s="41">
        <v>18</v>
      </c>
      <c r="AD117" s="41">
        <v>8</v>
      </c>
      <c r="AE117" s="41">
        <v>243.4</v>
      </c>
      <c r="AF117" s="41">
        <v>243.4</v>
      </c>
      <c r="AG117" s="41">
        <v>99</v>
      </c>
      <c r="AH117" s="41">
        <v>99</v>
      </c>
      <c r="AI117" s="41">
        <v>71.2</v>
      </c>
      <c r="AJ117" s="41">
        <v>71.2</v>
      </c>
      <c r="AK117" s="129">
        <f t="shared" si="7"/>
        <v>33897.5</v>
      </c>
      <c r="AL117" s="129">
        <f t="shared" si="7"/>
        <v>33897.5</v>
      </c>
      <c r="AM117" s="42">
        <v>33877.5</v>
      </c>
      <c r="AN117" s="42">
        <v>33877.5</v>
      </c>
      <c r="AO117" s="42"/>
      <c r="AP117" s="42"/>
      <c r="AQ117" s="42">
        <v>20</v>
      </c>
      <c r="AR117" s="42">
        <v>20</v>
      </c>
      <c r="AS117" s="129">
        <f t="shared" si="8"/>
        <v>34095</v>
      </c>
      <c r="AT117" s="129">
        <f t="shared" si="8"/>
        <v>33755.1</v>
      </c>
      <c r="AU117" s="42">
        <v>34095</v>
      </c>
      <c r="AV117" s="42">
        <v>33755.1</v>
      </c>
      <c r="AW117" s="42"/>
      <c r="AX117" s="42"/>
      <c r="AY117" s="42"/>
      <c r="AZ117" s="42"/>
      <c r="BA117" s="129">
        <f t="shared" si="9"/>
        <v>0</v>
      </c>
      <c r="BB117" s="42"/>
      <c r="BC117" s="42"/>
      <c r="BD117" s="42"/>
      <c r="BE117" s="129">
        <f t="shared" si="10"/>
        <v>372</v>
      </c>
      <c r="BF117" s="129">
        <f t="shared" si="10"/>
        <v>40</v>
      </c>
      <c r="BG117" s="42">
        <v>22</v>
      </c>
      <c r="BH117" s="42"/>
      <c r="BI117" s="42"/>
      <c r="BJ117" s="42"/>
      <c r="BK117" s="42"/>
      <c r="BL117" s="42"/>
      <c r="BM117" s="42">
        <v>350</v>
      </c>
      <c r="BN117" s="42">
        <v>40</v>
      </c>
      <c r="BO117" s="129">
        <f t="shared" si="11"/>
        <v>289.8</v>
      </c>
      <c r="BP117" s="129">
        <f t="shared" si="11"/>
        <v>460</v>
      </c>
      <c r="BQ117" s="42">
        <v>289.8</v>
      </c>
      <c r="BR117" s="42">
        <v>460</v>
      </c>
      <c r="BS117" s="42"/>
      <c r="BT117" s="42"/>
      <c r="BU117" s="42"/>
      <c r="BV117" s="42"/>
      <c r="BW117" s="42">
        <v>197.50000000000364</v>
      </c>
      <c r="BX117" s="49">
        <v>339.9</v>
      </c>
    </row>
    <row r="118" spans="1:76" s="10" customFormat="1" ht="28.5" customHeight="1">
      <c r="A118" s="37">
        <v>103</v>
      </c>
      <c r="B118" s="38" t="s">
        <v>671</v>
      </c>
      <c r="C118" s="124" t="s">
        <v>672</v>
      </c>
      <c r="D118" s="134" t="s">
        <v>1024</v>
      </c>
      <c r="E118" s="41" t="s">
        <v>481</v>
      </c>
      <c r="F118" s="41" t="s">
        <v>481</v>
      </c>
      <c r="G118" s="72"/>
      <c r="H118" s="41">
        <v>726.1</v>
      </c>
      <c r="I118" s="41">
        <v>726.1</v>
      </c>
      <c r="J118" s="42">
        <v>5300.6</v>
      </c>
      <c r="K118" s="42">
        <v>5300.6</v>
      </c>
      <c r="L118" s="42">
        <v>523.29999999999995</v>
      </c>
      <c r="M118" s="42">
        <v>523.29999999999995</v>
      </c>
      <c r="N118" s="42">
        <v>8765.5</v>
      </c>
      <c r="O118" s="42">
        <v>1512.9</v>
      </c>
      <c r="P118" s="42">
        <v>6026.7000000000007</v>
      </c>
      <c r="Q118" s="42">
        <v>8062.9</v>
      </c>
      <c r="R118" s="42"/>
      <c r="S118" s="42"/>
      <c r="T118" s="42">
        <v>9288.7999999999993</v>
      </c>
      <c r="U118" s="42"/>
      <c r="V118" s="44">
        <v>0.73</v>
      </c>
      <c r="W118" s="44"/>
      <c r="X118" s="44">
        <v>1109</v>
      </c>
      <c r="Y118" s="44">
        <v>1109</v>
      </c>
      <c r="Z118" s="44"/>
      <c r="AA118" s="128">
        <f t="shared" si="6"/>
        <v>23</v>
      </c>
      <c r="AB118" s="41">
        <v>1</v>
      </c>
      <c r="AC118" s="41">
        <v>16</v>
      </c>
      <c r="AD118" s="41">
        <v>6</v>
      </c>
      <c r="AE118" s="41">
        <v>211.6</v>
      </c>
      <c r="AF118" s="41">
        <v>211.6</v>
      </c>
      <c r="AG118" s="41">
        <v>112.5</v>
      </c>
      <c r="AH118" s="41">
        <v>112.5</v>
      </c>
      <c r="AI118" s="41">
        <v>79.8</v>
      </c>
      <c r="AJ118" s="41">
        <v>79.8</v>
      </c>
      <c r="AK118" s="129">
        <f t="shared" si="7"/>
        <v>28444.600000000002</v>
      </c>
      <c r="AL118" s="129">
        <f t="shared" si="7"/>
        <v>28444.600000000002</v>
      </c>
      <c r="AM118" s="42">
        <v>28175.7</v>
      </c>
      <c r="AN118" s="42">
        <v>28175.7</v>
      </c>
      <c r="AO118" s="42"/>
      <c r="AP118" s="42"/>
      <c r="AQ118" s="42">
        <v>268.89999999999998</v>
      </c>
      <c r="AR118" s="42">
        <v>268.89999999999998</v>
      </c>
      <c r="AS118" s="129">
        <f t="shared" si="8"/>
        <v>37210.1</v>
      </c>
      <c r="AT118" s="129">
        <f t="shared" si="8"/>
        <v>35697.199999999997</v>
      </c>
      <c r="AU118" s="42">
        <v>32500.9</v>
      </c>
      <c r="AV118" s="42">
        <v>31392.1</v>
      </c>
      <c r="AW118" s="42">
        <v>4709.2</v>
      </c>
      <c r="AX118" s="42">
        <v>4305.1000000000004</v>
      </c>
      <c r="AY118" s="42"/>
      <c r="AZ118" s="42"/>
      <c r="BA118" s="129">
        <f t="shared" si="9"/>
        <v>0</v>
      </c>
      <c r="BB118" s="42"/>
      <c r="BC118" s="42"/>
      <c r="BD118" s="42"/>
      <c r="BE118" s="129">
        <f t="shared" si="10"/>
        <v>370.5</v>
      </c>
      <c r="BF118" s="129">
        <f t="shared" si="10"/>
        <v>123.9</v>
      </c>
      <c r="BG118" s="42">
        <v>285.5</v>
      </c>
      <c r="BH118" s="42"/>
      <c r="BI118" s="42"/>
      <c r="BJ118" s="42"/>
      <c r="BK118" s="42"/>
      <c r="BL118" s="42"/>
      <c r="BM118" s="42">
        <v>85</v>
      </c>
      <c r="BN118" s="42">
        <v>123.9</v>
      </c>
      <c r="BO118" s="129">
        <f t="shared" si="11"/>
        <v>0</v>
      </c>
      <c r="BP118" s="129">
        <f t="shared" si="11"/>
        <v>0</v>
      </c>
      <c r="BQ118" s="42"/>
      <c r="BR118" s="42"/>
      <c r="BS118" s="42"/>
      <c r="BT118" s="42"/>
      <c r="BU118" s="42"/>
      <c r="BV118" s="42"/>
      <c r="BW118" s="42">
        <v>8765.5000000000073</v>
      </c>
      <c r="BX118" s="49">
        <v>1512.8</v>
      </c>
    </row>
    <row r="119" spans="1:76" s="10" customFormat="1" ht="28.5" customHeight="1">
      <c r="A119" s="37">
        <v>104</v>
      </c>
      <c r="B119" s="38" t="s">
        <v>673</v>
      </c>
      <c r="C119" s="124" t="s">
        <v>674</v>
      </c>
      <c r="D119" s="134" t="s">
        <v>1024</v>
      </c>
      <c r="E119" s="41" t="s">
        <v>481</v>
      </c>
      <c r="F119" s="41" t="s">
        <v>481</v>
      </c>
      <c r="G119" s="72"/>
      <c r="H119" s="41">
        <v>1964.8</v>
      </c>
      <c r="I119" s="41">
        <v>2267.3000000000002</v>
      </c>
      <c r="J119" s="42">
        <v>10520</v>
      </c>
      <c r="K119" s="42">
        <v>10414.799999999999</v>
      </c>
      <c r="L119" s="42">
        <v>1086.3</v>
      </c>
      <c r="M119" s="42">
        <v>1157</v>
      </c>
      <c r="N119" s="42">
        <v>922.7</v>
      </c>
      <c r="O119" s="42">
        <v>2791.4</v>
      </c>
      <c r="P119" s="42">
        <v>12484.8</v>
      </c>
      <c r="Q119" s="42">
        <v>12682.1</v>
      </c>
      <c r="R119" s="42"/>
      <c r="S119" s="42"/>
      <c r="T119" s="42">
        <v>2009</v>
      </c>
      <c r="U119" s="42">
        <v>3948.4</v>
      </c>
      <c r="V119" s="44"/>
      <c r="W119" s="44"/>
      <c r="X119" s="44">
        <v>1923.55</v>
      </c>
      <c r="Y119" s="44">
        <v>1923.55</v>
      </c>
      <c r="Z119" s="44"/>
      <c r="AA119" s="128">
        <f t="shared" si="6"/>
        <v>17</v>
      </c>
      <c r="AB119" s="41">
        <v>1</v>
      </c>
      <c r="AC119" s="41">
        <v>11</v>
      </c>
      <c r="AD119" s="41">
        <v>5</v>
      </c>
      <c r="AE119" s="41">
        <v>260.3</v>
      </c>
      <c r="AF119" s="44">
        <v>260.3</v>
      </c>
      <c r="AG119" s="41">
        <v>109.4</v>
      </c>
      <c r="AH119" s="41">
        <v>109.4</v>
      </c>
      <c r="AI119" s="41">
        <v>86.7</v>
      </c>
      <c r="AJ119" s="41">
        <v>86.7</v>
      </c>
      <c r="AK119" s="129">
        <f t="shared" si="7"/>
        <v>26390.400000000001</v>
      </c>
      <c r="AL119" s="129">
        <f t="shared" si="7"/>
        <v>26390.400000000001</v>
      </c>
      <c r="AM119" s="42">
        <v>26390.400000000001</v>
      </c>
      <c r="AN119" s="42">
        <v>26390.400000000001</v>
      </c>
      <c r="AO119" s="42"/>
      <c r="AP119" s="42"/>
      <c r="AQ119" s="42"/>
      <c r="AR119" s="42">
        <v>0</v>
      </c>
      <c r="AS119" s="129">
        <f t="shared" si="8"/>
        <v>27313.1</v>
      </c>
      <c r="AT119" s="129">
        <f t="shared" si="8"/>
        <v>24521.7</v>
      </c>
      <c r="AU119" s="42">
        <v>26838.1</v>
      </c>
      <c r="AV119" s="42">
        <v>24046.7</v>
      </c>
      <c r="AW119" s="42">
        <v>475</v>
      </c>
      <c r="AX119" s="42">
        <v>475</v>
      </c>
      <c r="AY119" s="42"/>
      <c r="AZ119" s="42"/>
      <c r="BA119" s="129">
        <f t="shared" si="9"/>
        <v>0</v>
      </c>
      <c r="BB119" s="42"/>
      <c r="BC119" s="42"/>
      <c r="BD119" s="42"/>
      <c r="BE119" s="129">
        <f t="shared" si="10"/>
        <v>165.1</v>
      </c>
      <c r="BF119" s="129">
        <f t="shared" si="10"/>
        <v>130.5</v>
      </c>
      <c r="BG119" s="42">
        <v>95.1</v>
      </c>
      <c r="BH119" s="42"/>
      <c r="BI119" s="42"/>
      <c r="BJ119" s="42"/>
      <c r="BK119" s="42"/>
      <c r="BL119" s="42"/>
      <c r="BM119" s="42">
        <v>70</v>
      </c>
      <c r="BN119" s="42">
        <v>130.5</v>
      </c>
      <c r="BO119" s="129">
        <f t="shared" si="11"/>
        <v>0</v>
      </c>
      <c r="BP119" s="129">
        <f t="shared" si="11"/>
        <v>0</v>
      </c>
      <c r="BQ119" s="42"/>
      <c r="BR119" s="42"/>
      <c r="BS119" s="42"/>
      <c r="BT119" s="42"/>
      <c r="BU119" s="42"/>
      <c r="BV119" s="42"/>
      <c r="BW119" s="42">
        <v>922.69999999999709</v>
      </c>
      <c r="BX119" s="49">
        <v>2791.4</v>
      </c>
    </row>
    <row r="120" spans="1:76" s="10" customFormat="1" ht="28.5" customHeight="1">
      <c r="A120" s="37">
        <v>105</v>
      </c>
      <c r="B120" s="38" t="s">
        <v>675</v>
      </c>
      <c r="C120" s="124" t="s">
        <v>676</v>
      </c>
      <c r="D120" s="134" t="s">
        <v>1024</v>
      </c>
      <c r="E120" s="41" t="s">
        <v>481</v>
      </c>
      <c r="F120" s="41" t="s">
        <v>481</v>
      </c>
      <c r="G120" s="72"/>
      <c r="H120" s="41">
        <v>231</v>
      </c>
      <c r="I120" s="41">
        <v>1331</v>
      </c>
      <c r="J120" s="42">
        <v>12836.1</v>
      </c>
      <c r="K120" s="42">
        <v>34046.800000000003</v>
      </c>
      <c r="L120" s="42">
        <v>478.3</v>
      </c>
      <c r="M120" s="42">
        <v>478.3</v>
      </c>
      <c r="N120" s="42">
        <v>17737.8</v>
      </c>
      <c r="O120" s="42">
        <v>2016.3</v>
      </c>
      <c r="P120" s="42">
        <v>13067.1</v>
      </c>
      <c r="Q120" s="42">
        <v>35377.800000000003</v>
      </c>
      <c r="R120" s="42">
        <v>478.3</v>
      </c>
      <c r="S120" s="42">
        <v>478.3</v>
      </c>
      <c r="T120" s="42">
        <v>17737.8</v>
      </c>
      <c r="U120" s="42">
        <v>2016.3</v>
      </c>
      <c r="V120" s="44"/>
      <c r="W120" s="44"/>
      <c r="X120" s="44">
        <v>1512</v>
      </c>
      <c r="Y120" s="44">
        <v>1512</v>
      </c>
      <c r="Z120" s="44"/>
      <c r="AA120" s="128">
        <f t="shared" si="6"/>
        <v>19</v>
      </c>
      <c r="AB120" s="41">
        <v>1</v>
      </c>
      <c r="AC120" s="41">
        <v>12</v>
      </c>
      <c r="AD120" s="41">
        <v>6</v>
      </c>
      <c r="AE120" s="41">
        <v>268.7</v>
      </c>
      <c r="AF120" s="41">
        <v>268.7</v>
      </c>
      <c r="AG120" s="41">
        <v>98.7</v>
      </c>
      <c r="AH120" s="41">
        <v>98.7</v>
      </c>
      <c r="AI120" s="41">
        <v>81.8</v>
      </c>
      <c r="AJ120" s="41">
        <v>81.8</v>
      </c>
      <c r="AK120" s="129">
        <f t="shared" si="7"/>
        <v>29368.400000000001</v>
      </c>
      <c r="AL120" s="129">
        <f t="shared" si="7"/>
        <v>29368.400000000001</v>
      </c>
      <c r="AM120" s="42">
        <v>29368.400000000001</v>
      </c>
      <c r="AN120" s="42">
        <v>29368.400000000001</v>
      </c>
      <c r="AO120" s="42"/>
      <c r="AP120" s="42"/>
      <c r="AQ120" s="42"/>
      <c r="AR120" s="42">
        <v>0</v>
      </c>
      <c r="AS120" s="129">
        <f t="shared" si="8"/>
        <v>46732.3</v>
      </c>
      <c r="AT120" s="129">
        <f t="shared" si="8"/>
        <v>44916.9</v>
      </c>
      <c r="AU120" s="42">
        <v>27206.5</v>
      </c>
      <c r="AV120" s="42">
        <v>25446.2</v>
      </c>
      <c r="AW120" s="42">
        <v>19525.8</v>
      </c>
      <c r="AX120" s="42">
        <v>19470.7</v>
      </c>
      <c r="AY120" s="42"/>
      <c r="AZ120" s="42"/>
      <c r="BA120" s="129">
        <f t="shared" si="9"/>
        <v>0</v>
      </c>
      <c r="BB120" s="42"/>
      <c r="BC120" s="42"/>
      <c r="BD120" s="42"/>
      <c r="BE120" s="129">
        <f t="shared" si="10"/>
        <v>423.9</v>
      </c>
      <c r="BF120" s="129">
        <f t="shared" si="10"/>
        <v>200.9</v>
      </c>
      <c r="BG120" s="42">
        <v>373.9</v>
      </c>
      <c r="BH120" s="42"/>
      <c r="BI120" s="42"/>
      <c r="BJ120" s="42"/>
      <c r="BK120" s="42"/>
      <c r="BL120" s="42"/>
      <c r="BM120" s="42">
        <v>50</v>
      </c>
      <c r="BN120" s="42">
        <v>200.9</v>
      </c>
      <c r="BO120" s="129">
        <f t="shared" si="11"/>
        <v>0</v>
      </c>
      <c r="BP120" s="129">
        <f t="shared" si="11"/>
        <v>0</v>
      </c>
      <c r="BQ120" s="42"/>
      <c r="BR120" s="42"/>
      <c r="BS120" s="42"/>
      <c r="BT120" s="42"/>
      <c r="BU120" s="42"/>
      <c r="BV120" s="42"/>
      <c r="BW120" s="42">
        <v>17363.899999999998</v>
      </c>
      <c r="BX120" s="49">
        <v>1815.4</v>
      </c>
    </row>
    <row r="121" spans="1:76" s="10" customFormat="1" ht="28.5" customHeight="1">
      <c r="A121" s="37">
        <v>106</v>
      </c>
      <c r="B121" s="38" t="s">
        <v>677</v>
      </c>
      <c r="C121" s="124" t="s">
        <v>678</v>
      </c>
      <c r="D121" s="134" t="s">
        <v>1024</v>
      </c>
      <c r="E121" s="41" t="s">
        <v>481</v>
      </c>
      <c r="F121" s="41" t="s">
        <v>481</v>
      </c>
      <c r="G121" s="72"/>
      <c r="H121" s="41">
        <v>1459.7</v>
      </c>
      <c r="I121" s="41">
        <v>1127.9000000000001</v>
      </c>
      <c r="J121" s="42">
        <v>5268.1</v>
      </c>
      <c r="K121" s="42">
        <v>5002.6000000000004</v>
      </c>
      <c r="L121" s="42"/>
      <c r="M121" s="42"/>
      <c r="N121" s="42">
        <v>1608.2</v>
      </c>
      <c r="O121" s="42">
        <v>1704.6</v>
      </c>
      <c r="P121" s="42">
        <v>6727.8</v>
      </c>
      <c r="Q121" s="42">
        <v>6130.5</v>
      </c>
      <c r="R121" s="42">
        <v>1608.2</v>
      </c>
      <c r="S121" s="42">
        <v>1704.6</v>
      </c>
      <c r="T121" s="42">
        <v>0</v>
      </c>
      <c r="U121" s="42"/>
      <c r="V121" s="44"/>
      <c r="W121" s="44"/>
      <c r="X121" s="44">
        <v>962.76</v>
      </c>
      <c r="Y121" s="44">
        <v>962.76</v>
      </c>
      <c r="Z121" s="44"/>
      <c r="AA121" s="128">
        <f t="shared" si="6"/>
        <v>20</v>
      </c>
      <c r="AB121" s="41">
        <v>1</v>
      </c>
      <c r="AC121" s="41">
        <v>14</v>
      </c>
      <c r="AD121" s="41">
        <v>5</v>
      </c>
      <c r="AE121" s="41">
        <v>244.6</v>
      </c>
      <c r="AF121" s="41">
        <v>244.6</v>
      </c>
      <c r="AG121" s="41">
        <v>101.7</v>
      </c>
      <c r="AH121" s="41">
        <v>101.7</v>
      </c>
      <c r="AI121" s="41">
        <v>86.7</v>
      </c>
      <c r="AJ121" s="41">
        <v>86.7</v>
      </c>
      <c r="AK121" s="129">
        <f t="shared" si="7"/>
        <v>27470.799999999999</v>
      </c>
      <c r="AL121" s="129">
        <f t="shared" si="7"/>
        <v>27470.799999999999</v>
      </c>
      <c r="AM121" s="42">
        <v>27470.799999999999</v>
      </c>
      <c r="AN121" s="42">
        <v>27470.799999999999</v>
      </c>
      <c r="AO121" s="42"/>
      <c r="AP121" s="42"/>
      <c r="AQ121" s="42"/>
      <c r="AR121" s="42">
        <v>0</v>
      </c>
      <c r="AS121" s="129">
        <f t="shared" si="8"/>
        <v>29079.1</v>
      </c>
      <c r="AT121" s="129">
        <f t="shared" si="8"/>
        <v>27374.5</v>
      </c>
      <c r="AU121" s="42">
        <v>28479.1</v>
      </c>
      <c r="AV121" s="42">
        <v>26874.5</v>
      </c>
      <c r="AW121" s="42">
        <v>600</v>
      </c>
      <c r="AX121" s="42">
        <v>500</v>
      </c>
      <c r="AY121" s="42"/>
      <c r="AZ121" s="42"/>
      <c r="BA121" s="129">
        <f t="shared" si="9"/>
        <v>0</v>
      </c>
      <c r="BB121" s="42"/>
      <c r="BC121" s="42"/>
      <c r="BD121" s="42"/>
      <c r="BE121" s="129">
        <f t="shared" si="10"/>
        <v>231.6</v>
      </c>
      <c r="BF121" s="129">
        <f t="shared" si="10"/>
        <v>253.3</v>
      </c>
      <c r="BG121" s="42"/>
      <c r="BH121" s="42"/>
      <c r="BI121" s="42"/>
      <c r="BJ121" s="42"/>
      <c r="BK121" s="42"/>
      <c r="BL121" s="42"/>
      <c r="BM121" s="42">
        <v>231.6</v>
      </c>
      <c r="BN121" s="42">
        <v>253.3</v>
      </c>
      <c r="BO121" s="129">
        <f t="shared" si="11"/>
        <v>0</v>
      </c>
      <c r="BP121" s="129">
        <f t="shared" si="11"/>
        <v>0</v>
      </c>
      <c r="BQ121" s="42"/>
      <c r="BR121" s="42"/>
      <c r="BS121" s="42"/>
      <c r="BT121" s="42"/>
      <c r="BU121" s="42"/>
      <c r="BV121" s="42"/>
      <c r="BW121" s="42">
        <v>1608.2999999999993</v>
      </c>
      <c r="BX121" s="49">
        <v>1704.6</v>
      </c>
    </row>
    <row r="122" spans="1:76" s="10" customFormat="1" ht="28.5" customHeight="1">
      <c r="A122" s="37">
        <v>107</v>
      </c>
      <c r="B122" s="38" t="s">
        <v>679</v>
      </c>
      <c r="C122" s="124" t="s">
        <v>680</v>
      </c>
      <c r="D122" s="134" t="s">
        <v>1024</v>
      </c>
      <c r="E122" s="41" t="s">
        <v>481</v>
      </c>
      <c r="F122" s="41" t="s">
        <v>481</v>
      </c>
      <c r="G122" s="72"/>
      <c r="H122" s="41">
        <v>1960</v>
      </c>
      <c r="I122" s="41">
        <v>2537</v>
      </c>
      <c r="J122" s="42">
        <v>9000</v>
      </c>
      <c r="K122" s="42">
        <v>8950</v>
      </c>
      <c r="L122" s="42">
        <v>262</v>
      </c>
      <c r="M122" s="42">
        <v>1463.3</v>
      </c>
      <c r="N122" s="42">
        <v>3948</v>
      </c>
      <c r="O122" s="42">
        <v>355</v>
      </c>
      <c r="P122" s="42">
        <v>10960</v>
      </c>
      <c r="Q122" s="42">
        <v>11487</v>
      </c>
      <c r="R122" s="42">
        <v>92</v>
      </c>
      <c r="S122" s="42"/>
      <c r="T122" s="42">
        <v>4118</v>
      </c>
      <c r="U122" s="42">
        <v>1818.3</v>
      </c>
      <c r="V122" s="44">
        <v>1.24</v>
      </c>
      <c r="W122" s="44"/>
      <c r="X122" s="44">
        <v>1460</v>
      </c>
      <c r="Y122" s="44">
        <v>1460</v>
      </c>
      <c r="Z122" s="44"/>
      <c r="AA122" s="128">
        <f t="shared" si="6"/>
        <v>20</v>
      </c>
      <c r="AB122" s="41">
        <v>1</v>
      </c>
      <c r="AC122" s="41">
        <v>13</v>
      </c>
      <c r="AD122" s="41">
        <v>6</v>
      </c>
      <c r="AE122" s="44">
        <v>250</v>
      </c>
      <c r="AF122" s="44">
        <v>250</v>
      </c>
      <c r="AG122" s="44">
        <v>90</v>
      </c>
      <c r="AH122" s="44">
        <v>90</v>
      </c>
      <c r="AI122" s="41">
        <v>98.2</v>
      </c>
      <c r="AJ122" s="41">
        <v>98.2</v>
      </c>
      <c r="AK122" s="129">
        <f t="shared" si="7"/>
        <v>24236</v>
      </c>
      <c r="AL122" s="129">
        <f t="shared" si="7"/>
        <v>24236</v>
      </c>
      <c r="AM122" s="42">
        <v>24236</v>
      </c>
      <c r="AN122" s="42">
        <v>24236</v>
      </c>
      <c r="AO122" s="42"/>
      <c r="AP122" s="42"/>
      <c r="AQ122" s="42"/>
      <c r="AR122" s="42">
        <v>0</v>
      </c>
      <c r="AS122" s="129">
        <f t="shared" si="8"/>
        <v>28091</v>
      </c>
      <c r="AT122" s="129">
        <f t="shared" si="8"/>
        <v>26627.4</v>
      </c>
      <c r="AU122" s="42">
        <v>27981</v>
      </c>
      <c r="AV122" s="42">
        <v>26517.4</v>
      </c>
      <c r="AW122" s="42">
        <v>110</v>
      </c>
      <c r="AX122" s="42">
        <v>110</v>
      </c>
      <c r="AY122" s="42"/>
      <c r="AZ122" s="42"/>
      <c r="BA122" s="129">
        <f t="shared" si="9"/>
        <v>0</v>
      </c>
      <c r="BB122" s="42"/>
      <c r="BC122" s="42"/>
      <c r="BD122" s="42"/>
      <c r="BE122" s="129">
        <f t="shared" si="10"/>
        <v>92</v>
      </c>
      <c r="BF122" s="129">
        <f t="shared" si="10"/>
        <v>70</v>
      </c>
      <c r="BG122" s="42"/>
      <c r="BH122" s="42"/>
      <c r="BI122" s="42"/>
      <c r="BJ122" s="42"/>
      <c r="BK122" s="42"/>
      <c r="BL122" s="42"/>
      <c r="BM122" s="42">
        <v>92</v>
      </c>
      <c r="BN122" s="42">
        <v>70</v>
      </c>
      <c r="BO122" s="129">
        <f t="shared" si="11"/>
        <v>0</v>
      </c>
      <c r="BP122" s="129">
        <f t="shared" si="11"/>
        <v>0</v>
      </c>
      <c r="BQ122" s="42"/>
      <c r="BR122" s="42"/>
      <c r="BS122" s="42"/>
      <c r="BT122" s="42"/>
      <c r="BU122" s="42"/>
      <c r="BV122" s="42"/>
      <c r="BW122" s="42">
        <v>3855</v>
      </c>
      <c r="BX122" s="49">
        <v>1463.3</v>
      </c>
    </row>
    <row r="123" spans="1:76" s="10" customFormat="1" ht="28.5" customHeight="1">
      <c r="A123" s="37">
        <v>108</v>
      </c>
      <c r="B123" s="38" t="s">
        <v>681</v>
      </c>
      <c r="C123" s="124" t="s">
        <v>682</v>
      </c>
      <c r="D123" s="134" t="s">
        <v>1024</v>
      </c>
      <c r="E123" s="41" t="s">
        <v>481</v>
      </c>
      <c r="F123" s="41" t="s">
        <v>481</v>
      </c>
      <c r="G123" s="72"/>
      <c r="H123" s="41">
        <v>1842.1</v>
      </c>
      <c r="I123" s="41">
        <v>2238.9</v>
      </c>
      <c r="J123" s="42">
        <v>1549.5</v>
      </c>
      <c r="K123" s="42">
        <v>1534</v>
      </c>
      <c r="L123" s="42">
        <v>215.1</v>
      </c>
      <c r="M123" s="42">
        <v>215.1</v>
      </c>
      <c r="N123" s="42">
        <v>2352.6999999999998</v>
      </c>
      <c r="O123" s="42">
        <v>3233.9</v>
      </c>
      <c r="P123" s="42">
        <v>3391.6</v>
      </c>
      <c r="Q123" s="42">
        <v>3772.9</v>
      </c>
      <c r="R123" s="42"/>
      <c r="S123" s="42"/>
      <c r="T123" s="42">
        <v>2567.7999999999997</v>
      </c>
      <c r="U123" s="42">
        <v>3449</v>
      </c>
      <c r="V123" s="44"/>
      <c r="W123" s="44"/>
      <c r="X123" s="44">
        <v>352.2</v>
      </c>
      <c r="Y123" s="44">
        <v>352.2</v>
      </c>
      <c r="Z123" s="44"/>
      <c r="AA123" s="128">
        <f t="shared" si="6"/>
        <v>15</v>
      </c>
      <c r="AB123" s="41">
        <v>1</v>
      </c>
      <c r="AC123" s="41">
        <v>7</v>
      </c>
      <c r="AD123" s="41">
        <v>7</v>
      </c>
      <c r="AE123" s="41">
        <v>258.10000000000002</v>
      </c>
      <c r="AF123" s="41">
        <v>258.10000000000002</v>
      </c>
      <c r="AG123" s="41">
        <v>146.69999999999999</v>
      </c>
      <c r="AH123" s="41">
        <v>146.69999999999999</v>
      </c>
      <c r="AI123" s="41">
        <v>65.3</v>
      </c>
      <c r="AJ123" s="41">
        <v>65.3</v>
      </c>
      <c r="AK123" s="129">
        <f t="shared" si="7"/>
        <v>23525.8</v>
      </c>
      <c r="AL123" s="129">
        <f t="shared" si="7"/>
        <v>23525.8</v>
      </c>
      <c r="AM123" s="42">
        <v>23525.8</v>
      </c>
      <c r="AN123" s="42">
        <v>23525.8</v>
      </c>
      <c r="AO123" s="42"/>
      <c r="AP123" s="42"/>
      <c r="AQ123" s="42"/>
      <c r="AR123" s="42">
        <v>0</v>
      </c>
      <c r="AS123" s="129">
        <f t="shared" si="8"/>
        <v>25878.5</v>
      </c>
      <c r="AT123" s="129">
        <f t="shared" si="8"/>
        <v>22644.7</v>
      </c>
      <c r="AU123" s="42">
        <v>25178.5</v>
      </c>
      <c r="AV123" s="42">
        <v>21989.200000000001</v>
      </c>
      <c r="AW123" s="42">
        <v>700</v>
      </c>
      <c r="AX123" s="42">
        <v>655.5</v>
      </c>
      <c r="AY123" s="42"/>
      <c r="AZ123" s="42"/>
      <c r="BA123" s="129">
        <f t="shared" si="9"/>
        <v>0</v>
      </c>
      <c r="BB123" s="42"/>
      <c r="BC123" s="42"/>
      <c r="BD123" s="42"/>
      <c r="BE123" s="129">
        <f t="shared" si="10"/>
        <v>48.5</v>
      </c>
      <c r="BF123" s="129">
        <f t="shared" si="10"/>
        <v>55</v>
      </c>
      <c r="BG123" s="42"/>
      <c r="BH123" s="42"/>
      <c r="BI123" s="42"/>
      <c r="BJ123" s="42"/>
      <c r="BK123" s="42"/>
      <c r="BL123" s="42"/>
      <c r="BM123" s="42">
        <v>48.5</v>
      </c>
      <c r="BN123" s="42">
        <v>55</v>
      </c>
      <c r="BO123" s="129">
        <f t="shared" si="11"/>
        <v>0</v>
      </c>
      <c r="BP123" s="129">
        <f t="shared" si="11"/>
        <v>0</v>
      </c>
      <c r="BQ123" s="42"/>
      <c r="BR123" s="42"/>
      <c r="BS123" s="42"/>
      <c r="BT123" s="42"/>
      <c r="BU123" s="42"/>
      <c r="BV123" s="42"/>
      <c r="BW123" s="42">
        <v>2352.7000000000044</v>
      </c>
      <c r="BX123" s="49">
        <v>3233.8</v>
      </c>
    </row>
    <row r="124" spans="1:76" s="10" customFormat="1" ht="28.5" customHeight="1">
      <c r="A124" s="37">
        <v>109</v>
      </c>
      <c r="B124" s="38" t="s">
        <v>683</v>
      </c>
      <c r="C124" s="124" t="s">
        <v>684</v>
      </c>
      <c r="D124" s="134" t="s">
        <v>1024</v>
      </c>
      <c r="E124" s="41" t="s">
        <v>481</v>
      </c>
      <c r="F124" s="41" t="s">
        <v>481</v>
      </c>
      <c r="G124" s="72"/>
      <c r="H124" s="41">
        <v>292.39999999999998</v>
      </c>
      <c r="I124" s="41">
        <v>696.7</v>
      </c>
      <c r="J124" s="42">
        <v>8619.4</v>
      </c>
      <c r="K124" s="42">
        <v>7740</v>
      </c>
      <c r="L124" s="42">
        <v>2577.5</v>
      </c>
      <c r="M124" s="42">
        <v>2662</v>
      </c>
      <c r="N124" s="42">
        <v>371.4</v>
      </c>
      <c r="O124" s="42">
        <v>280</v>
      </c>
      <c r="P124" s="42">
        <v>8911.7999999999993</v>
      </c>
      <c r="Q124" s="42">
        <v>8436.7000000000007</v>
      </c>
      <c r="R124" s="42"/>
      <c r="S124" s="42"/>
      <c r="T124" s="42">
        <v>2948.8999999999996</v>
      </c>
      <c r="U124" s="42">
        <v>2942</v>
      </c>
      <c r="V124" s="44"/>
      <c r="W124" s="44"/>
      <c r="X124" s="44">
        <v>1512</v>
      </c>
      <c r="Y124" s="44">
        <v>1512</v>
      </c>
      <c r="Z124" s="44"/>
      <c r="AA124" s="128">
        <f t="shared" si="6"/>
        <v>15</v>
      </c>
      <c r="AB124" s="41">
        <v>1</v>
      </c>
      <c r="AC124" s="41">
        <v>9</v>
      </c>
      <c r="AD124" s="41">
        <v>5</v>
      </c>
      <c r="AE124" s="44">
        <v>260</v>
      </c>
      <c r="AF124" s="44">
        <v>260</v>
      </c>
      <c r="AG124" s="41">
        <v>121.2</v>
      </c>
      <c r="AH124" s="41">
        <v>121.2</v>
      </c>
      <c r="AI124" s="41">
        <v>82.6</v>
      </c>
      <c r="AJ124" s="41">
        <v>82.6</v>
      </c>
      <c r="AK124" s="129">
        <f t="shared" si="7"/>
        <v>23175.3</v>
      </c>
      <c r="AL124" s="129">
        <f t="shared" si="7"/>
        <v>23175.3</v>
      </c>
      <c r="AM124" s="42">
        <v>23175.3</v>
      </c>
      <c r="AN124" s="42">
        <v>23175.3</v>
      </c>
      <c r="AO124" s="42"/>
      <c r="AP124" s="42"/>
      <c r="AQ124" s="42"/>
      <c r="AR124" s="42">
        <v>0</v>
      </c>
      <c r="AS124" s="129">
        <f t="shared" si="8"/>
        <v>25752.799999999999</v>
      </c>
      <c r="AT124" s="129">
        <f t="shared" si="8"/>
        <v>23090.799999999999</v>
      </c>
      <c r="AU124" s="42">
        <v>25152.799999999999</v>
      </c>
      <c r="AV124" s="42">
        <v>22590.799999999999</v>
      </c>
      <c r="AW124" s="42">
        <v>600</v>
      </c>
      <c r="AX124" s="42">
        <v>500</v>
      </c>
      <c r="AY124" s="42"/>
      <c r="AZ124" s="42"/>
      <c r="BA124" s="129">
        <f t="shared" si="9"/>
        <v>0</v>
      </c>
      <c r="BB124" s="42"/>
      <c r="BC124" s="42"/>
      <c r="BD124" s="42"/>
      <c r="BE124" s="129">
        <f t="shared" si="10"/>
        <v>46.8</v>
      </c>
      <c r="BF124" s="129">
        <f t="shared" si="10"/>
        <v>60</v>
      </c>
      <c r="BG124" s="42"/>
      <c r="BH124" s="42"/>
      <c r="BI124" s="42"/>
      <c r="BJ124" s="42"/>
      <c r="BK124" s="42"/>
      <c r="BL124" s="42"/>
      <c r="BM124" s="42">
        <v>46.8</v>
      </c>
      <c r="BN124" s="42">
        <v>60</v>
      </c>
      <c r="BO124" s="129">
        <f t="shared" si="11"/>
        <v>0</v>
      </c>
      <c r="BP124" s="129">
        <f t="shared" si="11"/>
        <v>0</v>
      </c>
      <c r="BQ124" s="42"/>
      <c r="BR124" s="42"/>
      <c r="BS124" s="42"/>
      <c r="BT124" s="42"/>
      <c r="BU124" s="42"/>
      <c r="BV124" s="42"/>
      <c r="BW124" s="42">
        <v>2577.5</v>
      </c>
      <c r="BX124" s="49">
        <v>2662</v>
      </c>
    </row>
    <row r="125" spans="1:76" s="10" customFormat="1" ht="28.5" customHeight="1">
      <c r="A125" s="37">
        <v>110</v>
      </c>
      <c r="B125" s="38" t="s">
        <v>685</v>
      </c>
      <c r="C125" s="124" t="s">
        <v>686</v>
      </c>
      <c r="D125" s="134" t="s">
        <v>1024</v>
      </c>
      <c r="E125" s="41" t="s">
        <v>481</v>
      </c>
      <c r="F125" s="41" t="s">
        <v>481</v>
      </c>
      <c r="G125" s="72"/>
      <c r="H125" s="41">
        <v>1074.9000000000001</v>
      </c>
      <c r="I125" s="41">
        <v>1087</v>
      </c>
      <c r="J125" s="42">
        <v>1182</v>
      </c>
      <c r="K125" s="42">
        <v>1170.2</v>
      </c>
      <c r="L125" s="42">
        <v>69.5</v>
      </c>
      <c r="M125" s="42">
        <v>34.200000000000003</v>
      </c>
      <c r="N125" s="42">
        <v>3779.7</v>
      </c>
      <c r="O125" s="42">
        <v>1690.9</v>
      </c>
      <c r="P125" s="42">
        <v>2256.9</v>
      </c>
      <c r="Q125" s="42">
        <v>2257.1999999999998</v>
      </c>
      <c r="R125" s="42"/>
      <c r="S125" s="42"/>
      <c r="T125" s="42">
        <v>3849.2000000000003</v>
      </c>
      <c r="U125" s="42">
        <v>1725.1</v>
      </c>
      <c r="V125" s="44"/>
      <c r="W125" s="44"/>
      <c r="X125" s="44">
        <v>134.30000000000001</v>
      </c>
      <c r="Y125" s="44">
        <v>134.30000000000001</v>
      </c>
      <c r="Z125" s="44"/>
      <c r="AA125" s="128">
        <f t="shared" si="6"/>
        <v>19</v>
      </c>
      <c r="AB125" s="41">
        <v>1</v>
      </c>
      <c r="AC125" s="41">
        <v>13</v>
      </c>
      <c r="AD125" s="41">
        <v>5</v>
      </c>
      <c r="AE125" s="41">
        <v>255.3</v>
      </c>
      <c r="AF125" s="41">
        <v>255.3</v>
      </c>
      <c r="AG125" s="41">
        <v>124.4</v>
      </c>
      <c r="AH125" s="41">
        <v>124.4</v>
      </c>
      <c r="AI125" s="41">
        <v>97.4</v>
      </c>
      <c r="AJ125" s="41">
        <v>97.4</v>
      </c>
      <c r="AK125" s="129">
        <f t="shared" si="7"/>
        <v>28701.4</v>
      </c>
      <c r="AL125" s="129">
        <f t="shared" si="7"/>
        <v>28701.4</v>
      </c>
      <c r="AM125" s="42">
        <v>28701.4</v>
      </c>
      <c r="AN125" s="42">
        <v>28701.4</v>
      </c>
      <c r="AO125" s="42"/>
      <c r="AP125" s="42"/>
      <c r="AQ125" s="42"/>
      <c r="AR125" s="42">
        <v>0</v>
      </c>
      <c r="AS125" s="129">
        <f t="shared" si="8"/>
        <v>32481.1</v>
      </c>
      <c r="AT125" s="129">
        <f t="shared" si="8"/>
        <v>30622.3</v>
      </c>
      <c r="AU125" s="42">
        <v>32171.1</v>
      </c>
      <c r="AV125" s="42">
        <v>30512.3</v>
      </c>
      <c r="AW125" s="42">
        <v>310</v>
      </c>
      <c r="AX125" s="42">
        <v>110</v>
      </c>
      <c r="AY125" s="42"/>
      <c r="AZ125" s="42"/>
      <c r="BA125" s="129">
        <f t="shared" si="9"/>
        <v>0</v>
      </c>
      <c r="BB125" s="42"/>
      <c r="BC125" s="42"/>
      <c r="BD125" s="42"/>
      <c r="BE125" s="129">
        <f t="shared" si="10"/>
        <v>147.30000000000001</v>
      </c>
      <c r="BF125" s="129">
        <f t="shared" si="10"/>
        <v>167.9</v>
      </c>
      <c r="BG125" s="42"/>
      <c r="BH125" s="42"/>
      <c r="BI125" s="42"/>
      <c r="BJ125" s="42"/>
      <c r="BK125" s="42"/>
      <c r="BL125" s="42"/>
      <c r="BM125" s="42">
        <v>147.30000000000001</v>
      </c>
      <c r="BN125" s="42">
        <v>167.9</v>
      </c>
      <c r="BO125" s="129">
        <f t="shared" si="11"/>
        <v>0</v>
      </c>
      <c r="BP125" s="129">
        <f t="shared" si="11"/>
        <v>0</v>
      </c>
      <c r="BQ125" s="42"/>
      <c r="BR125" s="42"/>
      <c r="BS125" s="42"/>
      <c r="BT125" s="42"/>
      <c r="BU125" s="42"/>
      <c r="BV125" s="42"/>
      <c r="BW125" s="42">
        <v>3779.7000000000007</v>
      </c>
      <c r="BX125" s="49">
        <v>1858.8</v>
      </c>
    </row>
    <row r="126" spans="1:76" s="10" customFormat="1" ht="28.5" customHeight="1">
      <c r="A126" s="37">
        <v>111</v>
      </c>
      <c r="B126" s="38" t="s">
        <v>687</v>
      </c>
      <c r="C126" s="124" t="s">
        <v>688</v>
      </c>
      <c r="D126" s="134" t="s">
        <v>1024</v>
      </c>
      <c r="E126" s="41" t="s">
        <v>481</v>
      </c>
      <c r="F126" s="41" t="s">
        <v>481</v>
      </c>
      <c r="G126" s="72"/>
      <c r="H126" s="41">
        <v>0</v>
      </c>
      <c r="I126" s="41"/>
      <c r="J126" s="42">
        <v>0</v>
      </c>
      <c r="K126" s="42"/>
      <c r="L126" s="42"/>
      <c r="M126" s="42"/>
      <c r="N126" s="42"/>
      <c r="O126" s="42"/>
      <c r="P126" s="42">
        <v>0</v>
      </c>
      <c r="Q126" s="42"/>
      <c r="R126" s="42"/>
      <c r="S126" s="42"/>
      <c r="T126" s="42">
        <v>0</v>
      </c>
      <c r="U126" s="42"/>
      <c r="V126" s="44"/>
      <c r="W126" s="44"/>
      <c r="X126" s="44">
        <v>0</v>
      </c>
      <c r="Y126" s="44">
        <v>0</v>
      </c>
      <c r="Z126" s="44"/>
      <c r="AA126" s="128">
        <f t="shared" si="6"/>
        <v>12</v>
      </c>
      <c r="AB126" s="41">
        <v>1</v>
      </c>
      <c r="AC126" s="41">
        <v>8</v>
      </c>
      <c r="AD126" s="41">
        <v>3</v>
      </c>
      <c r="AE126" s="41">
        <v>254.6</v>
      </c>
      <c r="AF126" s="41">
        <v>254.6</v>
      </c>
      <c r="AG126" s="41">
        <v>140.1</v>
      </c>
      <c r="AH126" s="41">
        <v>140.1</v>
      </c>
      <c r="AI126" s="41">
        <v>93.5</v>
      </c>
      <c r="AJ126" s="41">
        <v>93.5</v>
      </c>
      <c r="AK126" s="129">
        <f t="shared" si="7"/>
        <v>0</v>
      </c>
      <c r="AL126" s="129">
        <f t="shared" si="7"/>
        <v>0</v>
      </c>
      <c r="AM126" s="42">
        <v>0</v>
      </c>
      <c r="AN126" s="42">
        <v>0</v>
      </c>
      <c r="AO126" s="42"/>
      <c r="AP126" s="42"/>
      <c r="AQ126" s="42"/>
      <c r="AR126" s="42">
        <v>0</v>
      </c>
      <c r="AS126" s="129">
        <f t="shared" si="8"/>
        <v>0</v>
      </c>
      <c r="AT126" s="129">
        <f t="shared" si="8"/>
        <v>0</v>
      </c>
      <c r="AU126" s="42">
        <v>0</v>
      </c>
      <c r="AV126" s="42">
        <v>0</v>
      </c>
      <c r="AW126" s="42">
        <v>0</v>
      </c>
      <c r="AX126" s="42">
        <v>0</v>
      </c>
      <c r="AY126" s="42"/>
      <c r="AZ126" s="42"/>
      <c r="BA126" s="129">
        <f t="shared" si="9"/>
        <v>0</v>
      </c>
      <c r="BB126" s="42"/>
      <c r="BC126" s="42"/>
      <c r="BD126" s="42"/>
      <c r="BE126" s="129">
        <f t="shared" si="10"/>
        <v>0</v>
      </c>
      <c r="BF126" s="129">
        <f t="shared" si="10"/>
        <v>0</v>
      </c>
      <c r="BG126" s="42"/>
      <c r="BH126" s="42"/>
      <c r="BI126" s="42"/>
      <c r="BJ126" s="42"/>
      <c r="BK126" s="42"/>
      <c r="BL126" s="42"/>
      <c r="BM126" s="42"/>
      <c r="BN126" s="42"/>
      <c r="BO126" s="129">
        <f t="shared" si="11"/>
        <v>0</v>
      </c>
      <c r="BP126" s="129">
        <f t="shared" si="11"/>
        <v>0</v>
      </c>
      <c r="BQ126" s="42"/>
      <c r="BR126" s="42"/>
      <c r="BS126" s="42"/>
      <c r="BT126" s="42"/>
      <c r="BU126" s="42"/>
      <c r="BV126" s="42"/>
      <c r="BW126" s="42">
        <v>0</v>
      </c>
      <c r="BX126" s="49">
        <v>0</v>
      </c>
    </row>
    <row r="127" spans="1:76" s="10" customFormat="1" ht="28.5" customHeight="1">
      <c r="A127" s="37">
        <v>112</v>
      </c>
      <c r="B127" s="38" t="s">
        <v>689</v>
      </c>
      <c r="C127" s="124" t="s">
        <v>690</v>
      </c>
      <c r="D127" s="134" t="s">
        <v>1024</v>
      </c>
      <c r="E127" s="41" t="s">
        <v>481</v>
      </c>
      <c r="F127" s="41" t="s">
        <v>481</v>
      </c>
      <c r="G127" s="72"/>
      <c r="H127" s="41">
        <v>112.4</v>
      </c>
      <c r="I127" s="41">
        <v>469.5</v>
      </c>
      <c r="J127" s="42">
        <v>358.8</v>
      </c>
      <c r="K127" s="42">
        <v>268.8</v>
      </c>
      <c r="L127" s="42">
        <v>3827.5</v>
      </c>
      <c r="M127" s="42">
        <v>2185.1999999999998</v>
      </c>
      <c r="N127" s="42">
        <v>425.7</v>
      </c>
      <c r="O127" s="42">
        <v>314.60000000000002</v>
      </c>
      <c r="P127" s="42">
        <v>471.20000000000005</v>
      </c>
      <c r="Q127" s="42">
        <v>738.3</v>
      </c>
      <c r="R127" s="42"/>
      <c r="S127" s="42"/>
      <c r="T127" s="42">
        <v>4253.2</v>
      </c>
      <c r="U127" s="42">
        <v>2499.8000000000002</v>
      </c>
      <c r="V127" s="44"/>
      <c r="W127" s="44"/>
      <c r="X127" s="44">
        <v>266.5</v>
      </c>
      <c r="Y127" s="44">
        <v>266.5</v>
      </c>
      <c r="Z127" s="44"/>
      <c r="AA127" s="128">
        <f t="shared" si="6"/>
        <v>12</v>
      </c>
      <c r="AB127" s="41">
        <v>1</v>
      </c>
      <c r="AC127" s="41">
        <v>8</v>
      </c>
      <c r="AD127" s="41">
        <v>3</v>
      </c>
      <c r="AE127" s="41">
        <v>254.6</v>
      </c>
      <c r="AF127" s="41">
        <v>254.6</v>
      </c>
      <c r="AG127" s="44">
        <v>140.1</v>
      </c>
      <c r="AH127" s="44">
        <v>140.1</v>
      </c>
      <c r="AI127" s="41">
        <v>93.5</v>
      </c>
      <c r="AJ127" s="41">
        <v>93.5</v>
      </c>
      <c r="AK127" s="129">
        <f t="shared" si="7"/>
        <v>25738.1</v>
      </c>
      <c r="AL127" s="129">
        <f t="shared" si="7"/>
        <v>25738.1</v>
      </c>
      <c r="AM127" s="42">
        <v>25478.1</v>
      </c>
      <c r="AN127" s="42">
        <v>25478.1</v>
      </c>
      <c r="AO127" s="42"/>
      <c r="AP127" s="42"/>
      <c r="AQ127" s="42">
        <v>260</v>
      </c>
      <c r="AR127" s="42">
        <v>260</v>
      </c>
      <c r="AS127" s="129">
        <f t="shared" si="8"/>
        <v>29565.599999999999</v>
      </c>
      <c r="AT127" s="129">
        <f t="shared" si="8"/>
        <v>27380.400000000001</v>
      </c>
      <c r="AU127" s="42">
        <v>23776.6</v>
      </c>
      <c r="AV127" s="42">
        <v>21592.2</v>
      </c>
      <c r="AW127" s="42">
        <v>5789</v>
      </c>
      <c r="AX127" s="42">
        <v>5788.2</v>
      </c>
      <c r="AY127" s="42"/>
      <c r="AZ127" s="42"/>
      <c r="BA127" s="129">
        <f t="shared" si="9"/>
        <v>0</v>
      </c>
      <c r="BB127" s="42"/>
      <c r="BC127" s="42"/>
      <c r="BD127" s="42"/>
      <c r="BE127" s="129">
        <f t="shared" si="10"/>
        <v>76.400000000000006</v>
      </c>
      <c r="BF127" s="129">
        <f t="shared" si="10"/>
        <v>79</v>
      </c>
      <c r="BG127" s="42"/>
      <c r="BH127" s="42"/>
      <c r="BI127" s="42"/>
      <c r="BJ127" s="42"/>
      <c r="BK127" s="42"/>
      <c r="BL127" s="42"/>
      <c r="BM127" s="42">
        <v>76.400000000000006</v>
      </c>
      <c r="BN127" s="42">
        <v>79</v>
      </c>
      <c r="BO127" s="129">
        <f t="shared" si="11"/>
        <v>0</v>
      </c>
      <c r="BP127" s="129">
        <f t="shared" si="11"/>
        <v>0</v>
      </c>
      <c r="BQ127" s="42"/>
      <c r="BR127" s="42"/>
      <c r="BS127" s="42"/>
      <c r="BT127" s="42"/>
      <c r="BU127" s="42"/>
      <c r="BV127" s="42"/>
      <c r="BW127" s="42">
        <v>3827.5000000000036</v>
      </c>
      <c r="BX127" s="49">
        <v>2185.1999999999998</v>
      </c>
    </row>
    <row r="128" spans="1:76" s="10" customFormat="1" ht="28.5" customHeight="1">
      <c r="A128" s="37">
        <v>113</v>
      </c>
      <c r="B128" s="38" t="s">
        <v>691</v>
      </c>
      <c r="C128" s="124" t="s">
        <v>692</v>
      </c>
      <c r="D128" s="134" t="s">
        <v>1024</v>
      </c>
      <c r="E128" s="41" t="s">
        <v>481</v>
      </c>
      <c r="F128" s="41" t="s">
        <v>481</v>
      </c>
      <c r="G128" s="72"/>
      <c r="H128" s="41">
        <v>2701.5</v>
      </c>
      <c r="I128" s="41">
        <v>4381.3</v>
      </c>
      <c r="J128" s="42">
        <v>5378.8</v>
      </c>
      <c r="K128" s="42">
        <v>5324.9</v>
      </c>
      <c r="L128" s="42">
        <v>225.4</v>
      </c>
      <c r="M128" s="42">
        <v>251</v>
      </c>
      <c r="N128" s="42">
        <v>1061.5999999999999</v>
      </c>
      <c r="O128" s="42">
        <v>1275.5</v>
      </c>
      <c r="P128" s="42">
        <v>8080.3</v>
      </c>
      <c r="Q128" s="42">
        <v>9706.2000000000007</v>
      </c>
      <c r="R128" s="42"/>
      <c r="S128" s="42"/>
      <c r="T128" s="42">
        <v>1287.0000000000009</v>
      </c>
      <c r="U128" s="42">
        <v>1526.5</v>
      </c>
      <c r="V128" s="44"/>
      <c r="W128" s="44"/>
      <c r="X128" s="44">
        <v>1005.81</v>
      </c>
      <c r="Y128" s="44">
        <v>1005.81</v>
      </c>
      <c r="Z128" s="44"/>
      <c r="AA128" s="128">
        <f t="shared" si="6"/>
        <v>15</v>
      </c>
      <c r="AB128" s="41">
        <v>1</v>
      </c>
      <c r="AC128" s="41">
        <v>8</v>
      </c>
      <c r="AD128" s="41">
        <v>6</v>
      </c>
      <c r="AE128" s="41">
        <v>226.2</v>
      </c>
      <c r="AF128" s="41">
        <v>226.2</v>
      </c>
      <c r="AG128" s="41">
        <v>97</v>
      </c>
      <c r="AH128" s="41">
        <v>97</v>
      </c>
      <c r="AI128" s="41">
        <v>88.6</v>
      </c>
      <c r="AJ128" s="41">
        <v>88.6</v>
      </c>
      <c r="AK128" s="129">
        <f t="shared" si="7"/>
        <v>21786.799999999999</v>
      </c>
      <c r="AL128" s="129">
        <f t="shared" si="7"/>
        <v>21786.799999999999</v>
      </c>
      <c r="AM128" s="42">
        <v>21786.799999999999</v>
      </c>
      <c r="AN128" s="42">
        <v>21786.799999999999</v>
      </c>
      <c r="AO128" s="42"/>
      <c r="AP128" s="42"/>
      <c r="AQ128" s="42"/>
      <c r="AR128" s="42">
        <v>0</v>
      </c>
      <c r="AS128" s="129">
        <f t="shared" si="8"/>
        <v>22848.400000000001</v>
      </c>
      <c r="AT128" s="129">
        <f t="shared" si="8"/>
        <v>21572.9</v>
      </c>
      <c r="AU128" s="42">
        <v>21479.4</v>
      </c>
      <c r="AV128" s="42">
        <v>20368.900000000001</v>
      </c>
      <c r="AW128" s="42">
        <v>1369</v>
      </c>
      <c r="AX128" s="42">
        <v>1204</v>
      </c>
      <c r="AY128" s="42"/>
      <c r="AZ128" s="42"/>
      <c r="BA128" s="129">
        <f t="shared" si="9"/>
        <v>0</v>
      </c>
      <c r="BB128" s="42"/>
      <c r="BC128" s="42"/>
      <c r="BD128" s="42"/>
      <c r="BE128" s="129">
        <f t="shared" si="10"/>
        <v>119.5</v>
      </c>
      <c r="BF128" s="129">
        <f t="shared" si="10"/>
        <v>107</v>
      </c>
      <c r="BG128" s="42"/>
      <c r="BH128" s="42"/>
      <c r="BI128" s="42"/>
      <c r="BJ128" s="42"/>
      <c r="BK128" s="42"/>
      <c r="BL128" s="42"/>
      <c r="BM128" s="42">
        <v>119.5</v>
      </c>
      <c r="BN128" s="42">
        <v>107</v>
      </c>
      <c r="BO128" s="129">
        <f t="shared" si="11"/>
        <v>0</v>
      </c>
      <c r="BP128" s="129">
        <f t="shared" si="11"/>
        <v>0</v>
      </c>
      <c r="BQ128" s="42"/>
      <c r="BR128" s="42"/>
      <c r="BS128" s="42"/>
      <c r="BT128" s="42"/>
      <c r="BU128" s="42"/>
      <c r="BV128" s="42"/>
      <c r="BW128" s="42">
        <v>1061.5999999999985</v>
      </c>
      <c r="BX128" s="49">
        <v>1275.5</v>
      </c>
    </row>
    <row r="129" spans="1:76" s="10" customFormat="1" ht="28.5" customHeight="1">
      <c r="A129" s="37">
        <v>114</v>
      </c>
      <c r="B129" s="38" t="s">
        <v>693</v>
      </c>
      <c r="C129" s="124" t="s">
        <v>694</v>
      </c>
      <c r="D129" s="134" t="s">
        <v>1024</v>
      </c>
      <c r="E129" s="41" t="s">
        <v>481</v>
      </c>
      <c r="F129" s="41" t="s">
        <v>481</v>
      </c>
      <c r="G129" s="72"/>
      <c r="H129" s="41">
        <v>0</v>
      </c>
      <c r="I129" s="41"/>
      <c r="J129" s="42">
        <v>0</v>
      </c>
      <c r="K129" s="42"/>
      <c r="L129" s="42">
        <v>52.5</v>
      </c>
      <c r="M129" s="42">
        <v>28.6</v>
      </c>
      <c r="N129" s="42"/>
      <c r="O129" s="42"/>
      <c r="P129" s="42">
        <v>0</v>
      </c>
      <c r="Q129" s="42"/>
      <c r="R129" s="42"/>
      <c r="S129" s="42">
        <v>28.6</v>
      </c>
      <c r="T129" s="42">
        <v>52.5</v>
      </c>
      <c r="U129" s="42"/>
      <c r="V129" s="44"/>
      <c r="W129" s="44"/>
      <c r="X129" s="44">
        <v>0</v>
      </c>
      <c r="Y129" s="44">
        <v>0</v>
      </c>
      <c r="Z129" s="44"/>
      <c r="AA129" s="128">
        <f t="shared" si="6"/>
        <v>1</v>
      </c>
      <c r="AB129" s="41">
        <v>1</v>
      </c>
      <c r="AC129" s="41"/>
      <c r="AD129" s="41"/>
      <c r="AE129" s="41">
        <v>88.6</v>
      </c>
      <c r="AF129" s="41">
        <v>88.6</v>
      </c>
      <c r="AG129" s="41"/>
      <c r="AH129" s="41"/>
      <c r="AI129" s="41"/>
      <c r="AJ129" s="41"/>
      <c r="AK129" s="129">
        <f t="shared" si="7"/>
        <v>1075.3</v>
      </c>
      <c r="AL129" s="129">
        <f t="shared" si="7"/>
        <v>1075.3</v>
      </c>
      <c r="AM129" s="42">
        <v>1075.3</v>
      </c>
      <c r="AN129" s="42">
        <v>1075.3</v>
      </c>
      <c r="AO129" s="42"/>
      <c r="AP129" s="42"/>
      <c r="AQ129" s="42"/>
      <c r="AR129" s="42">
        <v>0</v>
      </c>
      <c r="AS129" s="129">
        <f t="shared" si="8"/>
        <v>1091.8</v>
      </c>
      <c r="AT129" s="129">
        <f t="shared" si="8"/>
        <v>1063.2</v>
      </c>
      <c r="AU129" s="42">
        <v>1091.8</v>
      </c>
      <c r="AV129" s="42">
        <v>1063.2</v>
      </c>
      <c r="AW129" s="42">
        <v>0</v>
      </c>
      <c r="AX129" s="42">
        <v>0</v>
      </c>
      <c r="AY129" s="42"/>
      <c r="AZ129" s="42"/>
      <c r="BA129" s="129">
        <f t="shared" si="9"/>
        <v>0</v>
      </c>
      <c r="BB129" s="42"/>
      <c r="BC129" s="42"/>
      <c r="BD129" s="42"/>
      <c r="BE129" s="129">
        <f t="shared" si="10"/>
        <v>0</v>
      </c>
      <c r="BF129" s="129">
        <f t="shared" si="10"/>
        <v>0</v>
      </c>
      <c r="BG129" s="42"/>
      <c r="BH129" s="42"/>
      <c r="BI129" s="42"/>
      <c r="BJ129" s="42"/>
      <c r="BK129" s="42"/>
      <c r="BL129" s="42"/>
      <c r="BM129" s="42"/>
      <c r="BN129" s="42"/>
      <c r="BO129" s="129">
        <f t="shared" si="11"/>
        <v>0</v>
      </c>
      <c r="BP129" s="129">
        <f t="shared" si="11"/>
        <v>0</v>
      </c>
      <c r="BQ129" s="42"/>
      <c r="BR129" s="42"/>
      <c r="BS129" s="42"/>
      <c r="BT129" s="42"/>
      <c r="BU129" s="42"/>
      <c r="BV129" s="42"/>
      <c r="BW129" s="42">
        <v>16.5</v>
      </c>
      <c r="BX129" s="49">
        <v>28.6</v>
      </c>
    </row>
    <row r="130" spans="1:76" s="10" customFormat="1" ht="28.5" customHeight="1">
      <c r="A130" s="37">
        <v>115</v>
      </c>
      <c r="B130" s="38" t="s">
        <v>695</v>
      </c>
      <c r="C130" s="124" t="s">
        <v>696</v>
      </c>
      <c r="D130" s="134" t="s">
        <v>1024</v>
      </c>
      <c r="E130" s="41" t="s">
        <v>481</v>
      </c>
      <c r="F130" s="41" t="s">
        <v>481</v>
      </c>
      <c r="G130" s="72"/>
      <c r="H130" s="41">
        <v>1892</v>
      </c>
      <c r="I130" s="41">
        <v>1892</v>
      </c>
      <c r="J130" s="42">
        <v>12260</v>
      </c>
      <c r="K130" s="42">
        <v>12260</v>
      </c>
      <c r="L130" s="42">
        <v>7.8</v>
      </c>
      <c r="M130" s="42">
        <v>12.4</v>
      </c>
      <c r="N130" s="42">
        <v>219.5</v>
      </c>
      <c r="O130" s="42">
        <v>185.4</v>
      </c>
      <c r="P130" s="42">
        <v>14152</v>
      </c>
      <c r="Q130" s="42">
        <v>14152</v>
      </c>
      <c r="R130" s="42"/>
      <c r="S130" s="42"/>
      <c r="T130" s="42">
        <v>227.29999999999927</v>
      </c>
      <c r="U130" s="42">
        <v>197.8</v>
      </c>
      <c r="V130" s="44">
        <v>9500</v>
      </c>
      <c r="W130" s="44"/>
      <c r="X130" s="44">
        <v>2076</v>
      </c>
      <c r="Y130" s="44">
        <v>2076</v>
      </c>
      <c r="Z130" s="44"/>
      <c r="AA130" s="128">
        <f t="shared" si="6"/>
        <v>18</v>
      </c>
      <c r="AB130" s="41">
        <v>2</v>
      </c>
      <c r="AC130" s="41">
        <v>9</v>
      </c>
      <c r="AD130" s="41">
        <v>7</v>
      </c>
      <c r="AE130" s="41">
        <v>152.1</v>
      </c>
      <c r="AF130" s="41">
        <v>152.1</v>
      </c>
      <c r="AG130" s="44">
        <v>114.7</v>
      </c>
      <c r="AH130" s="44">
        <v>114.7</v>
      </c>
      <c r="AI130" s="44">
        <v>88.1</v>
      </c>
      <c r="AJ130" s="44">
        <v>88.1</v>
      </c>
      <c r="AK130" s="129">
        <f t="shared" si="7"/>
        <v>27461.4</v>
      </c>
      <c r="AL130" s="129">
        <f t="shared" si="7"/>
        <v>27461.4</v>
      </c>
      <c r="AM130" s="42">
        <v>27461.4</v>
      </c>
      <c r="AN130" s="42">
        <v>27461.4</v>
      </c>
      <c r="AO130" s="42"/>
      <c r="AP130" s="42"/>
      <c r="AQ130" s="42"/>
      <c r="AR130" s="42">
        <v>0</v>
      </c>
      <c r="AS130" s="129">
        <f t="shared" si="8"/>
        <v>27680.9</v>
      </c>
      <c r="AT130" s="129">
        <f t="shared" si="8"/>
        <v>27495.8</v>
      </c>
      <c r="AU130" s="42">
        <v>26612.400000000001</v>
      </c>
      <c r="AV130" s="42">
        <v>26431.3</v>
      </c>
      <c r="AW130" s="42">
        <v>1068.5</v>
      </c>
      <c r="AX130" s="42">
        <v>1064.5</v>
      </c>
      <c r="AY130" s="42"/>
      <c r="AZ130" s="42"/>
      <c r="BA130" s="129">
        <f t="shared" si="9"/>
        <v>0</v>
      </c>
      <c r="BB130" s="42"/>
      <c r="BC130" s="42"/>
      <c r="BD130" s="42"/>
      <c r="BE130" s="129">
        <f t="shared" si="10"/>
        <v>9.1999999999999993</v>
      </c>
      <c r="BF130" s="129">
        <f t="shared" si="10"/>
        <v>12.4</v>
      </c>
      <c r="BG130" s="42"/>
      <c r="BH130" s="42"/>
      <c r="BI130" s="42"/>
      <c r="BJ130" s="42"/>
      <c r="BK130" s="42"/>
      <c r="BL130" s="42"/>
      <c r="BM130" s="42">
        <v>9.1999999999999993</v>
      </c>
      <c r="BN130" s="42">
        <v>12.4</v>
      </c>
      <c r="BO130" s="129">
        <f t="shared" si="11"/>
        <v>0</v>
      </c>
      <c r="BP130" s="129">
        <f t="shared" si="11"/>
        <v>0</v>
      </c>
      <c r="BQ130" s="42"/>
      <c r="BR130" s="42"/>
      <c r="BS130" s="42"/>
      <c r="BT130" s="42"/>
      <c r="BU130" s="42"/>
      <c r="BV130" s="42"/>
      <c r="BW130" s="42">
        <v>219.50000000000364</v>
      </c>
      <c r="BX130" s="49">
        <v>185.1</v>
      </c>
    </row>
    <row r="131" spans="1:76" s="10" customFormat="1" ht="28.5" customHeight="1">
      <c r="A131" s="37">
        <v>116</v>
      </c>
      <c r="B131" s="38" t="s">
        <v>697</v>
      </c>
      <c r="C131" s="124" t="s">
        <v>698</v>
      </c>
      <c r="D131" s="134" t="s">
        <v>1024</v>
      </c>
      <c r="E131" s="41" t="s">
        <v>481</v>
      </c>
      <c r="F131" s="41" t="s">
        <v>481</v>
      </c>
      <c r="G131" s="72"/>
      <c r="H131" s="41">
        <v>795.6</v>
      </c>
      <c r="I131" s="41">
        <v>1003.2</v>
      </c>
      <c r="J131" s="42">
        <v>2081.9</v>
      </c>
      <c r="K131" s="42">
        <v>2061.1</v>
      </c>
      <c r="L131" s="42">
        <v>847.8</v>
      </c>
      <c r="M131" s="42">
        <v>1233.5999999999999</v>
      </c>
      <c r="N131" s="42">
        <v>590</v>
      </c>
      <c r="O131" s="42">
        <v>289.2</v>
      </c>
      <c r="P131" s="42">
        <v>2877.5</v>
      </c>
      <c r="Q131" s="42">
        <v>3064.3</v>
      </c>
      <c r="R131" s="42"/>
      <c r="S131" s="42"/>
      <c r="T131" s="42">
        <v>1437.8000000000002</v>
      </c>
      <c r="U131" s="42">
        <v>1522.8</v>
      </c>
      <c r="V131" s="44"/>
      <c r="W131" s="44"/>
      <c r="X131" s="44">
        <v>5061.7</v>
      </c>
      <c r="Y131" s="44">
        <v>5061.7</v>
      </c>
      <c r="Z131" s="44"/>
      <c r="AA131" s="128">
        <f t="shared" si="6"/>
        <v>13</v>
      </c>
      <c r="AB131" s="41">
        <v>1</v>
      </c>
      <c r="AC131" s="41">
        <v>7</v>
      </c>
      <c r="AD131" s="41">
        <v>5</v>
      </c>
      <c r="AE131" s="44">
        <v>262.39999999999998</v>
      </c>
      <c r="AF131" s="44">
        <v>262.39999999999998</v>
      </c>
      <c r="AG131" s="41">
        <v>138</v>
      </c>
      <c r="AH131" s="41">
        <v>138</v>
      </c>
      <c r="AI131" s="41">
        <v>107.5</v>
      </c>
      <c r="AJ131" s="41">
        <v>107.5</v>
      </c>
      <c r="AK131" s="129">
        <f t="shared" si="7"/>
        <v>22891.1</v>
      </c>
      <c r="AL131" s="129">
        <f t="shared" si="7"/>
        <v>22891.1</v>
      </c>
      <c r="AM131" s="42">
        <v>22891.1</v>
      </c>
      <c r="AN131" s="42">
        <v>22891.1</v>
      </c>
      <c r="AO131" s="42"/>
      <c r="AP131" s="42"/>
      <c r="AQ131" s="42"/>
      <c r="AR131" s="42">
        <v>0</v>
      </c>
      <c r="AS131" s="129">
        <f t="shared" si="8"/>
        <v>23481.1</v>
      </c>
      <c r="AT131" s="129">
        <f t="shared" si="8"/>
        <v>23191.899999999998</v>
      </c>
      <c r="AU131" s="42">
        <v>22481.1</v>
      </c>
      <c r="AV131" s="42">
        <v>22195.1</v>
      </c>
      <c r="AW131" s="42">
        <v>1000</v>
      </c>
      <c r="AX131" s="42">
        <v>996.8</v>
      </c>
      <c r="AY131" s="42"/>
      <c r="AZ131" s="42"/>
      <c r="BA131" s="129">
        <f t="shared" si="9"/>
        <v>0</v>
      </c>
      <c r="BB131" s="42"/>
      <c r="BC131" s="42"/>
      <c r="BD131" s="42"/>
      <c r="BE131" s="129">
        <f t="shared" si="10"/>
        <v>100.7</v>
      </c>
      <c r="BF131" s="129">
        <f t="shared" si="10"/>
        <v>100.7</v>
      </c>
      <c r="BG131" s="42">
        <v>65.7</v>
      </c>
      <c r="BH131" s="42"/>
      <c r="BI131" s="42"/>
      <c r="BJ131" s="42"/>
      <c r="BK131" s="42"/>
      <c r="BL131" s="42"/>
      <c r="BM131" s="42">
        <v>35</v>
      </c>
      <c r="BN131" s="42">
        <v>100.7</v>
      </c>
      <c r="BO131" s="129">
        <f t="shared" si="11"/>
        <v>0</v>
      </c>
      <c r="BP131" s="129">
        <f t="shared" si="11"/>
        <v>0</v>
      </c>
      <c r="BQ131" s="42"/>
      <c r="BR131" s="42"/>
      <c r="BS131" s="42"/>
      <c r="BT131" s="42"/>
      <c r="BU131" s="42"/>
      <c r="BV131" s="42"/>
      <c r="BW131" s="42">
        <v>590</v>
      </c>
      <c r="BX131" s="49">
        <v>289.2</v>
      </c>
    </row>
    <row r="132" spans="1:76" s="10" customFormat="1" ht="28.5" customHeight="1">
      <c r="A132" s="37">
        <v>117</v>
      </c>
      <c r="B132" s="38" t="s">
        <v>699</v>
      </c>
      <c r="C132" s="124" t="s">
        <v>700</v>
      </c>
      <c r="D132" s="134" t="s">
        <v>1024</v>
      </c>
      <c r="E132" s="41" t="s">
        <v>481</v>
      </c>
      <c r="F132" s="41" t="s">
        <v>481</v>
      </c>
      <c r="G132" s="72"/>
      <c r="H132" s="41">
        <v>100.6</v>
      </c>
      <c r="I132" s="41">
        <v>100.6</v>
      </c>
      <c r="J132" s="42">
        <v>6945.1</v>
      </c>
      <c r="K132" s="42">
        <v>6945.1</v>
      </c>
      <c r="L132" s="42">
        <v>147.80000000000001</v>
      </c>
      <c r="M132" s="42">
        <v>147.80000000000001</v>
      </c>
      <c r="N132" s="42">
        <v>147.80000000000001</v>
      </c>
      <c r="O132" s="42">
        <v>147.80000000000001</v>
      </c>
      <c r="P132" s="42">
        <v>7045.7000000000007</v>
      </c>
      <c r="Q132" s="42">
        <v>7045.7</v>
      </c>
      <c r="R132" s="42"/>
      <c r="S132" s="42"/>
      <c r="T132" s="42">
        <v>295.60000000000036</v>
      </c>
      <c r="U132" s="42">
        <v>295.60000000000002</v>
      </c>
      <c r="V132" s="44">
        <v>0.91500000000000004</v>
      </c>
      <c r="W132" s="44"/>
      <c r="X132" s="44">
        <v>2141</v>
      </c>
      <c r="Y132" s="44">
        <v>2141</v>
      </c>
      <c r="Z132" s="44"/>
      <c r="AA132" s="128">
        <f t="shared" si="6"/>
        <v>17</v>
      </c>
      <c r="AB132" s="41">
        <v>1</v>
      </c>
      <c r="AC132" s="41">
        <v>11</v>
      </c>
      <c r="AD132" s="41">
        <v>5</v>
      </c>
      <c r="AE132" s="41">
        <v>239</v>
      </c>
      <c r="AF132" s="41">
        <v>239</v>
      </c>
      <c r="AG132" s="41">
        <v>109.5</v>
      </c>
      <c r="AH132" s="41">
        <v>109.5</v>
      </c>
      <c r="AI132" s="41">
        <v>90.6</v>
      </c>
      <c r="AJ132" s="41">
        <v>90.6</v>
      </c>
      <c r="AK132" s="129">
        <f t="shared" si="7"/>
        <v>24602</v>
      </c>
      <c r="AL132" s="129">
        <f t="shared" si="7"/>
        <v>24602</v>
      </c>
      <c r="AM132" s="42">
        <v>24602</v>
      </c>
      <c r="AN132" s="42">
        <v>24602</v>
      </c>
      <c r="AO132" s="42"/>
      <c r="AP132" s="42"/>
      <c r="AQ132" s="42">
        <v>0</v>
      </c>
      <c r="AR132" s="42">
        <v>0</v>
      </c>
      <c r="AS132" s="129">
        <f t="shared" si="8"/>
        <v>29137.200000000001</v>
      </c>
      <c r="AT132" s="129">
        <f t="shared" si="8"/>
        <v>25391.1</v>
      </c>
      <c r="AU132" s="42">
        <v>28237.200000000001</v>
      </c>
      <c r="AV132" s="42">
        <v>24571.1</v>
      </c>
      <c r="AW132" s="42">
        <v>900</v>
      </c>
      <c r="AX132" s="42">
        <v>820</v>
      </c>
      <c r="AY132" s="42"/>
      <c r="AZ132" s="42"/>
      <c r="BA132" s="129">
        <f t="shared" si="9"/>
        <v>0</v>
      </c>
      <c r="BB132" s="42"/>
      <c r="BC132" s="42"/>
      <c r="BD132" s="42"/>
      <c r="BE132" s="129">
        <f t="shared" si="10"/>
        <v>330</v>
      </c>
      <c r="BF132" s="129">
        <f t="shared" si="10"/>
        <v>138</v>
      </c>
      <c r="BG132" s="42"/>
      <c r="BH132" s="42"/>
      <c r="BI132" s="42"/>
      <c r="BJ132" s="42"/>
      <c r="BK132" s="42"/>
      <c r="BL132" s="42"/>
      <c r="BM132" s="42">
        <v>330</v>
      </c>
      <c r="BN132" s="42">
        <v>138</v>
      </c>
      <c r="BO132" s="129">
        <f t="shared" si="11"/>
        <v>0</v>
      </c>
      <c r="BP132" s="129">
        <f t="shared" si="11"/>
        <v>0</v>
      </c>
      <c r="BQ132" s="42"/>
      <c r="BR132" s="42"/>
      <c r="BS132" s="42"/>
      <c r="BT132" s="42"/>
      <c r="BU132" s="42"/>
      <c r="BV132" s="42"/>
      <c r="BW132" s="42">
        <v>4535.2000000000007</v>
      </c>
      <c r="BX132" s="49">
        <v>3746.1</v>
      </c>
    </row>
    <row r="133" spans="1:76" s="10" customFormat="1" ht="28.5" customHeight="1">
      <c r="A133" s="37">
        <v>118</v>
      </c>
      <c r="B133" s="38" t="s">
        <v>701</v>
      </c>
      <c r="C133" s="124" t="s">
        <v>702</v>
      </c>
      <c r="D133" s="134" t="s">
        <v>1024</v>
      </c>
      <c r="E133" s="41" t="s">
        <v>481</v>
      </c>
      <c r="F133" s="41" t="s">
        <v>481</v>
      </c>
      <c r="G133" s="72"/>
      <c r="H133" s="41">
        <v>728.9</v>
      </c>
      <c r="I133" s="41">
        <v>1946.2</v>
      </c>
      <c r="J133" s="42">
        <v>704.5</v>
      </c>
      <c r="K133" s="42">
        <v>963.7</v>
      </c>
      <c r="L133" s="42">
        <v>421.7</v>
      </c>
      <c r="M133" s="42">
        <v>754.7</v>
      </c>
      <c r="N133" s="42">
        <v>3245.7</v>
      </c>
      <c r="O133" s="42">
        <v>1799.2</v>
      </c>
      <c r="P133" s="42">
        <v>1433.4</v>
      </c>
      <c r="Q133" s="42">
        <v>2639.9</v>
      </c>
      <c r="R133" s="42"/>
      <c r="S133" s="42">
        <v>50.7</v>
      </c>
      <c r="T133" s="42">
        <v>3667.4</v>
      </c>
      <c r="U133" s="42">
        <v>2773.2</v>
      </c>
      <c r="V133" s="44"/>
      <c r="W133" s="44"/>
      <c r="X133" s="44">
        <v>267.2</v>
      </c>
      <c r="Y133" s="44">
        <v>267.2</v>
      </c>
      <c r="Z133" s="44"/>
      <c r="AA133" s="128">
        <f t="shared" si="6"/>
        <v>14</v>
      </c>
      <c r="AB133" s="41">
        <v>1</v>
      </c>
      <c r="AC133" s="41">
        <v>8</v>
      </c>
      <c r="AD133" s="41">
        <v>5</v>
      </c>
      <c r="AE133" s="41">
        <v>228.4</v>
      </c>
      <c r="AF133" s="41">
        <v>228.4</v>
      </c>
      <c r="AG133" s="41">
        <v>108.5</v>
      </c>
      <c r="AH133" s="41">
        <v>108.5</v>
      </c>
      <c r="AI133" s="41">
        <v>103.5</v>
      </c>
      <c r="AJ133" s="41">
        <v>103.5</v>
      </c>
      <c r="AK133" s="129">
        <f t="shared" si="7"/>
        <v>20497.900000000001</v>
      </c>
      <c r="AL133" s="129">
        <f t="shared" si="7"/>
        <v>20497.900000000001</v>
      </c>
      <c r="AM133" s="42">
        <v>20497.900000000001</v>
      </c>
      <c r="AN133" s="42">
        <v>20497.900000000001</v>
      </c>
      <c r="AO133" s="42"/>
      <c r="AP133" s="42"/>
      <c r="AQ133" s="42"/>
      <c r="AR133" s="42">
        <v>0</v>
      </c>
      <c r="AS133" s="129">
        <f t="shared" si="8"/>
        <v>23623.1</v>
      </c>
      <c r="AT133" s="129">
        <f t="shared" si="8"/>
        <v>21823.9</v>
      </c>
      <c r="AU133" s="42">
        <v>22198.1</v>
      </c>
      <c r="AV133" s="42">
        <v>20699.900000000001</v>
      </c>
      <c r="AW133" s="42">
        <v>1425</v>
      </c>
      <c r="AX133" s="42">
        <v>1124</v>
      </c>
      <c r="AY133" s="42"/>
      <c r="AZ133" s="42"/>
      <c r="BA133" s="129">
        <f t="shared" si="9"/>
        <v>0</v>
      </c>
      <c r="BB133" s="42"/>
      <c r="BC133" s="42"/>
      <c r="BD133" s="42"/>
      <c r="BE133" s="129">
        <f t="shared" si="10"/>
        <v>155.6</v>
      </c>
      <c r="BF133" s="129">
        <f t="shared" si="10"/>
        <v>50.7</v>
      </c>
      <c r="BG133" s="42">
        <v>120.5</v>
      </c>
      <c r="BH133" s="42"/>
      <c r="BI133" s="42"/>
      <c r="BJ133" s="42"/>
      <c r="BK133" s="42"/>
      <c r="BL133" s="42"/>
      <c r="BM133" s="42">
        <v>35.1</v>
      </c>
      <c r="BN133" s="42">
        <v>50.7</v>
      </c>
      <c r="BO133" s="129">
        <f t="shared" si="11"/>
        <v>0</v>
      </c>
      <c r="BP133" s="129">
        <f t="shared" si="11"/>
        <v>0</v>
      </c>
      <c r="BQ133" s="42"/>
      <c r="BR133" s="42"/>
      <c r="BS133" s="42"/>
      <c r="BT133" s="42"/>
      <c r="BU133" s="42"/>
      <c r="BV133" s="42"/>
      <c r="BW133" s="42">
        <v>3125.1999999999971</v>
      </c>
      <c r="BX133" s="49">
        <v>1799.2</v>
      </c>
    </row>
    <row r="134" spans="1:76" s="10" customFormat="1" ht="28.5" customHeight="1">
      <c r="A134" s="37">
        <v>119</v>
      </c>
      <c r="B134" s="38" t="s">
        <v>703</v>
      </c>
      <c r="C134" s="124" t="s">
        <v>704</v>
      </c>
      <c r="D134" s="134" t="s">
        <v>1024</v>
      </c>
      <c r="E134" s="41" t="s">
        <v>481</v>
      </c>
      <c r="F134" s="41" t="s">
        <v>481</v>
      </c>
      <c r="G134" s="72"/>
      <c r="H134" s="41">
        <v>1291.5999999999999</v>
      </c>
      <c r="I134" s="41">
        <v>1072.2</v>
      </c>
      <c r="J134" s="42">
        <v>33422</v>
      </c>
      <c r="K134" s="42">
        <v>33087.800000000003</v>
      </c>
      <c r="L134" s="42">
        <v>985.9</v>
      </c>
      <c r="M134" s="42">
        <v>1851.9</v>
      </c>
      <c r="N134" s="42">
        <v>3592.5</v>
      </c>
      <c r="O134" s="42">
        <v>887.4</v>
      </c>
      <c r="P134" s="42">
        <v>34713.599999999999</v>
      </c>
      <c r="Q134" s="42">
        <v>34160</v>
      </c>
      <c r="R134" s="42"/>
      <c r="S134" s="42"/>
      <c r="T134" s="42">
        <v>4578.4000000000015</v>
      </c>
      <c r="U134" s="42">
        <v>2739.3</v>
      </c>
      <c r="V134" s="44">
        <v>600</v>
      </c>
      <c r="W134" s="44"/>
      <c r="X134" s="44">
        <v>600</v>
      </c>
      <c r="Y134" s="44">
        <v>600</v>
      </c>
      <c r="Z134" s="44"/>
      <c r="AA134" s="128">
        <f t="shared" si="6"/>
        <v>11</v>
      </c>
      <c r="AB134" s="41">
        <v>1</v>
      </c>
      <c r="AC134" s="41">
        <v>5</v>
      </c>
      <c r="AD134" s="41">
        <v>5</v>
      </c>
      <c r="AE134" s="41">
        <v>260.5</v>
      </c>
      <c r="AF134" s="41">
        <v>260.5</v>
      </c>
      <c r="AG134" s="41">
        <v>152.69999999999999</v>
      </c>
      <c r="AH134" s="41">
        <v>152.69999999999999</v>
      </c>
      <c r="AI134" s="41">
        <v>96.8</v>
      </c>
      <c r="AJ134" s="41">
        <v>96.8</v>
      </c>
      <c r="AK134" s="129">
        <f t="shared" si="7"/>
        <v>17227.7</v>
      </c>
      <c r="AL134" s="129">
        <f t="shared" si="7"/>
        <v>17227.7</v>
      </c>
      <c r="AM134" s="42">
        <v>17227.7</v>
      </c>
      <c r="AN134" s="42">
        <v>17227.7</v>
      </c>
      <c r="AO134" s="42"/>
      <c r="AP134" s="42"/>
      <c r="AQ134" s="42"/>
      <c r="AR134" s="42">
        <v>0</v>
      </c>
      <c r="AS134" s="129">
        <f t="shared" si="8"/>
        <v>20770.2</v>
      </c>
      <c r="AT134" s="129">
        <f t="shared" si="8"/>
        <v>19882.8</v>
      </c>
      <c r="AU134" s="42">
        <v>20770.2</v>
      </c>
      <c r="AV134" s="42">
        <v>19882.8</v>
      </c>
      <c r="AW134" s="42"/>
      <c r="AX134" s="42"/>
      <c r="AY134" s="42"/>
      <c r="AZ134" s="42"/>
      <c r="BA134" s="129">
        <f t="shared" si="9"/>
        <v>0</v>
      </c>
      <c r="BB134" s="42"/>
      <c r="BC134" s="42"/>
      <c r="BD134" s="42"/>
      <c r="BE134" s="129">
        <f t="shared" si="10"/>
        <v>50</v>
      </c>
      <c r="BF134" s="129">
        <f t="shared" si="10"/>
        <v>55.2</v>
      </c>
      <c r="BG134" s="42"/>
      <c r="BH134" s="42"/>
      <c r="BI134" s="42"/>
      <c r="BJ134" s="42"/>
      <c r="BK134" s="42"/>
      <c r="BL134" s="42"/>
      <c r="BM134" s="42">
        <v>50</v>
      </c>
      <c r="BN134" s="42">
        <v>55.2</v>
      </c>
      <c r="BO134" s="129">
        <f t="shared" si="11"/>
        <v>0</v>
      </c>
      <c r="BP134" s="129">
        <f t="shared" si="11"/>
        <v>0</v>
      </c>
      <c r="BQ134" s="42"/>
      <c r="BR134" s="42"/>
      <c r="BS134" s="42"/>
      <c r="BT134" s="42"/>
      <c r="BU134" s="42"/>
      <c r="BV134" s="42"/>
      <c r="BW134" s="42">
        <v>3542.4999999999964</v>
      </c>
      <c r="BX134" s="49">
        <v>887.4</v>
      </c>
    </row>
    <row r="135" spans="1:76" s="10" customFormat="1" ht="28.5" customHeight="1">
      <c r="A135" s="37">
        <v>120</v>
      </c>
      <c r="B135" s="38" t="s">
        <v>705</v>
      </c>
      <c r="C135" s="124" t="s">
        <v>706</v>
      </c>
      <c r="D135" s="134">
        <v>9.0500000000000007</v>
      </c>
      <c r="E135" s="41" t="s">
        <v>707</v>
      </c>
      <c r="F135" s="41" t="s">
        <v>707</v>
      </c>
      <c r="G135" s="72"/>
      <c r="H135" s="41">
        <v>180</v>
      </c>
      <c r="I135" s="41">
        <v>553.29999999999995</v>
      </c>
      <c r="J135" s="42">
        <v>0</v>
      </c>
      <c r="K135" s="42">
        <v>0</v>
      </c>
      <c r="L135" s="42">
        <v>0</v>
      </c>
      <c r="M135" s="42">
        <v>2179.3000000000002</v>
      </c>
      <c r="N135" s="42"/>
      <c r="O135" s="42"/>
      <c r="P135" s="42">
        <v>180</v>
      </c>
      <c r="Q135" s="42">
        <v>2732.6</v>
      </c>
      <c r="R135" s="42">
        <v>0</v>
      </c>
      <c r="S135" s="42"/>
      <c r="T135" s="42">
        <v>0</v>
      </c>
      <c r="U135" s="42"/>
      <c r="V135" s="44"/>
      <c r="W135" s="44"/>
      <c r="X135" s="44">
        <v>0</v>
      </c>
      <c r="Y135" s="44">
        <v>0</v>
      </c>
      <c r="Z135" s="44"/>
      <c r="AA135" s="128">
        <f t="shared" si="6"/>
        <v>17</v>
      </c>
      <c r="AB135" s="41">
        <v>2</v>
      </c>
      <c r="AC135" s="41">
        <v>12</v>
      </c>
      <c r="AD135" s="41">
        <v>3</v>
      </c>
      <c r="AE135" s="41">
        <v>212.5</v>
      </c>
      <c r="AF135" s="41">
        <v>212.5</v>
      </c>
      <c r="AG135" s="41">
        <v>115</v>
      </c>
      <c r="AH135" s="41">
        <v>115</v>
      </c>
      <c r="AI135" s="41">
        <v>102.7</v>
      </c>
      <c r="AJ135" s="41">
        <v>102.7</v>
      </c>
      <c r="AK135" s="129">
        <f t="shared" si="7"/>
        <v>24867.8</v>
      </c>
      <c r="AL135" s="129">
        <f t="shared" si="7"/>
        <v>24867.8</v>
      </c>
      <c r="AM135" s="42">
        <v>24867.8</v>
      </c>
      <c r="AN135" s="42">
        <v>24867.8</v>
      </c>
      <c r="AO135" s="42"/>
      <c r="AP135" s="42"/>
      <c r="AQ135" s="42"/>
      <c r="AR135" s="42">
        <v>0</v>
      </c>
      <c r="AS135" s="129">
        <f t="shared" si="8"/>
        <v>26513.200000000001</v>
      </c>
      <c r="AT135" s="129">
        <f t="shared" si="8"/>
        <v>24657</v>
      </c>
      <c r="AU135" s="42">
        <v>25513.200000000001</v>
      </c>
      <c r="AV135" s="42">
        <v>24607.4</v>
      </c>
      <c r="AW135" s="42">
        <v>1000</v>
      </c>
      <c r="AX135" s="42">
        <v>49.6</v>
      </c>
      <c r="AY135" s="42"/>
      <c r="AZ135" s="42"/>
      <c r="BA135" s="129">
        <f t="shared" si="9"/>
        <v>0</v>
      </c>
      <c r="BB135" s="42"/>
      <c r="BC135" s="42"/>
      <c r="BD135" s="42"/>
      <c r="BE135" s="129">
        <f t="shared" si="10"/>
        <v>0</v>
      </c>
      <c r="BF135" s="129">
        <f t="shared" si="10"/>
        <v>0</v>
      </c>
      <c r="BG135" s="42"/>
      <c r="BH135" s="42"/>
      <c r="BI135" s="42"/>
      <c r="BJ135" s="42"/>
      <c r="BK135" s="42"/>
      <c r="BL135" s="42"/>
      <c r="BM135" s="42"/>
      <c r="BN135" s="42"/>
      <c r="BO135" s="129">
        <f t="shared" si="11"/>
        <v>0</v>
      </c>
      <c r="BP135" s="129">
        <f t="shared" si="11"/>
        <v>0</v>
      </c>
      <c r="BQ135" s="42"/>
      <c r="BR135" s="42"/>
      <c r="BS135" s="42"/>
      <c r="BT135" s="42"/>
      <c r="BU135" s="42"/>
      <c r="BV135" s="42"/>
      <c r="BW135" s="42">
        <v>1645.3999999999978</v>
      </c>
      <c r="BX135" s="49">
        <v>1856.2</v>
      </c>
    </row>
    <row r="136" spans="1:76" s="10" customFormat="1" ht="28.5" customHeight="1">
      <c r="A136" s="37">
        <v>121</v>
      </c>
      <c r="B136" s="38" t="s">
        <v>708</v>
      </c>
      <c r="C136" s="124" t="s">
        <v>706</v>
      </c>
      <c r="D136" s="134" t="s">
        <v>1024</v>
      </c>
      <c r="E136" s="41" t="s">
        <v>709</v>
      </c>
      <c r="F136" s="41" t="s">
        <v>709</v>
      </c>
      <c r="G136" s="72"/>
      <c r="H136" s="41">
        <v>0</v>
      </c>
      <c r="I136" s="41"/>
      <c r="J136" s="42">
        <v>0</v>
      </c>
      <c r="K136" s="42"/>
      <c r="L136" s="42">
        <v>0</v>
      </c>
      <c r="M136" s="42"/>
      <c r="N136" s="42">
        <v>0</v>
      </c>
      <c r="O136" s="42"/>
      <c r="P136" s="42">
        <v>0</v>
      </c>
      <c r="Q136" s="42"/>
      <c r="R136" s="42">
        <v>0</v>
      </c>
      <c r="S136" s="42"/>
      <c r="T136" s="42">
        <v>0</v>
      </c>
      <c r="U136" s="42"/>
      <c r="V136" s="44"/>
      <c r="W136" s="44"/>
      <c r="X136" s="44">
        <v>0</v>
      </c>
      <c r="Y136" s="44">
        <v>0</v>
      </c>
      <c r="Z136" s="44"/>
      <c r="AA136" s="128">
        <f t="shared" si="6"/>
        <v>0</v>
      </c>
      <c r="AB136" s="41"/>
      <c r="AC136" s="41"/>
      <c r="AD136" s="41"/>
      <c r="AE136" s="41"/>
      <c r="AF136" s="41"/>
      <c r="AG136" s="41"/>
      <c r="AH136" s="41"/>
      <c r="AI136" s="41"/>
      <c r="AJ136" s="41"/>
      <c r="AK136" s="129">
        <f t="shared" si="7"/>
        <v>0</v>
      </c>
      <c r="AL136" s="129">
        <f t="shared" si="7"/>
        <v>0</v>
      </c>
      <c r="AM136" s="42">
        <v>0</v>
      </c>
      <c r="AN136" s="42">
        <v>0</v>
      </c>
      <c r="AO136" s="42"/>
      <c r="AP136" s="42"/>
      <c r="AQ136" s="42"/>
      <c r="AR136" s="42">
        <v>0</v>
      </c>
      <c r="AS136" s="129">
        <f t="shared" si="8"/>
        <v>0</v>
      </c>
      <c r="AT136" s="129">
        <f t="shared" si="8"/>
        <v>0</v>
      </c>
      <c r="AU136" s="42">
        <v>0</v>
      </c>
      <c r="AV136" s="42">
        <v>0</v>
      </c>
      <c r="AW136" s="42">
        <v>0</v>
      </c>
      <c r="AX136" s="42">
        <v>0</v>
      </c>
      <c r="AY136" s="42"/>
      <c r="AZ136" s="42"/>
      <c r="BA136" s="129">
        <f t="shared" si="9"/>
        <v>0</v>
      </c>
      <c r="BB136" s="42"/>
      <c r="BC136" s="42"/>
      <c r="BD136" s="42"/>
      <c r="BE136" s="129">
        <f t="shared" si="10"/>
        <v>0</v>
      </c>
      <c r="BF136" s="129">
        <f t="shared" si="10"/>
        <v>0</v>
      </c>
      <c r="BG136" s="42"/>
      <c r="BH136" s="42"/>
      <c r="BI136" s="42"/>
      <c r="BJ136" s="42"/>
      <c r="BK136" s="42"/>
      <c r="BL136" s="42"/>
      <c r="BM136" s="42"/>
      <c r="BN136" s="42"/>
      <c r="BO136" s="129">
        <f t="shared" si="11"/>
        <v>0</v>
      </c>
      <c r="BP136" s="129">
        <f t="shared" si="11"/>
        <v>0</v>
      </c>
      <c r="BQ136" s="42"/>
      <c r="BR136" s="42"/>
      <c r="BS136" s="42"/>
      <c r="BT136" s="42"/>
      <c r="BU136" s="42"/>
      <c r="BV136" s="42"/>
      <c r="BW136" s="42">
        <v>0</v>
      </c>
      <c r="BX136" s="49"/>
    </row>
    <row r="137" spans="1:76" s="10" customFormat="1" ht="28.5" customHeight="1" thickBot="1">
      <c r="A137" s="51">
        <v>122</v>
      </c>
      <c r="B137" s="136" t="s">
        <v>710</v>
      </c>
      <c r="C137" s="131" t="s">
        <v>624</v>
      </c>
      <c r="D137" s="109" t="s">
        <v>1025</v>
      </c>
      <c r="E137" s="55" t="s">
        <v>711</v>
      </c>
      <c r="F137" s="55" t="s">
        <v>711</v>
      </c>
      <c r="G137" s="55" t="s">
        <v>711</v>
      </c>
      <c r="H137" s="55">
        <v>14464.4</v>
      </c>
      <c r="I137" s="55">
        <v>15357.2</v>
      </c>
      <c r="J137" s="56">
        <v>44700</v>
      </c>
      <c r="K137" s="56">
        <v>44700</v>
      </c>
      <c r="L137" s="56">
        <v>3204.2</v>
      </c>
      <c r="M137" s="56"/>
      <c r="N137" s="56">
        <v>4599.3999999999996</v>
      </c>
      <c r="O137" s="56">
        <v>3073.8</v>
      </c>
      <c r="P137" s="56">
        <v>59164.4</v>
      </c>
      <c r="Q137" s="56">
        <v>60057.2</v>
      </c>
      <c r="R137" s="56">
        <v>1585</v>
      </c>
      <c r="S137" s="56">
        <v>3073.8</v>
      </c>
      <c r="T137" s="56">
        <v>6218.5999999999985</v>
      </c>
      <c r="U137" s="56"/>
      <c r="V137" s="58">
        <v>0.42</v>
      </c>
      <c r="W137" s="58"/>
      <c r="X137" s="58">
        <v>268.60000000000002</v>
      </c>
      <c r="Y137" s="58">
        <v>268.60000000000002</v>
      </c>
      <c r="Z137" s="58"/>
      <c r="AA137" s="132">
        <f t="shared" si="6"/>
        <v>17</v>
      </c>
      <c r="AB137" s="55">
        <v>2</v>
      </c>
      <c r="AC137" s="55">
        <v>10</v>
      </c>
      <c r="AD137" s="55">
        <v>5</v>
      </c>
      <c r="AE137" s="55">
        <v>162</v>
      </c>
      <c r="AF137" s="55">
        <v>162</v>
      </c>
      <c r="AG137" s="55">
        <v>190</v>
      </c>
      <c r="AH137" s="55">
        <v>190</v>
      </c>
      <c r="AI137" s="55">
        <v>64.400000000000006</v>
      </c>
      <c r="AJ137" s="55">
        <v>64.400000000000006</v>
      </c>
      <c r="AK137" s="133">
        <f t="shared" si="7"/>
        <v>39768.6</v>
      </c>
      <c r="AL137" s="133">
        <f t="shared" si="7"/>
        <v>37335.799999999996</v>
      </c>
      <c r="AM137" s="56">
        <v>36368.6</v>
      </c>
      <c r="AN137" s="56">
        <v>36368.6</v>
      </c>
      <c r="AO137" s="56">
        <v>200</v>
      </c>
      <c r="AP137" s="56">
        <v>200</v>
      </c>
      <c r="AQ137" s="56">
        <v>3200</v>
      </c>
      <c r="AR137" s="56">
        <v>767.2</v>
      </c>
      <c r="AS137" s="133">
        <f t="shared" si="8"/>
        <v>42674.3</v>
      </c>
      <c r="AT137" s="133">
        <f t="shared" si="8"/>
        <v>36473.1</v>
      </c>
      <c r="AU137" s="56">
        <v>41824.300000000003</v>
      </c>
      <c r="AV137" s="56">
        <v>35675.4</v>
      </c>
      <c r="AW137" s="56">
        <v>850</v>
      </c>
      <c r="AX137" s="56">
        <v>797.7</v>
      </c>
      <c r="AY137" s="56"/>
      <c r="AZ137" s="56"/>
      <c r="BA137" s="133">
        <f t="shared" si="9"/>
        <v>0</v>
      </c>
      <c r="BB137" s="56"/>
      <c r="BC137" s="56"/>
      <c r="BD137" s="56"/>
      <c r="BE137" s="133">
        <f t="shared" si="10"/>
        <v>226.6</v>
      </c>
      <c r="BF137" s="133">
        <f t="shared" si="10"/>
        <v>238.6</v>
      </c>
      <c r="BG137" s="56"/>
      <c r="BH137" s="56"/>
      <c r="BI137" s="56"/>
      <c r="BJ137" s="56"/>
      <c r="BK137" s="56"/>
      <c r="BL137" s="56"/>
      <c r="BM137" s="56">
        <v>226.6</v>
      </c>
      <c r="BN137" s="56">
        <v>238.6</v>
      </c>
      <c r="BO137" s="133">
        <f t="shared" si="11"/>
        <v>0</v>
      </c>
      <c r="BP137" s="133">
        <f t="shared" si="11"/>
        <v>0</v>
      </c>
      <c r="BQ137" s="56"/>
      <c r="BR137" s="56"/>
      <c r="BS137" s="56"/>
      <c r="BT137" s="56"/>
      <c r="BU137" s="56"/>
      <c r="BV137" s="56"/>
      <c r="BW137" s="56">
        <v>2905.7000000000007</v>
      </c>
      <c r="BX137" s="62">
        <v>3073.8</v>
      </c>
    </row>
    <row r="138" spans="1:76" s="69" customFormat="1" ht="17.25" thickBot="1">
      <c r="A138" s="63"/>
      <c r="B138" s="64" t="s">
        <v>477</v>
      </c>
      <c r="C138" s="65" t="s">
        <v>478</v>
      </c>
      <c r="D138" s="65" t="s">
        <v>478</v>
      </c>
      <c r="E138" s="65" t="s">
        <v>478</v>
      </c>
      <c r="F138" s="65" t="s">
        <v>478</v>
      </c>
      <c r="G138" s="65" t="s">
        <v>478</v>
      </c>
      <c r="H138" s="66">
        <f t="shared" ref="H138:U138" si="12">SUM(H16:H137)</f>
        <v>1429573.4000000004</v>
      </c>
      <c r="I138" s="66">
        <f t="shared" si="12"/>
        <v>651864.49999999977</v>
      </c>
      <c r="J138" s="66">
        <f t="shared" si="12"/>
        <v>4182594.5000000037</v>
      </c>
      <c r="K138" s="66">
        <f t="shared" si="12"/>
        <v>4310869.5000000019</v>
      </c>
      <c r="L138" s="66">
        <f t="shared" si="12"/>
        <v>108043.2</v>
      </c>
      <c r="M138" s="66">
        <f t="shared" si="12"/>
        <v>137697.49999999997</v>
      </c>
      <c r="N138" s="66">
        <f t="shared" si="12"/>
        <v>441016.00000000012</v>
      </c>
      <c r="O138" s="66">
        <f t="shared" si="12"/>
        <v>431617.80000000022</v>
      </c>
      <c r="P138" s="66">
        <f t="shared" si="12"/>
        <v>5612167.9000000041</v>
      </c>
      <c r="Q138" s="66">
        <f t="shared" si="12"/>
        <v>4823449.1000000015</v>
      </c>
      <c r="R138" s="66">
        <f t="shared" si="12"/>
        <v>39767.4</v>
      </c>
      <c r="S138" s="66">
        <f t="shared" si="12"/>
        <v>134733.99999999997</v>
      </c>
      <c r="T138" s="66">
        <f t="shared" si="12"/>
        <v>509291.80000000016</v>
      </c>
      <c r="U138" s="66">
        <f t="shared" si="12"/>
        <v>573866.20000000007</v>
      </c>
      <c r="V138" s="66" t="s">
        <v>478</v>
      </c>
      <c r="W138" s="66" t="s">
        <v>478</v>
      </c>
      <c r="X138" s="66" t="s">
        <v>478</v>
      </c>
      <c r="Y138" s="66" t="s">
        <v>478</v>
      </c>
      <c r="Z138" s="66" t="s">
        <v>478</v>
      </c>
      <c r="AA138" s="67">
        <f>SUM(AA16:AA137)</f>
        <v>3818</v>
      </c>
      <c r="AB138" s="67">
        <f>SUM(AB16:AB137)</f>
        <v>233</v>
      </c>
      <c r="AC138" s="67">
        <f>SUM(AC16:AC137)</f>
        <v>2636</v>
      </c>
      <c r="AD138" s="67">
        <f>SUM(AD16:AD137)</f>
        <v>949</v>
      </c>
      <c r="AE138" s="66">
        <f t="shared" ref="AE138:AJ138" si="13">AVERAGEIFS(AE16:AE137,AE16:AE137,"&gt;0")</f>
        <v>209.0280991735537</v>
      </c>
      <c r="AF138" s="66">
        <f t="shared" si="13"/>
        <v>209.15206611570247</v>
      </c>
      <c r="AG138" s="66">
        <f t="shared" si="13"/>
        <v>118.23750000000008</v>
      </c>
      <c r="AH138" s="66">
        <f t="shared" si="13"/>
        <v>117.99500000000008</v>
      </c>
      <c r="AI138" s="66">
        <f t="shared" si="13"/>
        <v>88.879166666666663</v>
      </c>
      <c r="AJ138" s="66">
        <f t="shared" si="13"/>
        <v>88.839999999999989</v>
      </c>
      <c r="AK138" s="66">
        <f t="shared" ref="AK138:BA138" si="14">SUM(AK16:AK137)</f>
        <v>6099310.6000000006</v>
      </c>
      <c r="AL138" s="66">
        <f t="shared" si="14"/>
        <v>6096662.6000000015</v>
      </c>
      <c r="AM138" s="66">
        <f t="shared" si="14"/>
        <v>6082013</v>
      </c>
      <c r="AN138" s="66">
        <f t="shared" si="14"/>
        <v>6082000.2999999998</v>
      </c>
      <c r="AO138" s="66">
        <f t="shared" si="14"/>
        <v>200</v>
      </c>
      <c r="AP138" s="66">
        <f t="shared" si="14"/>
        <v>200</v>
      </c>
      <c r="AQ138" s="66">
        <f t="shared" si="14"/>
        <v>17097.599999999999</v>
      </c>
      <c r="AR138" s="66">
        <f t="shared" si="14"/>
        <v>14462.300000000001</v>
      </c>
      <c r="AS138" s="66">
        <f t="shared" si="14"/>
        <v>6599405.5999999978</v>
      </c>
      <c r="AT138" s="66">
        <f t="shared" si="14"/>
        <v>6144116</v>
      </c>
      <c r="AU138" s="66">
        <f t="shared" si="14"/>
        <v>6150053.3999999985</v>
      </c>
      <c r="AV138" s="66">
        <f t="shared" si="14"/>
        <v>5768137.6000000006</v>
      </c>
      <c r="AW138" s="66">
        <f t="shared" si="14"/>
        <v>449352.2</v>
      </c>
      <c r="AX138" s="66">
        <f t="shared" si="14"/>
        <v>375978.39999999991</v>
      </c>
      <c r="AY138" s="66">
        <f t="shared" si="14"/>
        <v>0</v>
      </c>
      <c r="AZ138" s="66">
        <f t="shared" si="14"/>
        <v>0</v>
      </c>
      <c r="BA138" s="66">
        <f t="shared" si="14"/>
        <v>0</v>
      </c>
      <c r="BB138" s="66" t="s">
        <v>478</v>
      </c>
      <c r="BC138" s="66" t="s">
        <v>478</v>
      </c>
      <c r="BD138" s="66" t="s">
        <v>478</v>
      </c>
      <c r="BE138" s="66">
        <f t="shared" ref="BE138:BX138" si="15">SUM(BE16:BE137)</f>
        <v>60351.69999999999</v>
      </c>
      <c r="BF138" s="66">
        <f t="shared" si="15"/>
        <v>46477.799999999974</v>
      </c>
      <c r="BG138" s="66">
        <f t="shared" si="15"/>
        <v>962.7</v>
      </c>
      <c r="BH138" s="66">
        <f t="shared" si="15"/>
        <v>0</v>
      </c>
      <c r="BI138" s="66">
        <f t="shared" si="15"/>
        <v>6536.2</v>
      </c>
      <c r="BJ138" s="66">
        <f t="shared" si="15"/>
        <v>1221.4000000000001</v>
      </c>
      <c r="BK138" s="66">
        <f t="shared" si="15"/>
        <v>1828.1</v>
      </c>
      <c r="BL138" s="66">
        <f t="shared" si="15"/>
        <v>88.5</v>
      </c>
      <c r="BM138" s="66">
        <f t="shared" si="15"/>
        <v>51024.7</v>
      </c>
      <c r="BN138" s="66">
        <f t="shared" si="15"/>
        <v>45167.899999999972</v>
      </c>
      <c r="BO138" s="66">
        <f t="shared" si="15"/>
        <v>360.3</v>
      </c>
      <c r="BP138" s="66">
        <f t="shared" si="15"/>
        <v>1223.8000000000002</v>
      </c>
      <c r="BQ138" s="66">
        <f t="shared" si="15"/>
        <v>313.40000000000003</v>
      </c>
      <c r="BR138" s="66">
        <f t="shared" si="15"/>
        <v>954</v>
      </c>
      <c r="BS138" s="66">
        <f t="shared" si="15"/>
        <v>24.6</v>
      </c>
      <c r="BT138" s="66">
        <f t="shared" si="15"/>
        <v>255.1</v>
      </c>
      <c r="BU138" s="66">
        <f t="shared" si="15"/>
        <v>22.3</v>
      </c>
      <c r="BV138" s="66">
        <f t="shared" si="15"/>
        <v>14.7</v>
      </c>
      <c r="BW138" s="66">
        <f t="shared" si="15"/>
        <v>500092.68999999994</v>
      </c>
      <c r="BX138" s="68">
        <f t="shared" si="15"/>
        <v>452639.30000000005</v>
      </c>
    </row>
    <row r="139" spans="1:76">
      <c r="H139" s="70"/>
      <c r="I139" s="70"/>
      <c r="P139" s="70"/>
      <c r="Q139" s="70"/>
      <c r="AK139" s="70"/>
      <c r="AL139" s="70"/>
      <c r="BE139" s="70"/>
      <c r="BF139" s="70"/>
      <c r="BO139" s="70"/>
      <c r="BP139" s="70"/>
    </row>
  </sheetData>
  <mergeCells count="73">
    <mergeCell ref="BQ13:BR13"/>
    <mergeCell ref="BS13:BT13"/>
    <mergeCell ref="BU13:BV13"/>
    <mergeCell ref="AM13:AN13"/>
    <mergeCell ref="AO13:AP13"/>
    <mergeCell ref="AQ13:AR13"/>
    <mergeCell ref="AU13:AV13"/>
    <mergeCell ref="AW13:AX13"/>
    <mergeCell ref="BG13:BH13"/>
    <mergeCell ref="BI13:BJ13"/>
    <mergeCell ref="BK13:BL13"/>
    <mergeCell ref="BM13:BN13"/>
    <mergeCell ref="AI13:AJ13"/>
    <mergeCell ref="R13:R14"/>
    <mergeCell ref="S13:S14"/>
    <mergeCell ref="T13:T14"/>
    <mergeCell ref="U13:U14"/>
    <mergeCell ref="V13:V14"/>
    <mergeCell ref="X13:X14"/>
    <mergeCell ref="Y13:Z13"/>
    <mergeCell ref="AA13:AA14"/>
    <mergeCell ref="AB13:AD13"/>
    <mergeCell ref="AE13:AF13"/>
    <mergeCell ref="AG13:AH13"/>
    <mergeCell ref="Q13:Q14"/>
    <mergeCell ref="F13:F14"/>
    <mergeCell ref="G13:G14"/>
    <mergeCell ref="H13:H14"/>
    <mergeCell ref="I13:I14"/>
    <mergeCell ref="J13:J14"/>
    <mergeCell ref="K13:K14"/>
    <mergeCell ref="L13:L14"/>
    <mergeCell ref="M13:M14"/>
    <mergeCell ref="N13:N14"/>
    <mergeCell ref="O13:O14"/>
    <mergeCell ref="P13:P14"/>
    <mergeCell ref="BO11:BV11"/>
    <mergeCell ref="BW11:BX13"/>
    <mergeCell ref="AK12:AL13"/>
    <mergeCell ref="AM12:AR12"/>
    <mergeCell ref="AS12:AT13"/>
    <mergeCell ref="AU12:AX12"/>
    <mergeCell ref="BE12:BF13"/>
    <mergeCell ref="BG12:BN12"/>
    <mergeCell ref="BO12:BP13"/>
    <mergeCell ref="BQ12:BV12"/>
    <mergeCell ref="AS11:AX11"/>
    <mergeCell ref="AY11:AY14"/>
    <mergeCell ref="AZ11:AZ14"/>
    <mergeCell ref="BA11:BA14"/>
    <mergeCell ref="BB11:BD13"/>
    <mergeCell ref="BE11:BN11"/>
    <mergeCell ref="AK11:AR11"/>
    <mergeCell ref="H11:I12"/>
    <mergeCell ref="J11:K12"/>
    <mergeCell ref="L11:M12"/>
    <mergeCell ref="N11:O12"/>
    <mergeCell ref="P11:Q12"/>
    <mergeCell ref="R11:S12"/>
    <mergeCell ref="T11:U12"/>
    <mergeCell ref="V11:W12"/>
    <mergeCell ref="X11:Z12"/>
    <mergeCell ref="AA11:AD12"/>
    <mergeCell ref="AE11:AJ12"/>
    <mergeCell ref="A6:G6"/>
    <mergeCell ref="A7:G7"/>
    <mergeCell ref="A8:G8"/>
    <mergeCell ref="A11:A14"/>
    <mergeCell ref="B11:B14"/>
    <mergeCell ref="C11:C14"/>
    <mergeCell ref="D11:D14"/>
    <mergeCell ref="E11:E14"/>
    <mergeCell ref="F11:G12"/>
  </mergeCells>
  <pageMargins left="0.7" right="0.7" top="0.75" bottom="0.75" header="0.3" footer="0.3"/>
  <ignoredErrors>
    <ignoredError sqref="D16:D21 D22:D137 BW15:BX15" numberStoredAsText="1"/>
    <ignoredError sqref="H138:BX138" formulaRange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T161"/>
  <sheetViews>
    <sheetView zoomScale="80" zoomScaleNormal="80" workbookViewId="0"/>
  </sheetViews>
  <sheetFormatPr defaultColWidth="9.140625" defaultRowHeight="12.75"/>
  <cols>
    <col min="1" max="1" width="5.42578125" style="1" customWidth="1"/>
    <col min="2" max="2" width="42.85546875" style="1" customWidth="1"/>
    <col min="3" max="3" width="25.5703125" style="1" customWidth="1"/>
    <col min="4" max="4" width="22.140625" style="1" customWidth="1"/>
    <col min="5" max="5" width="56.42578125" style="1" customWidth="1"/>
    <col min="6" max="6" width="46" style="1" customWidth="1"/>
    <col min="7" max="7" width="47.5703125" style="1" customWidth="1"/>
    <col min="8" max="8" width="17.7109375" style="1" customWidth="1"/>
    <col min="9" max="9" width="15.28515625" style="1" customWidth="1"/>
    <col min="10" max="10" width="14.28515625" style="1" customWidth="1"/>
    <col min="11" max="11" width="14.7109375" style="1" customWidth="1"/>
    <col min="12" max="12" width="13.85546875" style="1" customWidth="1"/>
    <col min="13" max="13" width="14.28515625" style="1" customWidth="1"/>
    <col min="14" max="14" width="11.5703125" style="1" customWidth="1"/>
    <col min="15" max="15" width="13" style="1" customWidth="1"/>
    <col min="16" max="16" width="15" style="1" customWidth="1"/>
    <col min="17" max="17" width="15.7109375" style="1" customWidth="1"/>
    <col min="18" max="18" width="15" style="1" customWidth="1"/>
    <col min="19" max="19" width="16.42578125" style="1" customWidth="1"/>
    <col min="20" max="20" width="14" style="1" customWidth="1"/>
    <col min="21" max="21" width="15.5703125" style="1" customWidth="1"/>
    <col min="22" max="22" width="15" style="1" customWidth="1"/>
    <col min="23" max="23" width="18.7109375" style="1" customWidth="1"/>
    <col min="24" max="24" width="13.140625" style="1" customWidth="1"/>
    <col min="25" max="25" width="18.5703125" style="1" customWidth="1"/>
    <col min="26" max="26" width="19.5703125" style="1" customWidth="1"/>
    <col min="27" max="27" width="12.7109375" style="1" customWidth="1"/>
    <col min="28" max="28" width="15.28515625" style="1" customWidth="1"/>
    <col min="29" max="29" width="14.85546875" style="1" customWidth="1"/>
    <col min="30" max="30" width="15.140625" style="1" customWidth="1"/>
    <col min="31" max="31" width="13.28515625" style="1" customWidth="1"/>
    <col min="32" max="32" width="15.28515625" style="1" customWidth="1"/>
    <col min="33" max="33" width="16.7109375" style="1" customWidth="1"/>
    <col min="34" max="34" width="16.28515625" style="1" customWidth="1"/>
    <col min="35" max="36" width="13.7109375" style="1" customWidth="1"/>
    <col min="37" max="37" width="16.42578125" style="1" customWidth="1"/>
    <col min="38" max="38" width="18.5703125" style="1" customWidth="1"/>
    <col min="39" max="39" width="19.28515625" style="1" customWidth="1"/>
    <col min="40" max="40" width="17.85546875" style="1" customWidth="1"/>
    <col min="41" max="50" width="20.7109375" style="1" customWidth="1"/>
    <col min="51" max="51" width="16.28515625" style="1" customWidth="1"/>
    <col min="52" max="52" width="17.85546875" style="1" customWidth="1"/>
    <col min="53" max="53" width="16.42578125" style="1" customWidth="1"/>
    <col min="54" max="54" width="17.7109375" style="1" customWidth="1"/>
    <col min="55" max="55" width="16.7109375" style="1" customWidth="1"/>
    <col min="56" max="56" width="17.5703125" style="1" customWidth="1"/>
    <col min="57" max="76" width="18.7109375" style="1" customWidth="1"/>
    <col min="77" max="16384" width="9.140625" style="1"/>
  </cols>
  <sheetData>
    <row r="1" spans="1:150" ht="13.5">
      <c r="A1" s="1" t="s">
        <v>0</v>
      </c>
      <c r="G1" s="2" t="s">
        <v>1</v>
      </c>
    </row>
    <row r="2" spans="1:150" ht="13.5">
      <c r="F2" s="3"/>
      <c r="G2" s="2" t="s">
        <v>2</v>
      </c>
      <c r="H2" s="3"/>
      <c r="I2" s="3"/>
      <c r="J2" s="3"/>
      <c r="K2" s="3"/>
      <c r="L2" s="3"/>
      <c r="M2" s="3"/>
      <c r="N2" s="3"/>
      <c r="O2" s="3"/>
      <c r="P2" s="3"/>
      <c r="Q2" s="3"/>
      <c r="T2" s="3"/>
      <c r="U2" s="3"/>
    </row>
    <row r="3" spans="1:150" ht="13.5">
      <c r="G3" s="2" t="s">
        <v>3</v>
      </c>
      <c r="H3" s="3"/>
      <c r="I3" s="3"/>
      <c r="J3" s="3"/>
      <c r="K3" s="3"/>
      <c r="L3" s="3"/>
      <c r="M3" s="3"/>
      <c r="N3" s="3"/>
      <c r="O3" s="3"/>
      <c r="P3" s="3"/>
      <c r="Q3" s="3"/>
      <c r="T3" s="3"/>
      <c r="U3" s="3"/>
    </row>
    <row r="4" spans="1:150" ht="13.5">
      <c r="G4" s="2" t="s">
        <v>4</v>
      </c>
      <c r="H4" s="3"/>
      <c r="I4" s="3"/>
      <c r="J4" s="3"/>
      <c r="K4" s="3"/>
      <c r="L4" s="3"/>
      <c r="M4" s="3"/>
      <c r="N4" s="3"/>
      <c r="O4" s="3"/>
      <c r="P4" s="3"/>
      <c r="Q4" s="3"/>
      <c r="T4" s="3"/>
      <c r="U4" s="3"/>
    </row>
    <row r="5" spans="1:150" ht="13.5">
      <c r="G5" s="2" t="s">
        <v>5</v>
      </c>
      <c r="H5" s="3"/>
      <c r="I5" s="3"/>
      <c r="J5" s="3"/>
      <c r="K5" s="3"/>
      <c r="L5" s="3"/>
      <c r="M5" s="3"/>
      <c r="N5" s="3"/>
      <c r="O5" s="3"/>
      <c r="P5" s="3"/>
      <c r="Q5" s="3"/>
      <c r="T5" s="3"/>
      <c r="U5" s="3"/>
    </row>
    <row r="6" spans="1:150" s="4" customFormat="1" ht="25.5" customHeight="1">
      <c r="A6" s="357" t="s">
        <v>6</v>
      </c>
      <c r="B6" s="357"/>
      <c r="C6" s="357"/>
      <c r="D6" s="357"/>
      <c r="E6" s="357"/>
      <c r="F6" s="357"/>
      <c r="G6" s="357"/>
    </row>
    <row r="7" spans="1:150" s="4" customFormat="1" ht="43.5" customHeight="1">
      <c r="A7" s="358" t="s">
        <v>7</v>
      </c>
      <c r="B7" s="358"/>
      <c r="C7" s="358"/>
      <c r="D7" s="358"/>
      <c r="E7" s="358"/>
      <c r="F7" s="358"/>
      <c r="G7" s="358"/>
    </row>
    <row r="8" spans="1:150" s="4" customFormat="1" ht="16.5" customHeight="1">
      <c r="A8" s="359" t="s">
        <v>2513</v>
      </c>
      <c r="B8" s="359"/>
      <c r="C8" s="359"/>
      <c r="D8" s="359"/>
      <c r="E8" s="359"/>
      <c r="F8" s="359"/>
      <c r="G8" s="359"/>
    </row>
    <row r="9" spans="1:150" ht="17.25">
      <c r="A9" s="5" t="s">
        <v>1498</v>
      </c>
      <c r="B9" s="6"/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</row>
    <row r="10" spans="1:150" ht="13.5" customHeight="1" thickBot="1">
      <c r="A10" s="7"/>
      <c r="B10" s="6"/>
      <c r="C10" s="8"/>
      <c r="D10" s="8"/>
      <c r="E10" s="8"/>
      <c r="F10" s="6"/>
      <c r="G10" s="9"/>
    </row>
    <row r="11" spans="1:150" s="10" customFormat="1" ht="30" customHeight="1">
      <c r="A11" s="360" t="s">
        <v>8</v>
      </c>
      <c r="B11" s="363" t="s">
        <v>9</v>
      </c>
      <c r="C11" s="363" t="s">
        <v>10</v>
      </c>
      <c r="D11" s="363" t="s">
        <v>11</v>
      </c>
      <c r="E11" s="363" t="s">
        <v>12</v>
      </c>
      <c r="F11" s="366" t="s">
        <v>13</v>
      </c>
      <c r="G11" s="366"/>
      <c r="H11" s="363" t="s">
        <v>14</v>
      </c>
      <c r="I11" s="363"/>
      <c r="J11" s="363" t="s">
        <v>15</v>
      </c>
      <c r="K11" s="363"/>
      <c r="L11" s="369" t="s">
        <v>16</v>
      </c>
      <c r="M11" s="370"/>
      <c r="N11" s="369" t="s">
        <v>17</v>
      </c>
      <c r="O11" s="370"/>
      <c r="P11" s="369" t="s">
        <v>18</v>
      </c>
      <c r="Q11" s="370"/>
      <c r="R11" s="369" t="s">
        <v>19</v>
      </c>
      <c r="S11" s="370"/>
      <c r="T11" s="369" t="s">
        <v>20</v>
      </c>
      <c r="U11" s="370"/>
      <c r="V11" s="366" t="s">
        <v>21</v>
      </c>
      <c r="W11" s="366"/>
      <c r="X11" s="366" t="s">
        <v>22</v>
      </c>
      <c r="Y11" s="366"/>
      <c r="Z11" s="366"/>
      <c r="AA11" s="363" t="s">
        <v>23</v>
      </c>
      <c r="AB11" s="363"/>
      <c r="AC11" s="363"/>
      <c r="AD11" s="363"/>
      <c r="AE11" s="363" t="s">
        <v>24</v>
      </c>
      <c r="AF11" s="363"/>
      <c r="AG11" s="363"/>
      <c r="AH11" s="363"/>
      <c r="AI11" s="363"/>
      <c r="AJ11" s="363"/>
      <c r="AK11" s="368" t="s">
        <v>25</v>
      </c>
      <c r="AL11" s="368"/>
      <c r="AM11" s="368"/>
      <c r="AN11" s="368"/>
      <c r="AO11" s="368"/>
      <c r="AP11" s="368"/>
      <c r="AQ11" s="368"/>
      <c r="AR11" s="368"/>
      <c r="AS11" s="368" t="s">
        <v>26</v>
      </c>
      <c r="AT11" s="368"/>
      <c r="AU11" s="368"/>
      <c r="AV11" s="368"/>
      <c r="AW11" s="368"/>
      <c r="AX11" s="368"/>
      <c r="AY11" s="363" t="s">
        <v>27</v>
      </c>
      <c r="AZ11" s="363" t="s">
        <v>28</v>
      </c>
      <c r="BA11" s="363" t="s">
        <v>29</v>
      </c>
      <c r="BB11" s="363" t="s">
        <v>30</v>
      </c>
      <c r="BC11" s="363"/>
      <c r="BD11" s="363"/>
      <c r="BE11" s="368" t="s">
        <v>31</v>
      </c>
      <c r="BF11" s="368"/>
      <c r="BG11" s="368"/>
      <c r="BH11" s="368"/>
      <c r="BI11" s="368"/>
      <c r="BJ11" s="368"/>
      <c r="BK11" s="368"/>
      <c r="BL11" s="368"/>
      <c r="BM11" s="368"/>
      <c r="BN11" s="368"/>
      <c r="BO11" s="368" t="s">
        <v>32</v>
      </c>
      <c r="BP11" s="368"/>
      <c r="BQ11" s="368"/>
      <c r="BR11" s="368"/>
      <c r="BS11" s="368"/>
      <c r="BT11" s="368"/>
      <c r="BU11" s="368"/>
      <c r="BV11" s="368"/>
      <c r="BW11" s="363" t="s">
        <v>33</v>
      </c>
      <c r="BX11" s="373"/>
    </row>
    <row r="12" spans="1:150" s="10" customFormat="1" ht="36" customHeight="1">
      <c r="A12" s="361"/>
      <c r="B12" s="364"/>
      <c r="C12" s="364"/>
      <c r="D12" s="364"/>
      <c r="E12" s="364"/>
      <c r="F12" s="367"/>
      <c r="G12" s="367"/>
      <c r="H12" s="364"/>
      <c r="I12" s="364"/>
      <c r="J12" s="364"/>
      <c r="K12" s="364"/>
      <c r="L12" s="371"/>
      <c r="M12" s="372"/>
      <c r="N12" s="371"/>
      <c r="O12" s="372"/>
      <c r="P12" s="371"/>
      <c r="Q12" s="372"/>
      <c r="R12" s="371"/>
      <c r="S12" s="372"/>
      <c r="T12" s="371"/>
      <c r="U12" s="372"/>
      <c r="V12" s="367"/>
      <c r="W12" s="367"/>
      <c r="X12" s="367"/>
      <c r="Y12" s="367"/>
      <c r="Z12" s="367"/>
      <c r="AA12" s="364"/>
      <c r="AB12" s="364"/>
      <c r="AC12" s="364"/>
      <c r="AD12" s="364"/>
      <c r="AE12" s="364"/>
      <c r="AF12" s="364"/>
      <c r="AG12" s="364"/>
      <c r="AH12" s="364"/>
      <c r="AI12" s="364"/>
      <c r="AJ12" s="364"/>
      <c r="AK12" s="364" t="s">
        <v>34</v>
      </c>
      <c r="AL12" s="364"/>
      <c r="AM12" s="364" t="s">
        <v>35</v>
      </c>
      <c r="AN12" s="364"/>
      <c r="AO12" s="364"/>
      <c r="AP12" s="364"/>
      <c r="AQ12" s="364"/>
      <c r="AR12" s="364"/>
      <c r="AS12" s="364" t="s">
        <v>34</v>
      </c>
      <c r="AT12" s="364"/>
      <c r="AU12" s="364" t="s">
        <v>35</v>
      </c>
      <c r="AV12" s="364"/>
      <c r="AW12" s="364"/>
      <c r="AX12" s="364"/>
      <c r="AY12" s="364"/>
      <c r="AZ12" s="364"/>
      <c r="BA12" s="364"/>
      <c r="BB12" s="364"/>
      <c r="BC12" s="364"/>
      <c r="BD12" s="364"/>
      <c r="BE12" s="364" t="s">
        <v>34</v>
      </c>
      <c r="BF12" s="364"/>
      <c r="BG12" s="364" t="s">
        <v>36</v>
      </c>
      <c r="BH12" s="364"/>
      <c r="BI12" s="364"/>
      <c r="BJ12" s="364"/>
      <c r="BK12" s="364"/>
      <c r="BL12" s="364"/>
      <c r="BM12" s="364"/>
      <c r="BN12" s="364"/>
      <c r="BO12" s="364" t="s">
        <v>34</v>
      </c>
      <c r="BP12" s="364"/>
      <c r="BQ12" s="364" t="s">
        <v>37</v>
      </c>
      <c r="BR12" s="364"/>
      <c r="BS12" s="364"/>
      <c r="BT12" s="364"/>
      <c r="BU12" s="364"/>
      <c r="BV12" s="364"/>
      <c r="BW12" s="364"/>
      <c r="BX12" s="374"/>
    </row>
    <row r="13" spans="1:150" s="10" customFormat="1" ht="59.25" customHeight="1">
      <c r="A13" s="361"/>
      <c r="B13" s="364"/>
      <c r="C13" s="364"/>
      <c r="D13" s="364"/>
      <c r="E13" s="364"/>
      <c r="F13" s="377" t="s">
        <v>38</v>
      </c>
      <c r="G13" s="377" t="s">
        <v>39</v>
      </c>
      <c r="H13" s="379" t="s">
        <v>40</v>
      </c>
      <c r="I13" s="379" t="s">
        <v>41</v>
      </c>
      <c r="J13" s="379" t="s">
        <v>40</v>
      </c>
      <c r="K13" s="375" t="s">
        <v>41</v>
      </c>
      <c r="L13" s="375" t="s">
        <v>40</v>
      </c>
      <c r="M13" s="375" t="s">
        <v>41</v>
      </c>
      <c r="N13" s="375" t="s">
        <v>40</v>
      </c>
      <c r="O13" s="375" t="s">
        <v>41</v>
      </c>
      <c r="P13" s="375" t="s">
        <v>40</v>
      </c>
      <c r="Q13" s="375" t="s">
        <v>41</v>
      </c>
      <c r="R13" s="375" t="s">
        <v>40</v>
      </c>
      <c r="S13" s="375" t="s">
        <v>42</v>
      </c>
      <c r="T13" s="375" t="s">
        <v>40</v>
      </c>
      <c r="U13" s="375" t="s">
        <v>41</v>
      </c>
      <c r="V13" s="380" t="s">
        <v>34</v>
      </c>
      <c r="W13" s="138" t="s">
        <v>43</v>
      </c>
      <c r="X13" s="382" t="s">
        <v>34</v>
      </c>
      <c r="Y13" s="367" t="s">
        <v>43</v>
      </c>
      <c r="Z13" s="367"/>
      <c r="AA13" s="382" t="s">
        <v>34</v>
      </c>
      <c r="AB13" s="364" t="s">
        <v>35</v>
      </c>
      <c r="AC13" s="364"/>
      <c r="AD13" s="364"/>
      <c r="AE13" s="364" t="s">
        <v>44</v>
      </c>
      <c r="AF13" s="364"/>
      <c r="AG13" s="364" t="s">
        <v>45</v>
      </c>
      <c r="AH13" s="364"/>
      <c r="AI13" s="364" t="s">
        <v>46</v>
      </c>
      <c r="AJ13" s="364"/>
      <c r="AK13" s="364"/>
      <c r="AL13" s="364"/>
      <c r="AM13" s="364" t="s">
        <v>47</v>
      </c>
      <c r="AN13" s="364"/>
      <c r="AO13" s="364" t="s">
        <v>48</v>
      </c>
      <c r="AP13" s="364"/>
      <c r="AQ13" s="364" t="s">
        <v>49</v>
      </c>
      <c r="AR13" s="364"/>
      <c r="AS13" s="364"/>
      <c r="AT13" s="364"/>
      <c r="AU13" s="364" t="s">
        <v>50</v>
      </c>
      <c r="AV13" s="364"/>
      <c r="AW13" s="364" t="s">
        <v>51</v>
      </c>
      <c r="AX13" s="364"/>
      <c r="AY13" s="364"/>
      <c r="AZ13" s="364"/>
      <c r="BA13" s="364"/>
      <c r="BB13" s="364"/>
      <c r="BC13" s="364"/>
      <c r="BD13" s="364"/>
      <c r="BE13" s="364"/>
      <c r="BF13" s="364"/>
      <c r="BG13" s="364" t="s">
        <v>52</v>
      </c>
      <c r="BH13" s="364"/>
      <c r="BI13" s="364" t="s">
        <v>53</v>
      </c>
      <c r="BJ13" s="364"/>
      <c r="BK13" s="364" t="s">
        <v>54</v>
      </c>
      <c r="BL13" s="364"/>
      <c r="BM13" s="364" t="s">
        <v>55</v>
      </c>
      <c r="BN13" s="364"/>
      <c r="BO13" s="364"/>
      <c r="BP13" s="364"/>
      <c r="BQ13" s="364" t="s">
        <v>52</v>
      </c>
      <c r="BR13" s="364"/>
      <c r="BS13" s="364" t="s">
        <v>56</v>
      </c>
      <c r="BT13" s="364"/>
      <c r="BU13" s="364" t="s">
        <v>57</v>
      </c>
      <c r="BV13" s="364"/>
      <c r="BW13" s="364"/>
      <c r="BX13" s="374"/>
    </row>
    <row r="14" spans="1:150" s="10" customFormat="1" ht="136.5" customHeight="1" thickBot="1">
      <c r="A14" s="362"/>
      <c r="B14" s="365"/>
      <c r="C14" s="365"/>
      <c r="D14" s="365"/>
      <c r="E14" s="365"/>
      <c r="F14" s="378"/>
      <c r="G14" s="378"/>
      <c r="H14" s="375"/>
      <c r="I14" s="375"/>
      <c r="J14" s="375"/>
      <c r="K14" s="376"/>
      <c r="L14" s="376"/>
      <c r="M14" s="376"/>
      <c r="N14" s="376"/>
      <c r="O14" s="376"/>
      <c r="P14" s="376"/>
      <c r="Q14" s="376"/>
      <c r="R14" s="376"/>
      <c r="S14" s="376"/>
      <c r="T14" s="376"/>
      <c r="U14" s="376"/>
      <c r="V14" s="381"/>
      <c r="W14" s="12" t="s">
        <v>58</v>
      </c>
      <c r="X14" s="383"/>
      <c r="Y14" s="12" t="s">
        <v>59</v>
      </c>
      <c r="Z14" s="12" t="s">
        <v>60</v>
      </c>
      <c r="AA14" s="383"/>
      <c r="AB14" s="140" t="s">
        <v>61</v>
      </c>
      <c r="AC14" s="140" t="s">
        <v>62</v>
      </c>
      <c r="AD14" s="140" t="s">
        <v>63</v>
      </c>
      <c r="AE14" s="140" t="s">
        <v>64</v>
      </c>
      <c r="AF14" s="140" t="s">
        <v>65</v>
      </c>
      <c r="AG14" s="140" t="s">
        <v>64</v>
      </c>
      <c r="AH14" s="140" t="s">
        <v>65</v>
      </c>
      <c r="AI14" s="140" t="s">
        <v>64</v>
      </c>
      <c r="AJ14" s="140" t="s">
        <v>65</v>
      </c>
      <c r="AK14" s="139" t="s">
        <v>66</v>
      </c>
      <c r="AL14" s="139" t="s">
        <v>67</v>
      </c>
      <c r="AM14" s="139" t="s">
        <v>66</v>
      </c>
      <c r="AN14" s="139" t="s">
        <v>67</v>
      </c>
      <c r="AO14" s="139" t="s">
        <v>66</v>
      </c>
      <c r="AP14" s="139" t="s">
        <v>67</v>
      </c>
      <c r="AQ14" s="139" t="s">
        <v>66</v>
      </c>
      <c r="AR14" s="139" t="s">
        <v>67</v>
      </c>
      <c r="AS14" s="139" t="s">
        <v>66</v>
      </c>
      <c r="AT14" s="139" t="s">
        <v>67</v>
      </c>
      <c r="AU14" s="139" t="s">
        <v>66</v>
      </c>
      <c r="AV14" s="139" t="s">
        <v>67</v>
      </c>
      <c r="AW14" s="139" t="s">
        <v>66</v>
      </c>
      <c r="AX14" s="139" t="s">
        <v>67</v>
      </c>
      <c r="AY14" s="365"/>
      <c r="AZ14" s="365"/>
      <c r="BA14" s="365"/>
      <c r="BB14" s="15" t="s">
        <v>68</v>
      </c>
      <c r="BC14" s="15" t="s">
        <v>69</v>
      </c>
      <c r="BD14" s="15" t="s">
        <v>70</v>
      </c>
      <c r="BE14" s="139" t="s">
        <v>40</v>
      </c>
      <c r="BF14" s="139" t="s">
        <v>41</v>
      </c>
      <c r="BG14" s="139" t="s">
        <v>40</v>
      </c>
      <c r="BH14" s="139" t="s">
        <v>41</v>
      </c>
      <c r="BI14" s="139" t="s">
        <v>40</v>
      </c>
      <c r="BJ14" s="139" t="s">
        <v>41</v>
      </c>
      <c r="BK14" s="139" t="s">
        <v>40</v>
      </c>
      <c r="BL14" s="139" t="s">
        <v>41</v>
      </c>
      <c r="BM14" s="139" t="s">
        <v>40</v>
      </c>
      <c r="BN14" s="139" t="s">
        <v>41</v>
      </c>
      <c r="BO14" s="139" t="s">
        <v>40</v>
      </c>
      <c r="BP14" s="139" t="s">
        <v>41</v>
      </c>
      <c r="BQ14" s="139" t="s">
        <v>40</v>
      </c>
      <c r="BR14" s="139" t="s">
        <v>41</v>
      </c>
      <c r="BS14" s="139" t="s">
        <v>40</v>
      </c>
      <c r="BT14" s="139" t="s">
        <v>41</v>
      </c>
      <c r="BU14" s="139" t="s">
        <v>40</v>
      </c>
      <c r="BV14" s="139" t="s">
        <v>41</v>
      </c>
      <c r="BW14" s="139" t="s">
        <v>40</v>
      </c>
      <c r="BX14" s="16" t="s">
        <v>41</v>
      </c>
    </row>
    <row r="15" spans="1:150" s="23" customFormat="1" ht="15" thickBot="1">
      <c r="A15" s="146">
        <v>1</v>
      </c>
      <c r="B15" s="147">
        <v>2</v>
      </c>
      <c r="C15" s="148">
        <v>3</v>
      </c>
      <c r="D15" s="149">
        <v>4</v>
      </c>
      <c r="E15" s="148">
        <v>5</v>
      </c>
      <c r="F15" s="149">
        <v>6</v>
      </c>
      <c r="G15" s="149">
        <v>7</v>
      </c>
      <c r="H15" s="148">
        <v>8</v>
      </c>
      <c r="I15" s="149">
        <v>9</v>
      </c>
      <c r="J15" s="149">
        <v>10</v>
      </c>
      <c r="K15" s="148">
        <v>11</v>
      </c>
      <c r="L15" s="149">
        <v>12</v>
      </c>
      <c r="M15" s="148">
        <v>13</v>
      </c>
      <c r="N15" s="149">
        <v>14</v>
      </c>
      <c r="O15" s="148">
        <v>15</v>
      </c>
      <c r="P15" s="149">
        <v>16</v>
      </c>
      <c r="Q15" s="148">
        <v>17</v>
      </c>
      <c r="R15" s="149">
        <v>18</v>
      </c>
      <c r="S15" s="148">
        <v>19</v>
      </c>
      <c r="T15" s="149">
        <v>20</v>
      </c>
      <c r="U15" s="149">
        <v>21</v>
      </c>
      <c r="V15" s="149">
        <v>22</v>
      </c>
      <c r="W15" s="149">
        <v>23</v>
      </c>
      <c r="X15" s="149">
        <v>24</v>
      </c>
      <c r="Y15" s="149">
        <v>25</v>
      </c>
      <c r="Z15" s="149">
        <v>26</v>
      </c>
      <c r="AA15" s="149">
        <v>27</v>
      </c>
      <c r="AB15" s="149">
        <v>28</v>
      </c>
      <c r="AC15" s="149">
        <v>29</v>
      </c>
      <c r="AD15" s="149">
        <v>30</v>
      </c>
      <c r="AE15" s="149">
        <v>31</v>
      </c>
      <c r="AF15" s="149">
        <v>32</v>
      </c>
      <c r="AG15" s="149">
        <v>33</v>
      </c>
      <c r="AH15" s="149">
        <v>34</v>
      </c>
      <c r="AI15" s="149">
        <v>35</v>
      </c>
      <c r="AJ15" s="149">
        <v>36</v>
      </c>
      <c r="AK15" s="149">
        <v>37</v>
      </c>
      <c r="AL15" s="149">
        <v>38</v>
      </c>
      <c r="AM15" s="148">
        <v>39</v>
      </c>
      <c r="AN15" s="149">
        <v>40</v>
      </c>
      <c r="AO15" s="148">
        <v>41</v>
      </c>
      <c r="AP15" s="149">
        <v>42</v>
      </c>
      <c r="AQ15" s="148">
        <v>43</v>
      </c>
      <c r="AR15" s="149">
        <v>44</v>
      </c>
      <c r="AS15" s="148">
        <v>45</v>
      </c>
      <c r="AT15" s="149">
        <v>46</v>
      </c>
      <c r="AU15" s="148">
        <v>47</v>
      </c>
      <c r="AV15" s="149">
        <v>48</v>
      </c>
      <c r="AW15" s="148">
        <v>49</v>
      </c>
      <c r="AX15" s="149">
        <v>50</v>
      </c>
      <c r="AY15" s="148">
        <v>51</v>
      </c>
      <c r="AZ15" s="149">
        <v>52</v>
      </c>
      <c r="BA15" s="149">
        <v>53</v>
      </c>
      <c r="BB15" s="148">
        <v>54</v>
      </c>
      <c r="BC15" s="149">
        <v>55</v>
      </c>
      <c r="BD15" s="149">
        <v>56</v>
      </c>
      <c r="BE15" s="148">
        <v>57</v>
      </c>
      <c r="BF15" s="149">
        <v>58</v>
      </c>
      <c r="BG15" s="149">
        <v>59</v>
      </c>
      <c r="BH15" s="148">
        <v>60</v>
      </c>
      <c r="BI15" s="149">
        <v>61</v>
      </c>
      <c r="BJ15" s="149">
        <v>62</v>
      </c>
      <c r="BK15" s="149">
        <v>63</v>
      </c>
      <c r="BL15" s="148">
        <v>64</v>
      </c>
      <c r="BM15" s="149">
        <v>65</v>
      </c>
      <c r="BN15" s="149">
        <v>66</v>
      </c>
      <c r="BO15" s="148">
        <v>67</v>
      </c>
      <c r="BP15" s="149">
        <v>68</v>
      </c>
      <c r="BQ15" s="149">
        <v>69</v>
      </c>
      <c r="BR15" s="148">
        <v>70</v>
      </c>
      <c r="BS15" s="149" t="s">
        <v>71</v>
      </c>
      <c r="BT15" s="149">
        <v>72</v>
      </c>
      <c r="BU15" s="148">
        <v>73</v>
      </c>
      <c r="BV15" s="149">
        <v>74</v>
      </c>
      <c r="BW15" s="203">
        <v>75</v>
      </c>
      <c r="BX15" s="204">
        <v>76</v>
      </c>
      <c r="BY15" s="22"/>
      <c r="BZ15" s="22"/>
      <c r="CA15" s="22"/>
      <c r="CB15" s="22"/>
      <c r="CC15" s="22"/>
      <c r="CD15" s="22"/>
      <c r="CE15" s="22"/>
      <c r="CF15" s="22"/>
      <c r="CG15" s="22"/>
      <c r="CH15" s="22"/>
      <c r="CI15" s="22"/>
      <c r="CJ15" s="22"/>
      <c r="CK15" s="22"/>
      <c r="CL15" s="22"/>
      <c r="CM15" s="22"/>
      <c r="CN15" s="22"/>
      <c r="CO15" s="22"/>
      <c r="CP15" s="22"/>
      <c r="CQ15" s="22"/>
      <c r="CR15" s="22"/>
      <c r="CS15" s="22"/>
      <c r="CT15" s="22"/>
      <c r="CU15" s="22"/>
      <c r="CV15" s="22"/>
      <c r="CW15" s="22"/>
      <c r="CX15" s="22"/>
      <c r="CY15" s="22"/>
      <c r="CZ15" s="22"/>
      <c r="DA15" s="22"/>
      <c r="DB15" s="22"/>
      <c r="DC15" s="22"/>
      <c r="DD15" s="22"/>
      <c r="DE15" s="22"/>
      <c r="DF15" s="22"/>
      <c r="DG15" s="22"/>
      <c r="DH15" s="22"/>
      <c r="DI15" s="22"/>
      <c r="DJ15" s="22"/>
      <c r="DK15" s="22"/>
      <c r="DL15" s="22"/>
      <c r="DM15" s="22"/>
      <c r="DN15" s="22"/>
      <c r="DO15" s="22"/>
      <c r="DP15" s="22"/>
      <c r="DQ15" s="22"/>
      <c r="DR15" s="22"/>
      <c r="DS15" s="22"/>
      <c r="DT15" s="22"/>
      <c r="DU15" s="22"/>
      <c r="DV15" s="22"/>
      <c r="DW15" s="22"/>
      <c r="DX15" s="22"/>
      <c r="DY15" s="22"/>
      <c r="DZ15" s="22"/>
      <c r="EA15" s="22"/>
      <c r="EB15" s="22"/>
      <c r="EC15" s="22"/>
      <c r="ED15" s="22"/>
      <c r="EE15" s="22"/>
      <c r="EF15" s="22"/>
      <c r="EG15" s="22"/>
      <c r="EH15" s="22"/>
      <c r="EI15" s="22"/>
      <c r="EJ15" s="22"/>
      <c r="EK15" s="22"/>
      <c r="EL15" s="22"/>
      <c r="EM15" s="22"/>
      <c r="EN15" s="22"/>
      <c r="EO15" s="22"/>
      <c r="EP15" s="22"/>
      <c r="EQ15" s="22"/>
      <c r="ER15" s="22"/>
      <c r="ES15" s="22"/>
      <c r="ET15" s="22"/>
    </row>
    <row r="16" spans="1:150" s="10" customFormat="1" ht="27">
      <c r="A16" s="173">
        <v>1</v>
      </c>
      <c r="B16" s="152" t="s">
        <v>1224</v>
      </c>
      <c r="C16" s="200" t="s">
        <v>1225</v>
      </c>
      <c r="D16" s="165" t="s">
        <v>1226</v>
      </c>
      <c r="E16" s="153" t="s">
        <v>1227</v>
      </c>
      <c r="F16" s="41" t="s">
        <v>1228</v>
      </c>
      <c r="G16" s="153"/>
      <c r="H16" s="174">
        <v>5979</v>
      </c>
      <c r="I16" s="174">
        <v>8746</v>
      </c>
      <c r="J16" s="175">
        <v>8886.1</v>
      </c>
      <c r="K16" s="175">
        <v>8418.4</v>
      </c>
      <c r="L16" s="175"/>
      <c r="M16" s="175"/>
      <c r="N16" s="175">
        <v>52169.2</v>
      </c>
      <c r="O16" s="175">
        <v>45748.1</v>
      </c>
      <c r="P16" s="175">
        <v>56900.3</v>
      </c>
      <c r="Q16" s="175">
        <v>52643.9</v>
      </c>
      <c r="R16" s="175">
        <v>8886.1</v>
      </c>
      <c r="S16" s="175">
        <v>8418.4</v>
      </c>
      <c r="T16" s="174">
        <v>1247.9000000000001</v>
      </c>
      <c r="U16" s="174">
        <v>1850.2</v>
      </c>
      <c r="V16" s="177"/>
      <c r="W16" s="177"/>
      <c r="X16" s="177">
        <v>7170.3</v>
      </c>
      <c r="Y16" s="177">
        <v>7170.3</v>
      </c>
      <c r="Z16" s="177"/>
      <c r="AA16" s="156">
        <f>AB16+AC16+AD16</f>
        <v>84</v>
      </c>
      <c r="AB16" s="177">
        <v>4</v>
      </c>
      <c r="AC16" s="177">
        <v>64</v>
      </c>
      <c r="AD16" s="177">
        <v>16</v>
      </c>
      <c r="AE16" s="174">
        <v>227</v>
      </c>
      <c r="AF16" s="174">
        <v>227</v>
      </c>
      <c r="AG16" s="176">
        <v>132</v>
      </c>
      <c r="AH16" s="176">
        <v>132</v>
      </c>
      <c r="AI16" s="176">
        <v>97</v>
      </c>
      <c r="AJ16" s="176">
        <v>97</v>
      </c>
      <c r="AK16" s="157">
        <f>AM16+AO16+AQ16</f>
        <v>168706.50000000003</v>
      </c>
      <c r="AL16" s="157">
        <f>AN16+AP16+AR16</f>
        <v>168706.50000000003</v>
      </c>
      <c r="AM16" s="174">
        <v>168706.50000000003</v>
      </c>
      <c r="AN16" s="174">
        <v>168706.50000000003</v>
      </c>
      <c r="AO16" s="174">
        <v>0</v>
      </c>
      <c r="AP16" s="174">
        <v>0</v>
      </c>
      <c r="AQ16" s="176"/>
      <c r="AR16" s="176"/>
      <c r="AS16" s="157">
        <f>AU16+AW16</f>
        <v>192903.50000000003</v>
      </c>
      <c r="AT16" s="157">
        <f>AV16+AX16</f>
        <v>147155.40000000002</v>
      </c>
      <c r="AU16" s="175">
        <v>185468.50000000003</v>
      </c>
      <c r="AV16" s="175">
        <v>144523.00000000003</v>
      </c>
      <c r="AW16" s="175">
        <v>7435</v>
      </c>
      <c r="AX16" s="175">
        <v>2632.4</v>
      </c>
      <c r="AY16" s="158"/>
      <c r="AZ16" s="158"/>
      <c r="BA16" s="157">
        <f>AY16-AZ16</f>
        <v>0</v>
      </c>
      <c r="BB16" s="159"/>
      <c r="BC16" s="159"/>
      <c r="BD16" s="159"/>
      <c r="BE16" s="157">
        <f>BG16+BI16+BK16+BM16</f>
        <v>1247.9000000000001</v>
      </c>
      <c r="BF16" s="157">
        <f>BH16+BJ16+BL16+BN16</f>
        <v>1850.2</v>
      </c>
      <c r="BG16" s="175"/>
      <c r="BH16" s="175"/>
      <c r="BI16" s="174"/>
      <c r="BJ16" s="174"/>
      <c r="BK16" s="175"/>
      <c r="BL16" s="175"/>
      <c r="BM16" s="174">
        <v>1247.9000000000001</v>
      </c>
      <c r="BN16" s="174">
        <v>1850.2</v>
      </c>
      <c r="BO16" s="157">
        <f>BQ16+BS16+BU16</f>
        <v>0</v>
      </c>
      <c r="BP16" s="157">
        <f>BR16+BT16+BV16</f>
        <v>0</v>
      </c>
      <c r="BQ16" s="175"/>
      <c r="BR16" s="175"/>
      <c r="BS16" s="174"/>
      <c r="BT16" s="174"/>
      <c r="BU16" s="174"/>
      <c r="BV16" s="174"/>
      <c r="BW16" s="175">
        <v>24197</v>
      </c>
      <c r="BX16" s="175">
        <v>45748.1</v>
      </c>
    </row>
    <row r="17" spans="1:76" s="10" customFormat="1" ht="27">
      <c r="A17" s="178">
        <v>2</v>
      </c>
      <c r="B17" s="72" t="s">
        <v>1229</v>
      </c>
      <c r="C17" s="74" t="s">
        <v>1225</v>
      </c>
      <c r="D17" s="165" t="s">
        <v>1226</v>
      </c>
      <c r="E17" s="41" t="s">
        <v>1227</v>
      </c>
      <c r="F17" s="41" t="s">
        <v>1228</v>
      </c>
      <c r="G17" s="41"/>
      <c r="H17" s="80">
        <v>7123.1</v>
      </c>
      <c r="I17" s="80">
        <v>5560.3</v>
      </c>
      <c r="J17" s="88">
        <v>156694</v>
      </c>
      <c r="K17" s="88">
        <v>155118</v>
      </c>
      <c r="L17" s="88"/>
      <c r="M17" s="88"/>
      <c r="N17" s="88">
        <v>8712</v>
      </c>
      <c r="O17" s="88">
        <v>15108.3</v>
      </c>
      <c r="P17" s="88">
        <v>8841.1000000000058</v>
      </c>
      <c r="Q17" s="88">
        <v>19430.299999999977</v>
      </c>
      <c r="R17" s="88">
        <v>162290</v>
      </c>
      <c r="S17" s="88">
        <v>155118</v>
      </c>
      <c r="T17" s="80">
        <v>1398</v>
      </c>
      <c r="U17" s="80">
        <v>1238.3</v>
      </c>
      <c r="V17" s="180">
        <v>11000</v>
      </c>
      <c r="W17" s="180"/>
      <c r="X17" s="180">
        <v>5079</v>
      </c>
      <c r="Y17" s="180">
        <v>5079</v>
      </c>
      <c r="Z17" s="180"/>
      <c r="AA17" s="46">
        <f t="shared" ref="AA17:AA80" si="0">AB17+AC17+AD17</f>
        <v>67</v>
      </c>
      <c r="AB17" s="180">
        <v>4</v>
      </c>
      <c r="AC17" s="180">
        <v>42</v>
      </c>
      <c r="AD17" s="180">
        <v>21</v>
      </c>
      <c r="AE17" s="80">
        <v>150.6</v>
      </c>
      <c r="AF17" s="80">
        <v>150.6</v>
      </c>
      <c r="AG17" s="179">
        <v>109</v>
      </c>
      <c r="AH17" s="179">
        <v>109</v>
      </c>
      <c r="AI17" s="179">
        <v>105.7</v>
      </c>
      <c r="AJ17" s="179">
        <v>105.7</v>
      </c>
      <c r="AK17" s="47">
        <f t="shared" ref="AK17:AL80" si="1">AM17+AO17+AQ17</f>
        <v>105622.78</v>
      </c>
      <c r="AL17" s="47">
        <f t="shared" si="1"/>
        <v>105622.78</v>
      </c>
      <c r="AM17" s="80">
        <v>105622.78</v>
      </c>
      <c r="AN17" s="80">
        <v>105622.78</v>
      </c>
      <c r="AO17" s="80">
        <v>0</v>
      </c>
      <c r="AP17" s="80">
        <v>0</v>
      </c>
      <c r="AQ17" s="179"/>
      <c r="AR17" s="179"/>
      <c r="AS17" s="47">
        <f t="shared" ref="AS17:AT80" si="2">AU17+AW17</f>
        <v>112961.18</v>
      </c>
      <c r="AT17" s="47">
        <f t="shared" si="2"/>
        <v>99324.87999999999</v>
      </c>
      <c r="AU17" s="88">
        <v>111971.18</v>
      </c>
      <c r="AV17" s="88">
        <v>98340.87999999999</v>
      </c>
      <c r="AW17" s="88">
        <v>990</v>
      </c>
      <c r="AX17" s="88">
        <v>984</v>
      </c>
      <c r="AY17" s="42"/>
      <c r="AZ17" s="42"/>
      <c r="BA17" s="47">
        <f t="shared" ref="BA17:BA80" si="3">AY17-AZ17</f>
        <v>0</v>
      </c>
      <c r="BB17" s="48"/>
      <c r="BC17" s="48"/>
      <c r="BD17" s="48"/>
      <c r="BE17" s="47">
        <f t="shared" ref="BE17:BF80" si="4">BG17+BI17+BK17+BM17</f>
        <v>1398</v>
      </c>
      <c r="BF17" s="47">
        <f t="shared" si="4"/>
        <v>1238.3</v>
      </c>
      <c r="BG17" s="88">
        <v>1398</v>
      </c>
      <c r="BH17" s="88">
        <v>1238.3</v>
      </c>
      <c r="BI17" s="88"/>
      <c r="BJ17" s="88"/>
      <c r="BK17" s="88"/>
      <c r="BL17" s="88"/>
      <c r="BM17" s="88"/>
      <c r="BN17" s="88"/>
      <c r="BO17" s="47">
        <f t="shared" ref="BO17:BP80" si="5">BQ17+BS17+BU17</f>
        <v>0</v>
      </c>
      <c r="BP17" s="47">
        <f t="shared" si="5"/>
        <v>0</v>
      </c>
      <c r="BQ17" s="88"/>
      <c r="BR17" s="88"/>
      <c r="BS17" s="88"/>
      <c r="BT17" s="88"/>
      <c r="BU17" s="88"/>
      <c r="BV17" s="88"/>
      <c r="BW17" s="88">
        <v>7338.4</v>
      </c>
      <c r="BX17" s="88">
        <v>13636.3</v>
      </c>
    </row>
    <row r="18" spans="1:76" s="10" customFormat="1" ht="27">
      <c r="A18" s="178">
        <v>3</v>
      </c>
      <c r="B18" s="72" t="s">
        <v>1230</v>
      </c>
      <c r="C18" s="74" t="s">
        <v>1225</v>
      </c>
      <c r="D18" s="165" t="s">
        <v>1226</v>
      </c>
      <c r="E18" s="41" t="s">
        <v>1227</v>
      </c>
      <c r="F18" s="41" t="s">
        <v>1228</v>
      </c>
      <c r="G18" s="41" t="s">
        <v>1228</v>
      </c>
      <c r="H18" s="80">
        <v>11187.3</v>
      </c>
      <c r="I18" s="80">
        <v>6202.8</v>
      </c>
      <c r="J18" s="88">
        <v>118961.3</v>
      </c>
      <c r="K18" s="88">
        <v>116237.6</v>
      </c>
      <c r="L18" s="88">
        <v>298</v>
      </c>
      <c r="M18" s="88">
        <v>224.1</v>
      </c>
      <c r="N18" s="88">
        <v>14258</v>
      </c>
      <c r="O18" s="88">
        <v>26578.9</v>
      </c>
      <c r="P18" s="88">
        <v>25132.300000000003</v>
      </c>
      <c r="Q18" s="88">
        <v>32311.700000000019</v>
      </c>
      <c r="R18" s="88">
        <v>118961.3</v>
      </c>
      <c r="S18" s="88">
        <v>116237.6</v>
      </c>
      <c r="T18" s="80">
        <v>611</v>
      </c>
      <c r="U18" s="80">
        <v>694.1</v>
      </c>
      <c r="V18" s="181">
        <v>520</v>
      </c>
      <c r="W18" s="181"/>
      <c r="X18" s="180">
        <v>1455</v>
      </c>
      <c r="Y18" s="181">
        <v>1455</v>
      </c>
      <c r="Z18" s="181"/>
      <c r="AA18" s="46">
        <f t="shared" si="0"/>
        <v>53</v>
      </c>
      <c r="AB18" s="181">
        <v>3</v>
      </c>
      <c r="AC18" s="181">
        <v>35</v>
      </c>
      <c r="AD18" s="180">
        <v>15</v>
      </c>
      <c r="AE18" s="80">
        <v>187</v>
      </c>
      <c r="AF18" s="80">
        <v>187</v>
      </c>
      <c r="AG18" s="179">
        <v>124.4</v>
      </c>
      <c r="AH18" s="179">
        <v>124.4</v>
      </c>
      <c r="AI18" s="179">
        <v>95.7</v>
      </c>
      <c r="AJ18" s="179">
        <v>95.7</v>
      </c>
      <c r="AK18" s="47">
        <f t="shared" si="1"/>
        <v>95812.9</v>
      </c>
      <c r="AL18" s="47">
        <f t="shared" si="1"/>
        <v>95812.9</v>
      </c>
      <c r="AM18" s="80">
        <v>95800.9</v>
      </c>
      <c r="AN18" s="80">
        <v>95800.9</v>
      </c>
      <c r="AO18" s="80">
        <v>12</v>
      </c>
      <c r="AP18" s="80">
        <v>12</v>
      </c>
      <c r="AQ18" s="179"/>
      <c r="AR18" s="179"/>
      <c r="AS18" s="47">
        <f t="shared" si="2"/>
        <v>110019.29999999999</v>
      </c>
      <c r="AT18" s="47">
        <f t="shared" si="2"/>
        <v>83440.399999999994</v>
      </c>
      <c r="AU18" s="88">
        <v>108099.29999999999</v>
      </c>
      <c r="AV18" s="88">
        <v>82560.399999999994</v>
      </c>
      <c r="AW18" s="88">
        <v>1920</v>
      </c>
      <c r="AX18" s="88">
        <v>880</v>
      </c>
      <c r="AY18" s="42"/>
      <c r="AZ18" s="42"/>
      <c r="BA18" s="47">
        <f t="shared" si="3"/>
        <v>0</v>
      </c>
      <c r="BB18" s="48"/>
      <c r="BC18" s="48"/>
      <c r="BD18" s="48"/>
      <c r="BE18" s="47">
        <f t="shared" si="4"/>
        <v>611</v>
      </c>
      <c r="BF18" s="47">
        <f t="shared" si="4"/>
        <v>694.1</v>
      </c>
      <c r="BG18" s="88">
        <v>611</v>
      </c>
      <c r="BH18" s="88">
        <v>606.6</v>
      </c>
      <c r="BI18" s="80"/>
      <c r="BJ18" s="80">
        <v>87.5</v>
      </c>
      <c r="BK18" s="88"/>
      <c r="BL18" s="88"/>
      <c r="BM18" s="80"/>
      <c r="BN18" s="80"/>
      <c r="BO18" s="47">
        <f t="shared" si="5"/>
        <v>0</v>
      </c>
      <c r="BP18" s="47">
        <f t="shared" si="5"/>
        <v>0</v>
      </c>
      <c r="BQ18" s="88"/>
      <c r="BR18" s="88"/>
      <c r="BS18" s="80"/>
      <c r="BT18" s="80"/>
      <c r="BU18" s="80"/>
      <c r="BV18" s="80"/>
      <c r="BW18" s="88">
        <v>14206.4</v>
      </c>
      <c r="BX18" s="88">
        <v>26578.9</v>
      </c>
    </row>
    <row r="19" spans="1:76" s="10" customFormat="1" ht="27">
      <c r="A19" s="178">
        <v>4</v>
      </c>
      <c r="B19" s="72" t="s">
        <v>1231</v>
      </c>
      <c r="C19" s="74" t="s">
        <v>1225</v>
      </c>
      <c r="D19" s="165" t="s">
        <v>1226</v>
      </c>
      <c r="E19" s="41" t="s">
        <v>1227</v>
      </c>
      <c r="F19" s="41" t="s">
        <v>1228</v>
      </c>
      <c r="G19" s="41"/>
      <c r="H19" s="80">
        <v>3932.5</v>
      </c>
      <c r="I19" s="80">
        <v>3781.9</v>
      </c>
      <c r="J19" s="88">
        <v>94874.4</v>
      </c>
      <c r="K19" s="88">
        <v>94070.399999999994</v>
      </c>
      <c r="L19" s="88"/>
      <c r="M19" s="88"/>
      <c r="N19" s="88">
        <v>4798</v>
      </c>
      <c r="O19" s="88">
        <v>4764.8</v>
      </c>
      <c r="P19" s="88">
        <v>7967</v>
      </c>
      <c r="Q19" s="88">
        <v>7881.8999999999969</v>
      </c>
      <c r="R19" s="88">
        <v>94874.4</v>
      </c>
      <c r="S19" s="88">
        <v>94070.399999999994</v>
      </c>
      <c r="T19" s="80">
        <v>763.5</v>
      </c>
      <c r="U19" s="80">
        <v>664.8</v>
      </c>
      <c r="V19" s="180">
        <v>10300</v>
      </c>
      <c r="W19" s="180"/>
      <c r="X19" s="180">
        <v>3828.6</v>
      </c>
      <c r="Y19" s="180">
        <v>3828.6</v>
      </c>
      <c r="Z19" s="180"/>
      <c r="AA19" s="46">
        <f t="shared" si="0"/>
        <v>44</v>
      </c>
      <c r="AB19" s="180">
        <v>3</v>
      </c>
      <c r="AC19" s="180">
        <v>29</v>
      </c>
      <c r="AD19" s="180">
        <v>12</v>
      </c>
      <c r="AE19" s="80">
        <v>160</v>
      </c>
      <c r="AF19" s="80">
        <v>160</v>
      </c>
      <c r="AG19" s="179">
        <v>120.3</v>
      </c>
      <c r="AH19" s="179">
        <v>120.3</v>
      </c>
      <c r="AI19" s="179">
        <v>103.2</v>
      </c>
      <c r="AJ19" s="179">
        <v>103.2</v>
      </c>
      <c r="AK19" s="47">
        <f t="shared" si="1"/>
        <v>75240.900000000009</v>
      </c>
      <c r="AL19" s="47">
        <f t="shared" si="1"/>
        <v>75240.900000000009</v>
      </c>
      <c r="AM19" s="80">
        <v>75240.900000000009</v>
      </c>
      <c r="AN19" s="80">
        <v>75240.900000000009</v>
      </c>
      <c r="AO19" s="80">
        <v>0</v>
      </c>
      <c r="AP19" s="80">
        <v>0</v>
      </c>
      <c r="AQ19" s="179"/>
      <c r="AR19" s="179"/>
      <c r="AS19" s="47">
        <f t="shared" si="2"/>
        <v>79730.900000000009</v>
      </c>
      <c r="AT19" s="47">
        <f t="shared" si="2"/>
        <v>74966.100000000006</v>
      </c>
      <c r="AU19" s="88">
        <v>74530.900000000009</v>
      </c>
      <c r="AV19" s="88">
        <v>69815.5</v>
      </c>
      <c r="AW19" s="88">
        <v>5200</v>
      </c>
      <c r="AX19" s="88">
        <v>5150.6000000000004</v>
      </c>
      <c r="AY19" s="42"/>
      <c r="AZ19" s="42"/>
      <c r="BA19" s="47">
        <f t="shared" si="3"/>
        <v>0</v>
      </c>
      <c r="BB19" s="48"/>
      <c r="BC19" s="48"/>
      <c r="BD19" s="48"/>
      <c r="BE19" s="47">
        <f t="shared" si="4"/>
        <v>763.5</v>
      </c>
      <c r="BF19" s="47">
        <f t="shared" si="4"/>
        <v>664.8</v>
      </c>
      <c r="BG19" s="88">
        <v>763.5</v>
      </c>
      <c r="BH19" s="88">
        <v>664.8</v>
      </c>
      <c r="BI19" s="80"/>
      <c r="BJ19" s="80"/>
      <c r="BK19" s="88"/>
      <c r="BL19" s="88"/>
      <c r="BM19" s="80"/>
      <c r="BN19" s="80"/>
      <c r="BO19" s="47">
        <f t="shared" si="5"/>
        <v>0</v>
      </c>
      <c r="BP19" s="47">
        <f t="shared" si="5"/>
        <v>0</v>
      </c>
      <c r="BQ19" s="88"/>
      <c r="BR19" s="88"/>
      <c r="BS19" s="80"/>
      <c r="BT19" s="80"/>
      <c r="BU19" s="80"/>
      <c r="BV19" s="80"/>
      <c r="BW19" s="88">
        <v>4490</v>
      </c>
      <c r="BX19" s="88">
        <v>4764.8</v>
      </c>
    </row>
    <row r="20" spans="1:76" s="10" customFormat="1" ht="27">
      <c r="A20" s="178">
        <v>5</v>
      </c>
      <c r="B20" s="72" t="s">
        <v>1232</v>
      </c>
      <c r="C20" s="74" t="s">
        <v>1225</v>
      </c>
      <c r="D20" s="165" t="s">
        <v>1226</v>
      </c>
      <c r="E20" s="41" t="s">
        <v>1227</v>
      </c>
      <c r="F20" s="41" t="s">
        <v>1228</v>
      </c>
      <c r="G20" s="41" t="s">
        <v>1228</v>
      </c>
      <c r="H20" s="80">
        <v>5095.8</v>
      </c>
      <c r="I20" s="80">
        <v>4841</v>
      </c>
      <c r="J20" s="88">
        <v>3899</v>
      </c>
      <c r="K20" s="88">
        <v>3704</v>
      </c>
      <c r="L20" s="88"/>
      <c r="M20" s="88"/>
      <c r="N20" s="88">
        <v>15209.5</v>
      </c>
      <c r="O20" s="88">
        <v>29565.599999999999</v>
      </c>
      <c r="P20" s="88">
        <v>20299.3</v>
      </c>
      <c r="Q20" s="88">
        <v>34406.6</v>
      </c>
      <c r="R20" s="88">
        <v>3905</v>
      </c>
      <c r="S20" s="88">
        <v>3704</v>
      </c>
      <c r="T20" s="80">
        <v>0</v>
      </c>
      <c r="U20" s="80">
        <v>0</v>
      </c>
      <c r="V20" s="181">
        <v>16800</v>
      </c>
      <c r="W20" s="181"/>
      <c r="X20" s="180">
        <v>5351.3</v>
      </c>
      <c r="Y20" s="181">
        <v>5351.3</v>
      </c>
      <c r="Z20" s="181"/>
      <c r="AA20" s="46">
        <f t="shared" si="0"/>
        <v>75</v>
      </c>
      <c r="AB20" s="181">
        <v>3</v>
      </c>
      <c r="AC20" s="181">
        <v>56</v>
      </c>
      <c r="AD20" s="180">
        <v>16</v>
      </c>
      <c r="AE20" s="80">
        <v>224</v>
      </c>
      <c r="AF20" s="80">
        <v>224</v>
      </c>
      <c r="AG20" s="179">
        <v>110.3</v>
      </c>
      <c r="AH20" s="179">
        <v>110.3</v>
      </c>
      <c r="AI20" s="179">
        <v>102</v>
      </c>
      <c r="AJ20" s="179">
        <v>102</v>
      </c>
      <c r="AK20" s="47">
        <f t="shared" si="1"/>
        <v>138194.1</v>
      </c>
      <c r="AL20" s="47">
        <f t="shared" si="1"/>
        <v>138194.1</v>
      </c>
      <c r="AM20" s="80">
        <v>138134.1</v>
      </c>
      <c r="AN20" s="80">
        <v>138134.1</v>
      </c>
      <c r="AO20" s="80">
        <v>60</v>
      </c>
      <c r="AP20" s="80">
        <v>60</v>
      </c>
      <c r="AQ20" s="179"/>
      <c r="AR20" s="179"/>
      <c r="AS20" s="47">
        <f t="shared" si="2"/>
        <v>153146.30000000002</v>
      </c>
      <c r="AT20" s="47">
        <f t="shared" si="2"/>
        <v>123580.70000000003</v>
      </c>
      <c r="AU20" s="88">
        <v>152346.30000000002</v>
      </c>
      <c r="AV20" s="88">
        <v>122785.40000000002</v>
      </c>
      <c r="AW20" s="88">
        <v>800</v>
      </c>
      <c r="AX20" s="88">
        <v>795.30000000000007</v>
      </c>
      <c r="AY20" s="42"/>
      <c r="AZ20" s="42"/>
      <c r="BA20" s="47">
        <f t="shared" si="3"/>
        <v>0</v>
      </c>
      <c r="BB20" s="48"/>
      <c r="BC20" s="48"/>
      <c r="BD20" s="48"/>
      <c r="BE20" s="47">
        <f t="shared" si="4"/>
        <v>0</v>
      </c>
      <c r="BF20" s="47">
        <f t="shared" si="4"/>
        <v>0</v>
      </c>
      <c r="BG20" s="88"/>
      <c r="BH20" s="88"/>
      <c r="BI20" s="80"/>
      <c r="BJ20" s="80"/>
      <c r="BK20" s="88"/>
      <c r="BL20" s="88"/>
      <c r="BM20" s="80"/>
      <c r="BN20" s="80"/>
      <c r="BO20" s="47">
        <f t="shared" si="5"/>
        <v>0</v>
      </c>
      <c r="BP20" s="47">
        <f t="shared" si="5"/>
        <v>0</v>
      </c>
      <c r="BQ20" s="88"/>
      <c r="BR20" s="88"/>
      <c r="BS20" s="80"/>
      <c r="BT20" s="80"/>
      <c r="BU20" s="80"/>
      <c r="BV20" s="80"/>
      <c r="BW20" s="88">
        <v>14952.2</v>
      </c>
      <c r="BX20" s="88">
        <v>29565.599999999999</v>
      </c>
    </row>
    <row r="21" spans="1:76" s="10" customFormat="1" ht="36.75" customHeight="1">
      <c r="A21" s="178">
        <v>6</v>
      </c>
      <c r="B21" s="72" t="s">
        <v>1233</v>
      </c>
      <c r="C21" s="74" t="s">
        <v>1234</v>
      </c>
      <c r="D21" s="165" t="s">
        <v>1226</v>
      </c>
      <c r="E21" s="41" t="s">
        <v>1227</v>
      </c>
      <c r="F21" s="41" t="s">
        <v>1235</v>
      </c>
      <c r="G21" s="41"/>
      <c r="H21" s="80">
        <v>2757.1</v>
      </c>
      <c r="I21" s="80">
        <v>2648.8</v>
      </c>
      <c r="J21" s="88"/>
      <c r="K21" s="88"/>
      <c r="L21" s="88"/>
      <c r="M21" s="88"/>
      <c r="N21" s="88">
        <v>5221.7999999999993</v>
      </c>
      <c r="O21" s="88">
        <v>3713.9</v>
      </c>
      <c r="P21" s="88">
        <v>7978.9</v>
      </c>
      <c r="Q21" s="88">
        <v>6077.8000000000011</v>
      </c>
      <c r="R21" s="88"/>
      <c r="S21" s="88">
        <v>0</v>
      </c>
      <c r="T21" s="80">
        <v>0</v>
      </c>
      <c r="U21" s="80">
        <v>284.89999999999998</v>
      </c>
      <c r="V21" s="180">
        <v>880</v>
      </c>
      <c r="W21" s="180"/>
      <c r="X21" s="180">
        <v>2491.4</v>
      </c>
      <c r="Y21" s="180">
        <v>2491.4</v>
      </c>
      <c r="Z21" s="180"/>
      <c r="AA21" s="46">
        <f t="shared" si="0"/>
        <v>40</v>
      </c>
      <c r="AB21" s="180">
        <v>2</v>
      </c>
      <c r="AC21" s="180">
        <v>21</v>
      </c>
      <c r="AD21" s="180">
        <v>17</v>
      </c>
      <c r="AE21" s="80">
        <v>126.2</v>
      </c>
      <c r="AF21" s="80">
        <v>126.2</v>
      </c>
      <c r="AG21" s="179">
        <v>109</v>
      </c>
      <c r="AH21" s="179">
        <v>109</v>
      </c>
      <c r="AI21" s="179">
        <v>81.900000000000006</v>
      </c>
      <c r="AJ21" s="179">
        <v>81.900000000000006</v>
      </c>
      <c r="AK21" s="47">
        <f t="shared" si="1"/>
        <v>56531.1</v>
      </c>
      <c r="AL21" s="47">
        <f t="shared" si="1"/>
        <v>56531.1</v>
      </c>
      <c r="AM21" s="80">
        <v>56531.1</v>
      </c>
      <c r="AN21" s="80">
        <v>56531.1</v>
      </c>
      <c r="AO21" s="80">
        <v>0</v>
      </c>
      <c r="AP21" s="80">
        <v>0</v>
      </c>
      <c r="AQ21" s="179"/>
      <c r="AR21" s="179"/>
      <c r="AS21" s="47">
        <f t="shared" si="2"/>
        <v>59754.3</v>
      </c>
      <c r="AT21" s="47">
        <f t="shared" si="2"/>
        <v>58458.7</v>
      </c>
      <c r="AU21" s="88">
        <v>58158.75</v>
      </c>
      <c r="AV21" s="88">
        <v>56863.7</v>
      </c>
      <c r="AW21" s="88">
        <v>1595.55</v>
      </c>
      <c r="AX21" s="88">
        <v>1595</v>
      </c>
      <c r="AY21" s="42"/>
      <c r="AZ21" s="42"/>
      <c r="BA21" s="47">
        <f t="shared" si="3"/>
        <v>0</v>
      </c>
      <c r="BB21" s="48"/>
      <c r="BC21" s="48"/>
      <c r="BD21" s="48"/>
      <c r="BE21" s="47">
        <f t="shared" si="4"/>
        <v>0</v>
      </c>
      <c r="BF21" s="47">
        <f t="shared" si="4"/>
        <v>284.89999999999998</v>
      </c>
      <c r="BG21" s="88"/>
      <c r="BH21" s="88">
        <v>284.89999999999998</v>
      </c>
      <c r="BI21" s="80"/>
      <c r="BJ21" s="80"/>
      <c r="BK21" s="88"/>
      <c r="BL21" s="88"/>
      <c r="BM21" s="80"/>
      <c r="BN21" s="80"/>
      <c r="BO21" s="47">
        <f t="shared" si="5"/>
        <v>0</v>
      </c>
      <c r="BP21" s="47">
        <f t="shared" si="5"/>
        <v>0</v>
      </c>
      <c r="BQ21" s="88"/>
      <c r="BR21" s="88"/>
      <c r="BS21" s="80"/>
      <c r="BT21" s="80"/>
      <c r="BU21" s="80"/>
      <c r="BV21" s="80"/>
      <c r="BW21" s="88">
        <v>3223.2</v>
      </c>
      <c r="BX21" s="182">
        <v>1295.5999999999999</v>
      </c>
    </row>
    <row r="22" spans="1:76" s="10" customFormat="1" ht="36.75" customHeight="1">
      <c r="A22" s="178">
        <v>7</v>
      </c>
      <c r="B22" s="72" t="s">
        <v>1236</v>
      </c>
      <c r="C22" s="74" t="s">
        <v>1237</v>
      </c>
      <c r="D22" s="165" t="s">
        <v>1226</v>
      </c>
      <c r="E22" s="41" t="s">
        <v>1227</v>
      </c>
      <c r="F22" s="41" t="s">
        <v>1235</v>
      </c>
      <c r="G22" s="41" t="s">
        <v>1235</v>
      </c>
      <c r="H22" s="80">
        <v>4213.7</v>
      </c>
      <c r="I22" s="80">
        <v>5967</v>
      </c>
      <c r="J22" s="88">
        <v>40758.400000000001</v>
      </c>
      <c r="K22" s="88">
        <v>40758.400000000001</v>
      </c>
      <c r="L22" s="88"/>
      <c r="M22" s="88"/>
      <c r="N22" s="88">
        <v>3597.5</v>
      </c>
      <c r="O22" s="88">
        <v>33610.6</v>
      </c>
      <c r="P22" s="88">
        <v>7086.7999999999975</v>
      </c>
      <c r="Q22" s="88">
        <v>38910</v>
      </c>
      <c r="R22" s="88">
        <v>40758.400000000001</v>
      </c>
      <c r="S22" s="88">
        <v>40758.400000000001</v>
      </c>
      <c r="T22" s="80">
        <v>724.4</v>
      </c>
      <c r="U22" s="80">
        <v>667.6</v>
      </c>
      <c r="V22" s="180">
        <v>12400</v>
      </c>
      <c r="W22" s="180"/>
      <c r="X22" s="180">
        <v>2889.7</v>
      </c>
      <c r="Y22" s="180">
        <v>2889.7</v>
      </c>
      <c r="Z22" s="180"/>
      <c r="AA22" s="46">
        <f t="shared" si="0"/>
        <v>37</v>
      </c>
      <c r="AB22" s="180">
        <v>3</v>
      </c>
      <c r="AC22" s="180">
        <v>22</v>
      </c>
      <c r="AD22" s="180">
        <v>12</v>
      </c>
      <c r="AE22" s="80">
        <v>172</v>
      </c>
      <c r="AF22" s="80">
        <v>172</v>
      </c>
      <c r="AG22" s="179">
        <v>125.4</v>
      </c>
      <c r="AH22" s="179">
        <v>125.4</v>
      </c>
      <c r="AI22" s="179">
        <v>111.4</v>
      </c>
      <c r="AJ22" s="179">
        <v>111.4</v>
      </c>
      <c r="AK22" s="47">
        <f t="shared" si="1"/>
        <v>89612.400000000009</v>
      </c>
      <c r="AL22" s="47">
        <f t="shared" si="1"/>
        <v>89612.400000000009</v>
      </c>
      <c r="AM22" s="80">
        <v>89605.3</v>
      </c>
      <c r="AN22" s="80">
        <v>89605.3</v>
      </c>
      <c r="AO22" s="80">
        <v>7.1</v>
      </c>
      <c r="AP22" s="80">
        <v>7.1</v>
      </c>
      <c r="AQ22" s="179"/>
      <c r="AR22" s="179"/>
      <c r="AS22" s="47">
        <f t="shared" si="2"/>
        <v>93201.5</v>
      </c>
      <c r="AT22" s="47">
        <f t="shared" si="2"/>
        <v>59590.9</v>
      </c>
      <c r="AU22" s="88">
        <v>91001.5</v>
      </c>
      <c r="AV22" s="88">
        <v>58460.9</v>
      </c>
      <c r="AW22" s="88">
        <v>2200</v>
      </c>
      <c r="AX22" s="88">
        <v>1130</v>
      </c>
      <c r="AY22" s="42"/>
      <c r="AZ22" s="42"/>
      <c r="BA22" s="47">
        <f t="shared" si="3"/>
        <v>0</v>
      </c>
      <c r="BB22" s="48"/>
      <c r="BC22" s="48"/>
      <c r="BD22" s="48"/>
      <c r="BE22" s="47">
        <f t="shared" si="4"/>
        <v>724.4</v>
      </c>
      <c r="BF22" s="47">
        <f t="shared" si="4"/>
        <v>667.6</v>
      </c>
      <c r="BG22" s="88">
        <v>362.2</v>
      </c>
      <c r="BH22" s="88">
        <v>333.8</v>
      </c>
      <c r="BI22" s="80"/>
      <c r="BJ22" s="80"/>
      <c r="BK22" s="88"/>
      <c r="BL22" s="88"/>
      <c r="BM22" s="80">
        <v>362.2</v>
      </c>
      <c r="BN22" s="80">
        <v>333.8</v>
      </c>
      <c r="BO22" s="47">
        <f t="shared" si="5"/>
        <v>4.2</v>
      </c>
      <c r="BP22" s="47">
        <f t="shared" si="5"/>
        <v>0</v>
      </c>
      <c r="BQ22" s="88"/>
      <c r="BR22" s="88"/>
      <c r="BS22" s="80"/>
      <c r="BT22" s="80"/>
      <c r="BU22" s="80">
        <v>4.2</v>
      </c>
      <c r="BV22" s="80"/>
      <c r="BW22" s="88">
        <v>3589.1</v>
      </c>
      <c r="BX22" s="88">
        <v>33610.6</v>
      </c>
    </row>
    <row r="23" spans="1:76" s="10" customFormat="1" ht="36.75" customHeight="1">
      <c r="A23" s="178">
        <v>8</v>
      </c>
      <c r="B23" s="72" t="s">
        <v>1238</v>
      </c>
      <c r="C23" s="74" t="s">
        <v>1239</v>
      </c>
      <c r="D23" s="165" t="s">
        <v>1226</v>
      </c>
      <c r="E23" s="41" t="s">
        <v>1227</v>
      </c>
      <c r="F23" s="41" t="s">
        <v>1235</v>
      </c>
      <c r="G23" s="41"/>
      <c r="H23" s="80">
        <v>6373.1</v>
      </c>
      <c r="I23" s="80">
        <v>6387.5</v>
      </c>
      <c r="J23" s="88">
        <v>17625.5</v>
      </c>
      <c r="K23" s="88">
        <v>17438.400000000001</v>
      </c>
      <c r="L23" s="88"/>
      <c r="M23" s="88"/>
      <c r="N23" s="88">
        <v>2462.1999999999998</v>
      </c>
      <c r="O23" s="88">
        <v>2533.1</v>
      </c>
      <c r="P23" s="88">
        <v>8592.5999999999985</v>
      </c>
      <c r="Q23" s="88">
        <v>8588.9999999999982</v>
      </c>
      <c r="R23" s="88">
        <v>17625.5</v>
      </c>
      <c r="S23" s="88">
        <v>17438.400000000001</v>
      </c>
      <c r="T23" s="80">
        <v>242.7</v>
      </c>
      <c r="U23" s="80">
        <v>331.6</v>
      </c>
      <c r="V23" s="180">
        <v>940</v>
      </c>
      <c r="W23" s="180"/>
      <c r="X23" s="180">
        <v>1800.7</v>
      </c>
      <c r="Y23" s="180">
        <v>1800.7</v>
      </c>
      <c r="Z23" s="180"/>
      <c r="AA23" s="46">
        <f t="shared" si="0"/>
        <v>32</v>
      </c>
      <c r="AB23" s="180">
        <v>2</v>
      </c>
      <c r="AC23" s="180">
        <v>23</v>
      </c>
      <c r="AD23" s="180">
        <v>7</v>
      </c>
      <c r="AE23" s="80">
        <v>187.5</v>
      </c>
      <c r="AF23" s="80">
        <v>187.5</v>
      </c>
      <c r="AG23" s="179">
        <v>114.9</v>
      </c>
      <c r="AH23" s="179">
        <v>114.9</v>
      </c>
      <c r="AI23" s="179">
        <v>110</v>
      </c>
      <c r="AJ23" s="179">
        <v>110</v>
      </c>
      <c r="AK23" s="47">
        <f t="shared" si="1"/>
        <v>51261.599999999999</v>
      </c>
      <c r="AL23" s="47">
        <f t="shared" si="1"/>
        <v>51261.599999999999</v>
      </c>
      <c r="AM23" s="80">
        <v>51261.599999999999</v>
      </c>
      <c r="AN23" s="80">
        <v>51261.599999999999</v>
      </c>
      <c r="AO23" s="80">
        <v>0</v>
      </c>
      <c r="AP23" s="80">
        <v>0</v>
      </c>
      <c r="AQ23" s="179"/>
      <c r="AR23" s="179"/>
      <c r="AS23" s="47">
        <f t="shared" si="2"/>
        <v>53722.7</v>
      </c>
      <c r="AT23" s="47">
        <f t="shared" si="2"/>
        <v>51189.600000000006</v>
      </c>
      <c r="AU23" s="88">
        <v>51822.7</v>
      </c>
      <c r="AV23" s="88">
        <v>49314.12</v>
      </c>
      <c r="AW23" s="88">
        <v>1900</v>
      </c>
      <c r="AX23" s="88">
        <v>1875.48</v>
      </c>
      <c r="AY23" s="42"/>
      <c r="AZ23" s="42"/>
      <c r="BA23" s="47">
        <f t="shared" si="3"/>
        <v>0</v>
      </c>
      <c r="BB23" s="48"/>
      <c r="BC23" s="48"/>
      <c r="BD23" s="48"/>
      <c r="BE23" s="47">
        <f t="shared" si="4"/>
        <v>242.7</v>
      </c>
      <c r="BF23" s="47">
        <f t="shared" si="4"/>
        <v>331.6</v>
      </c>
      <c r="BG23" s="88">
        <v>242.7</v>
      </c>
      <c r="BH23" s="88">
        <v>331.6</v>
      </c>
      <c r="BI23" s="80"/>
      <c r="BJ23" s="80"/>
      <c r="BK23" s="88"/>
      <c r="BL23" s="88"/>
      <c r="BM23" s="80"/>
      <c r="BN23" s="80"/>
      <c r="BO23" s="47">
        <f t="shared" si="5"/>
        <v>0</v>
      </c>
      <c r="BP23" s="47">
        <f t="shared" si="5"/>
        <v>0</v>
      </c>
      <c r="BQ23" s="88"/>
      <c r="BR23" s="88"/>
      <c r="BS23" s="80"/>
      <c r="BT23" s="80"/>
      <c r="BU23" s="80"/>
      <c r="BV23" s="80"/>
      <c r="BW23" s="88">
        <v>2461.1</v>
      </c>
      <c r="BX23" s="88">
        <v>2533.1</v>
      </c>
    </row>
    <row r="24" spans="1:76" s="10" customFormat="1" ht="36.75" customHeight="1">
      <c r="A24" s="178">
        <v>9</v>
      </c>
      <c r="B24" s="72" t="s">
        <v>1240</v>
      </c>
      <c r="C24" s="74" t="s">
        <v>1241</v>
      </c>
      <c r="D24" s="165" t="s">
        <v>1226</v>
      </c>
      <c r="E24" s="41" t="s">
        <v>1227</v>
      </c>
      <c r="F24" s="41" t="s">
        <v>1235</v>
      </c>
      <c r="G24" s="41" t="s">
        <v>1235</v>
      </c>
      <c r="H24" s="80">
        <v>5168.5</v>
      </c>
      <c r="I24" s="80">
        <v>4911.8999999999996</v>
      </c>
      <c r="J24" s="88">
        <v>3518.8</v>
      </c>
      <c r="K24" s="88">
        <v>3518.3</v>
      </c>
      <c r="L24" s="88"/>
      <c r="M24" s="88"/>
      <c r="N24" s="88">
        <v>2179.1999999999998</v>
      </c>
      <c r="O24" s="88">
        <v>3830</v>
      </c>
      <c r="P24" s="88">
        <v>10021</v>
      </c>
      <c r="Q24" s="88">
        <v>7952.8000000000011</v>
      </c>
      <c r="R24" s="88"/>
      <c r="S24" s="88">
        <v>3518.3</v>
      </c>
      <c r="T24" s="80">
        <v>845.5</v>
      </c>
      <c r="U24" s="80">
        <v>789.1</v>
      </c>
      <c r="V24" s="180">
        <v>10600</v>
      </c>
      <c r="W24" s="180"/>
      <c r="X24" s="180">
        <v>1879.2</v>
      </c>
      <c r="Y24" s="180">
        <v>1879.2</v>
      </c>
      <c r="Z24" s="180"/>
      <c r="AA24" s="46">
        <f t="shared" si="0"/>
        <v>49</v>
      </c>
      <c r="AB24" s="180">
        <v>3</v>
      </c>
      <c r="AC24" s="180">
        <v>28</v>
      </c>
      <c r="AD24" s="180">
        <v>18</v>
      </c>
      <c r="AE24" s="80">
        <v>163.30000000000001</v>
      </c>
      <c r="AF24" s="80">
        <v>163.30000000000001</v>
      </c>
      <c r="AG24" s="179">
        <v>125.5</v>
      </c>
      <c r="AH24" s="179">
        <v>125.5</v>
      </c>
      <c r="AI24" s="179">
        <v>111.4</v>
      </c>
      <c r="AJ24" s="179">
        <v>111.4</v>
      </c>
      <c r="AK24" s="47">
        <f t="shared" si="1"/>
        <v>84241.7</v>
      </c>
      <c r="AL24" s="47">
        <f t="shared" si="1"/>
        <v>84241.7</v>
      </c>
      <c r="AM24" s="80">
        <v>84155.7</v>
      </c>
      <c r="AN24" s="80">
        <v>84155.7</v>
      </c>
      <c r="AO24" s="80">
        <v>86</v>
      </c>
      <c r="AP24" s="80">
        <v>86</v>
      </c>
      <c r="AQ24" s="179"/>
      <c r="AR24" s="179"/>
      <c r="AS24" s="47">
        <f t="shared" si="2"/>
        <v>86299.8</v>
      </c>
      <c r="AT24" s="47">
        <f t="shared" si="2"/>
        <v>83044.900000000009</v>
      </c>
      <c r="AU24" s="88">
        <v>84489.8</v>
      </c>
      <c r="AV24" s="88">
        <v>81253.400000000009</v>
      </c>
      <c r="AW24" s="88">
        <v>1810</v>
      </c>
      <c r="AX24" s="88">
        <v>1791.5</v>
      </c>
      <c r="AY24" s="42"/>
      <c r="AZ24" s="42"/>
      <c r="BA24" s="47">
        <f t="shared" si="3"/>
        <v>0</v>
      </c>
      <c r="BB24" s="48"/>
      <c r="BC24" s="48"/>
      <c r="BD24" s="48"/>
      <c r="BE24" s="47">
        <f t="shared" si="4"/>
        <v>845.5</v>
      </c>
      <c r="BF24" s="47">
        <f t="shared" si="4"/>
        <v>789.1</v>
      </c>
      <c r="BG24" s="88">
        <v>845.5</v>
      </c>
      <c r="BH24" s="88">
        <v>789.1</v>
      </c>
      <c r="BI24" s="80"/>
      <c r="BJ24" s="80"/>
      <c r="BK24" s="88"/>
      <c r="BL24" s="88"/>
      <c r="BM24" s="80"/>
      <c r="BN24" s="80"/>
      <c r="BO24" s="47">
        <f t="shared" si="5"/>
        <v>0</v>
      </c>
      <c r="BP24" s="47">
        <f t="shared" si="5"/>
        <v>0</v>
      </c>
      <c r="BQ24" s="88"/>
      <c r="BR24" s="88"/>
      <c r="BS24" s="80"/>
      <c r="BT24" s="80"/>
      <c r="BU24" s="80"/>
      <c r="BV24" s="80"/>
      <c r="BW24" s="88">
        <v>2058.1</v>
      </c>
      <c r="BX24" s="88">
        <v>3254.9</v>
      </c>
    </row>
    <row r="25" spans="1:76" s="10" customFormat="1" ht="36.75" customHeight="1">
      <c r="A25" s="178">
        <v>10</v>
      </c>
      <c r="B25" s="72" t="s">
        <v>1242</v>
      </c>
      <c r="C25" s="74" t="s">
        <v>1243</v>
      </c>
      <c r="D25" s="165" t="s">
        <v>1226</v>
      </c>
      <c r="E25" s="41" t="s">
        <v>1227</v>
      </c>
      <c r="F25" s="41" t="s">
        <v>1235</v>
      </c>
      <c r="G25" s="41"/>
      <c r="H25" s="80">
        <v>2313.6</v>
      </c>
      <c r="I25" s="80">
        <v>2313.6</v>
      </c>
      <c r="J25" s="88">
        <v>63405</v>
      </c>
      <c r="K25" s="88">
        <v>63405</v>
      </c>
      <c r="L25" s="88"/>
      <c r="M25" s="88"/>
      <c r="N25" s="88">
        <v>7289</v>
      </c>
      <c r="O25" s="88">
        <v>9126.9</v>
      </c>
      <c r="P25" s="88">
        <v>9602.6000000000058</v>
      </c>
      <c r="Q25" s="88">
        <v>11440.5</v>
      </c>
      <c r="R25" s="88">
        <v>63405</v>
      </c>
      <c r="S25" s="88">
        <v>63405</v>
      </c>
      <c r="T25" s="80">
        <v>0</v>
      </c>
      <c r="U25" s="80">
        <v>0</v>
      </c>
      <c r="V25" s="180">
        <v>8200</v>
      </c>
      <c r="W25" s="180"/>
      <c r="X25" s="180">
        <v>3656.2</v>
      </c>
      <c r="Y25" s="180">
        <v>3656.2</v>
      </c>
      <c r="Z25" s="180"/>
      <c r="AA25" s="46">
        <f t="shared" si="0"/>
        <v>56</v>
      </c>
      <c r="AB25" s="180">
        <v>3</v>
      </c>
      <c r="AC25" s="180">
        <v>39</v>
      </c>
      <c r="AD25" s="180">
        <v>14</v>
      </c>
      <c r="AE25" s="80">
        <v>164.6</v>
      </c>
      <c r="AF25" s="80">
        <v>164.6</v>
      </c>
      <c r="AG25" s="179">
        <v>111</v>
      </c>
      <c r="AH25" s="179">
        <v>111</v>
      </c>
      <c r="AI25" s="179">
        <v>89</v>
      </c>
      <c r="AJ25" s="179">
        <v>89</v>
      </c>
      <c r="AK25" s="47">
        <f t="shared" si="1"/>
        <v>87649.63</v>
      </c>
      <c r="AL25" s="47">
        <f t="shared" si="1"/>
        <v>87649.63</v>
      </c>
      <c r="AM25" s="80">
        <v>87649.63</v>
      </c>
      <c r="AN25" s="80">
        <v>87649.63</v>
      </c>
      <c r="AO25" s="80">
        <v>0</v>
      </c>
      <c r="AP25" s="80">
        <v>0</v>
      </c>
      <c r="AQ25" s="179"/>
      <c r="AR25" s="179"/>
      <c r="AS25" s="47">
        <f t="shared" si="2"/>
        <v>92655.13</v>
      </c>
      <c r="AT25" s="47">
        <f t="shared" si="2"/>
        <v>83528.23</v>
      </c>
      <c r="AU25" s="88">
        <v>92455.13</v>
      </c>
      <c r="AV25" s="88">
        <v>83368.23</v>
      </c>
      <c r="AW25" s="88">
        <v>200</v>
      </c>
      <c r="AX25" s="88">
        <v>160</v>
      </c>
      <c r="AY25" s="42"/>
      <c r="AZ25" s="42"/>
      <c r="BA25" s="47">
        <f t="shared" si="3"/>
        <v>0</v>
      </c>
      <c r="BB25" s="48"/>
      <c r="BC25" s="48"/>
      <c r="BD25" s="48"/>
      <c r="BE25" s="47">
        <f t="shared" si="4"/>
        <v>0</v>
      </c>
      <c r="BF25" s="47">
        <f t="shared" si="4"/>
        <v>0</v>
      </c>
      <c r="BG25" s="88"/>
      <c r="BH25" s="88"/>
      <c r="BI25" s="80"/>
      <c r="BJ25" s="80"/>
      <c r="BK25" s="88"/>
      <c r="BL25" s="88"/>
      <c r="BM25" s="80"/>
      <c r="BN25" s="80"/>
      <c r="BO25" s="47">
        <f t="shared" si="5"/>
        <v>0</v>
      </c>
      <c r="BP25" s="47">
        <f t="shared" si="5"/>
        <v>0</v>
      </c>
      <c r="BQ25" s="88"/>
      <c r="BR25" s="88"/>
      <c r="BS25" s="80"/>
      <c r="BT25" s="80"/>
      <c r="BU25" s="80"/>
      <c r="BV25" s="80"/>
      <c r="BW25" s="88">
        <v>5005.5</v>
      </c>
      <c r="BX25" s="88">
        <v>9126.9</v>
      </c>
    </row>
    <row r="26" spans="1:76" s="10" customFormat="1" ht="36.75" customHeight="1">
      <c r="A26" s="178">
        <v>11</v>
      </c>
      <c r="B26" s="72" t="s">
        <v>1244</v>
      </c>
      <c r="C26" s="74" t="s">
        <v>1245</v>
      </c>
      <c r="D26" s="165" t="s">
        <v>1226</v>
      </c>
      <c r="E26" s="41" t="s">
        <v>1227</v>
      </c>
      <c r="F26" s="41" t="s">
        <v>1235</v>
      </c>
      <c r="G26" s="41" t="s">
        <v>1235</v>
      </c>
      <c r="H26" s="80">
        <v>8693.5</v>
      </c>
      <c r="I26" s="80">
        <v>7812.2</v>
      </c>
      <c r="J26" s="88"/>
      <c r="K26" s="88"/>
      <c r="L26" s="88">
        <v>298</v>
      </c>
      <c r="M26" s="88">
        <v>535.6</v>
      </c>
      <c r="N26" s="88">
        <v>15867.6</v>
      </c>
      <c r="O26" s="88">
        <v>16211.6</v>
      </c>
      <c r="P26" s="88">
        <v>17505.3</v>
      </c>
      <c r="Q26" s="88">
        <v>24047.7</v>
      </c>
      <c r="R26" s="88">
        <v>6873.6</v>
      </c>
      <c r="S26" s="88">
        <v>0</v>
      </c>
      <c r="T26" s="80">
        <v>480.2</v>
      </c>
      <c r="U26" s="80">
        <v>511.7</v>
      </c>
      <c r="V26" s="180">
        <v>17900</v>
      </c>
      <c r="W26" s="180"/>
      <c r="X26" s="180">
        <v>8000</v>
      </c>
      <c r="Y26" s="180">
        <v>8000</v>
      </c>
      <c r="Z26" s="180"/>
      <c r="AA26" s="46">
        <f t="shared" si="0"/>
        <v>54</v>
      </c>
      <c r="AB26" s="180">
        <v>2</v>
      </c>
      <c r="AC26" s="180">
        <v>37</v>
      </c>
      <c r="AD26" s="180">
        <v>15</v>
      </c>
      <c r="AE26" s="80">
        <v>161.1</v>
      </c>
      <c r="AF26" s="80">
        <v>161.1</v>
      </c>
      <c r="AG26" s="179">
        <v>103.6</v>
      </c>
      <c r="AH26" s="179">
        <v>103.6</v>
      </c>
      <c r="AI26" s="179">
        <v>92.2</v>
      </c>
      <c r="AJ26" s="179">
        <v>92.2</v>
      </c>
      <c r="AK26" s="47">
        <f t="shared" si="1"/>
        <v>70909.400000000009</v>
      </c>
      <c r="AL26" s="47">
        <f t="shared" si="1"/>
        <v>70909.400000000009</v>
      </c>
      <c r="AM26" s="80">
        <v>70882.600000000006</v>
      </c>
      <c r="AN26" s="80">
        <v>70882.600000000006</v>
      </c>
      <c r="AO26" s="80">
        <v>26.8</v>
      </c>
      <c r="AP26" s="80">
        <v>26.8</v>
      </c>
      <c r="AQ26" s="179"/>
      <c r="AR26" s="179"/>
      <c r="AS26" s="47">
        <f t="shared" si="2"/>
        <v>77541.399999999994</v>
      </c>
      <c r="AT26" s="47">
        <f t="shared" si="2"/>
        <v>67408.3</v>
      </c>
      <c r="AU26" s="88">
        <v>76427.599999999991</v>
      </c>
      <c r="AV26" s="88">
        <v>66648.100000000006</v>
      </c>
      <c r="AW26" s="88">
        <v>1113.8000000000002</v>
      </c>
      <c r="AX26" s="88">
        <v>760.2</v>
      </c>
      <c r="AY26" s="42"/>
      <c r="AZ26" s="42"/>
      <c r="BA26" s="47">
        <f t="shared" si="3"/>
        <v>0</v>
      </c>
      <c r="BB26" s="48"/>
      <c r="BC26" s="48"/>
      <c r="BD26" s="48"/>
      <c r="BE26" s="47">
        <f t="shared" si="4"/>
        <v>480.2</v>
      </c>
      <c r="BF26" s="47">
        <f t="shared" si="4"/>
        <v>511.7</v>
      </c>
      <c r="BG26" s="88">
        <v>480.2</v>
      </c>
      <c r="BH26" s="88">
        <v>511.7</v>
      </c>
      <c r="BI26" s="88"/>
      <c r="BJ26" s="88"/>
      <c r="BK26" s="88"/>
      <c r="BL26" s="88"/>
      <c r="BM26" s="88"/>
      <c r="BN26" s="88"/>
      <c r="BO26" s="47">
        <f t="shared" si="5"/>
        <v>2.5</v>
      </c>
      <c r="BP26" s="47">
        <f t="shared" si="5"/>
        <v>0</v>
      </c>
      <c r="BQ26" s="88"/>
      <c r="BR26" s="88"/>
      <c r="BS26" s="88">
        <v>2.5</v>
      </c>
      <c r="BT26" s="88"/>
      <c r="BU26" s="88"/>
      <c r="BV26" s="88"/>
      <c r="BW26" s="88">
        <v>6632</v>
      </c>
      <c r="BX26" s="88">
        <v>10133.1</v>
      </c>
    </row>
    <row r="27" spans="1:76" s="10" customFormat="1" ht="36.75" customHeight="1">
      <c r="A27" s="178">
        <v>12</v>
      </c>
      <c r="B27" s="72" t="s">
        <v>1246</v>
      </c>
      <c r="C27" s="74" t="s">
        <v>1247</v>
      </c>
      <c r="D27" s="165" t="s">
        <v>1226</v>
      </c>
      <c r="E27" s="41" t="s">
        <v>1227</v>
      </c>
      <c r="F27" s="41" t="s">
        <v>1235</v>
      </c>
      <c r="G27" s="41" t="s">
        <v>1235</v>
      </c>
      <c r="H27" s="80">
        <v>2885.6</v>
      </c>
      <c r="I27" s="80">
        <v>2885.6</v>
      </c>
      <c r="J27" s="88">
        <v>1100</v>
      </c>
      <c r="K27" s="88">
        <v>1100</v>
      </c>
      <c r="L27" s="88"/>
      <c r="M27" s="88"/>
      <c r="N27" s="88">
        <v>12353.5</v>
      </c>
      <c r="O27" s="88">
        <v>6102.4</v>
      </c>
      <c r="P27" s="88">
        <v>15224.300000000001</v>
      </c>
      <c r="Q27" s="88">
        <v>8988</v>
      </c>
      <c r="R27" s="88">
        <v>1100</v>
      </c>
      <c r="S27" s="88">
        <v>1100</v>
      </c>
      <c r="T27" s="80">
        <v>14.8</v>
      </c>
      <c r="U27" s="80">
        <v>0</v>
      </c>
      <c r="V27" s="180">
        <v>22000</v>
      </c>
      <c r="W27" s="180"/>
      <c r="X27" s="180">
        <v>1564.4</v>
      </c>
      <c r="Y27" s="180">
        <v>1564.4</v>
      </c>
      <c r="Z27" s="180"/>
      <c r="AA27" s="46">
        <f t="shared" si="0"/>
        <v>33</v>
      </c>
      <c r="AB27" s="180">
        <v>2</v>
      </c>
      <c r="AC27" s="180">
        <v>25</v>
      </c>
      <c r="AD27" s="180">
        <v>6</v>
      </c>
      <c r="AE27" s="80">
        <v>166.1</v>
      </c>
      <c r="AF27" s="80">
        <v>166.1</v>
      </c>
      <c r="AG27" s="179">
        <v>111.6</v>
      </c>
      <c r="AH27" s="179">
        <v>111.6</v>
      </c>
      <c r="AI27" s="179">
        <v>95</v>
      </c>
      <c r="AJ27" s="179">
        <v>95</v>
      </c>
      <c r="AK27" s="47">
        <f t="shared" si="1"/>
        <v>52967</v>
      </c>
      <c r="AL27" s="47">
        <f t="shared" si="1"/>
        <v>52967</v>
      </c>
      <c r="AM27" s="80">
        <v>52934</v>
      </c>
      <c r="AN27" s="80">
        <v>52934</v>
      </c>
      <c r="AO27" s="80">
        <v>33</v>
      </c>
      <c r="AP27" s="80">
        <v>33</v>
      </c>
      <c r="AQ27" s="179"/>
      <c r="AR27" s="179"/>
      <c r="AS27" s="47">
        <f t="shared" si="2"/>
        <v>59450.30000000001</v>
      </c>
      <c r="AT27" s="47">
        <f t="shared" si="2"/>
        <v>53347.9</v>
      </c>
      <c r="AU27" s="88">
        <v>58631.900000000009</v>
      </c>
      <c r="AV27" s="88">
        <v>53272.9</v>
      </c>
      <c r="AW27" s="88">
        <v>818.4</v>
      </c>
      <c r="AX27" s="88">
        <v>75</v>
      </c>
      <c r="AY27" s="42"/>
      <c r="AZ27" s="42"/>
      <c r="BA27" s="47">
        <f t="shared" si="3"/>
        <v>0</v>
      </c>
      <c r="BB27" s="48"/>
      <c r="BC27" s="48"/>
      <c r="BD27" s="48"/>
      <c r="BE27" s="47">
        <f t="shared" si="4"/>
        <v>14.8</v>
      </c>
      <c r="BF27" s="47">
        <f t="shared" si="4"/>
        <v>0</v>
      </c>
      <c r="BG27" s="88">
        <v>14.8</v>
      </c>
      <c r="BH27" s="88"/>
      <c r="BI27" s="80"/>
      <c r="BJ27" s="80"/>
      <c r="BK27" s="88"/>
      <c r="BL27" s="88"/>
      <c r="BM27" s="80"/>
      <c r="BN27" s="80"/>
      <c r="BO27" s="47">
        <f t="shared" si="5"/>
        <v>0</v>
      </c>
      <c r="BP27" s="47">
        <f t="shared" si="5"/>
        <v>0</v>
      </c>
      <c r="BQ27" s="88"/>
      <c r="BR27" s="88"/>
      <c r="BS27" s="80"/>
      <c r="BT27" s="80"/>
      <c r="BU27" s="80"/>
      <c r="BV27" s="80"/>
      <c r="BW27" s="88">
        <v>6483.3</v>
      </c>
      <c r="BX27" s="88">
        <v>6102.4</v>
      </c>
    </row>
    <row r="28" spans="1:76" s="10" customFormat="1" ht="36.75" customHeight="1">
      <c r="A28" s="178">
        <v>13</v>
      </c>
      <c r="B28" s="72" t="s">
        <v>1248</v>
      </c>
      <c r="C28" s="74" t="s">
        <v>1249</v>
      </c>
      <c r="D28" s="165" t="s">
        <v>1226</v>
      </c>
      <c r="E28" s="41" t="s">
        <v>1227</v>
      </c>
      <c r="F28" s="41" t="s">
        <v>1235</v>
      </c>
      <c r="G28" s="41" t="s">
        <v>1235</v>
      </c>
      <c r="H28" s="88">
        <v>8907.5</v>
      </c>
      <c r="I28" s="183">
        <v>5760</v>
      </c>
      <c r="J28" s="183">
        <v>11312.1</v>
      </c>
      <c r="K28" s="183">
        <v>11312.1</v>
      </c>
      <c r="L28" s="183"/>
      <c r="M28" s="183">
        <v>250</v>
      </c>
      <c r="N28" s="88">
        <v>6386.3</v>
      </c>
      <c r="O28" s="88">
        <v>7241.9</v>
      </c>
      <c r="P28" s="88">
        <v>15293.799999999997</v>
      </c>
      <c r="Q28" s="88">
        <v>12762.699999999999</v>
      </c>
      <c r="R28" s="88">
        <v>11312.1</v>
      </c>
      <c r="S28" s="88">
        <v>11312.1</v>
      </c>
      <c r="T28" s="80">
        <v>0</v>
      </c>
      <c r="U28" s="80">
        <v>489.2</v>
      </c>
      <c r="V28" s="180">
        <v>7500</v>
      </c>
      <c r="W28" s="180"/>
      <c r="X28" s="180">
        <v>2261.4</v>
      </c>
      <c r="Y28" s="180">
        <v>2261.4</v>
      </c>
      <c r="Z28" s="180"/>
      <c r="AA28" s="46">
        <f t="shared" si="0"/>
        <v>53</v>
      </c>
      <c r="AB28" s="180">
        <v>3</v>
      </c>
      <c r="AC28" s="180">
        <v>32</v>
      </c>
      <c r="AD28" s="180">
        <v>18</v>
      </c>
      <c r="AE28" s="80">
        <v>179.5</v>
      </c>
      <c r="AF28" s="80">
        <v>179.5</v>
      </c>
      <c r="AG28" s="179">
        <v>127.7</v>
      </c>
      <c r="AH28" s="179">
        <v>127.7</v>
      </c>
      <c r="AI28" s="179">
        <v>111.9</v>
      </c>
      <c r="AJ28" s="179">
        <v>111.9</v>
      </c>
      <c r="AK28" s="47">
        <f t="shared" si="1"/>
        <v>94081.07</v>
      </c>
      <c r="AL28" s="47">
        <f t="shared" si="1"/>
        <v>94081.07</v>
      </c>
      <c r="AM28" s="80">
        <v>94054.07</v>
      </c>
      <c r="AN28" s="80">
        <v>94054.07</v>
      </c>
      <c r="AO28" s="80">
        <v>27</v>
      </c>
      <c r="AP28" s="80">
        <v>27</v>
      </c>
      <c r="AQ28" s="179"/>
      <c r="AR28" s="179"/>
      <c r="AS28" s="47">
        <f t="shared" si="2"/>
        <v>97430.870000000024</v>
      </c>
      <c r="AT28" s="47">
        <f t="shared" si="2"/>
        <v>91979.57</v>
      </c>
      <c r="AU28" s="88">
        <v>90610.870000000024</v>
      </c>
      <c r="AV28" s="88">
        <v>86562.61</v>
      </c>
      <c r="AW28" s="88">
        <v>6820</v>
      </c>
      <c r="AX28" s="88">
        <v>5416.9600000000009</v>
      </c>
      <c r="AY28" s="42"/>
      <c r="AZ28" s="42"/>
      <c r="BA28" s="47">
        <f t="shared" si="3"/>
        <v>0</v>
      </c>
      <c r="BB28" s="48"/>
      <c r="BC28" s="48"/>
      <c r="BD28" s="48"/>
      <c r="BE28" s="47">
        <f t="shared" si="4"/>
        <v>0</v>
      </c>
      <c r="BF28" s="47">
        <f t="shared" si="4"/>
        <v>489.2</v>
      </c>
      <c r="BG28" s="88"/>
      <c r="BH28" s="88">
        <v>489.2</v>
      </c>
      <c r="BI28" s="80"/>
      <c r="BJ28" s="80"/>
      <c r="BK28" s="88"/>
      <c r="BL28" s="88"/>
      <c r="BM28" s="80"/>
      <c r="BN28" s="80"/>
      <c r="BO28" s="47">
        <f t="shared" si="5"/>
        <v>150</v>
      </c>
      <c r="BP28" s="47">
        <f t="shared" si="5"/>
        <v>0</v>
      </c>
      <c r="BQ28" s="88"/>
      <c r="BR28" s="88"/>
      <c r="BS28" s="80"/>
      <c r="BT28" s="80"/>
      <c r="BU28" s="80">
        <v>150</v>
      </c>
      <c r="BV28" s="80"/>
      <c r="BW28" s="88">
        <v>3349.8</v>
      </c>
      <c r="BX28" s="88">
        <v>5451.3</v>
      </c>
    </row>
    <row r="29" spans="1:76" s="10" customFormat="1" ht="36.75" customHeight="1">
      <c r="A29" s="178">
        <v>14</v>
      </c>
      <c r="B29" s="72" t="s">
        <v>1250</v>
      </c>
      <c r="C29" s="74" t="s">
        <v>1251</v>
      </c>
      <c r="D29" s="165" t="s">
        <v>1226</v>
      </c>
      <c r="E29" s="41" t="s">
        <v>1227</v>
      </c>
      <c r="F29" s="41" t="s">
        <v>1235</v>
      </c>
      <c r="G29" s="41"/>
      <c r="H29" s="80">
        <v>3527.2</v>
      </c>
      <c r="I29" s="80">
        <v>3527.2</v>
      </c>
      <c r="J29" s="88">
        <v>31261</v>
      </c>
      <c r="K29" s="88">
        <v>33740.5</v>
      </c>
      <c r="L29" s="88">
        <v>260.2</v>
      </c>
      <c r="M29" s="88">
        <v>231.3</v>
      </c>
      <c r="N29" s="88">
        <v>5499.8</v>
      </c>
      <c r="O29" s="88">
        <v>9121.4</v>
      </c>
      <c r="P29" s="88">
        <v>6414.5999999999967</v>
      </c>
      <c r="Q29" s="88">
        <v>12879.900000000001</v>
      </c>
      <c r="R29" s="88">
        <v>33740.5</v>
      </c>
      <c r="S29" s="88">
        <v>33740.5</v>
      </c>
      <c r="T29" s="80">
        <v>393.1</v>
      </c>
      <c r="U29" s="80">
        <v>0</v>
      </c>
      <c r="V29" s="180">
        <v>800</v>
      </c>
      <c r="W29" s="180"/>
      <c r="X29" s="180">
        <v>3524.3</v>
      </c>
      <c r="Y29" s="180">
        <v>3524.3</v>
      </c>
      <c r="Z29" s="180"/>
      <c r="AA29" s="46">
        <f t="shared" si="0"/>
        <v>36</v>
      </c>
      <c r="AB29" s="180">
        <v>3</v>
      </c>
      <c r="AC29" s="180">
        <v>22</v>
      </c>
      <c r="AD29" s="180">
        <v>11</v>
      </c>
      <c r="AE29" s="80">
        <v>164.6</v>
      </c>
      <c r="AF29" s="80">
        <v>164.6</v>
      </c>
      <c r="AG29" s="179">
        <v>113.9</v>
      </c>
      <c r="AH29" s="179">
        <v>113.9</v>
      </c>
      <c r="AI29" s="179">
        <v>94.1</v>
      </c>
      <c r="AJ29" s="179">
        <v>94.1</v>
      </c>
      <c r="AK29" s="47">
        <f t="shared" si="1"/>
        <v>58164.100000000006</v>
      </c>
      <c r="AL29" s="47">
        <f t="shared" si="1"/>
        <v>58164.100000000006</v>
      </c>
      <c r="AM29" s="80">
        <v>58164.100000000006</v>
      </c>
      <c r="AN29" s="80">
        <v>58164.100000000006</v>
      </c>
      <c r="AO29" s="80">
        <v>0</v>
      </c>
      <c r="AP29" s="80">
        <v>0</v>
      </c>
      <c r="AQ29" s="179"/>
      <c r="AR29" s="179"/>
      <c r="AS29" s="47">
        <f t="shared" si="2"/>
        <v>63529.2</v>
      </c>
      <c r="AT29" s="47">
        <f t="shared" si="2"/>
        <v>54408.789999999994</v>
      </c>
      <c r="AU29" s="88">
        <v>63129.2</v>
      </c>
      <c r="AV29" s="88">
        <v>54133.789999999994</v>
      </c>
      <c r="AW29" s="88">
        <v>400</v>
      </c>
      <c r="AX29" s="88">
        <v>275</v>
      </c>
      <c r="AY29" s="42"/>
      <c r="AZ29" s="42"/>
      <c r="BA29" s="47">
        <f t="shared" si="3"/>
        <v>0</v>
      </c>
      <c r="BB29" s="48"/>
      <c r="BC29" s="48"/>
      <c r="BD29" s="48"/>
      <c r="BE29" s="47">
        <f t="shared" si="4"/>
        <v>393.1</v>
      </c>
      <c r="BF29" s="47">
        <f t="shared" si="4"/>
        <v>0</v>
      </c>
      <c r="BG29" s="88">
        <v>393.1</v>
      </c>
      <c r="BH29" s="88"/>
      <c r="BI29" s="80"/>
      <c r="BJ29" s="80"/>
      <c r="BK29" s="88"/>
      <c r="BL29" s="88"/>
      <c r="BM29" s="80"/>
      <c r="BN29" s="80"/>
      <c r="BO29" s="47">
        <f t="shared" si="5"/>
        <v>0</v>
      </c>
      <c r="BP29" s="47">
        <f t="shared" si="5"/>
        <v>0</v>
      </c>
      <c r="BQ29" s="88"/>
      <c r="BR29" s="88"/>
      <c r="BS29" s="88"/>
      <c r="BT29" s="88"/>
      <c r="BU29" s="80"/>
      <c r="BV29" s="80"/>
      <c r="BW29" s="88">
        <v>5475.8</v>
      </c>
      <c r="BX29" s="88">
        <v>9121.4</v>
      </c>
    </row>
    <row r="30" spans="1:76" s="10" customFormat="1" ht="36.75" customHeight="1">
      <c r="A30" s="178">
        <v>15</v>
      </c>
      <c r="B30" s="72" t="s">
        <v>1252</v>
      </c>
      <c r="C30" s="74" t="s">
        <v>1253</v>
      </c>
      <c r="D30" s="165" t="s">
        <v>1226</v>
      </c>
      <c r="E30" s="41" t="s">
        <v>1227</v>
      </c>
      <c r="F30" s="41" t="s">
        <v>1235</v>
      </c>
      <c r="G30" s="41"/>
      <c r="H30" s="80">
        <v>2905.1</v>
      </c>
      <c r="I30" s="80">
        <v>2488.6</v>
      </c>
      <c r="J30" s="88">
        <v>19226.599999999999</v>
      </c>
      <c r="K30" s="88">
        <v>18940.2</v>
      </c>
      <c r="L30" s="88"/>
      <c r="M30" s="88"/>
      <c r="N30" s="88">
        <v>1924.1</v>
      </c>
      <c r="O30" s="88">
        <v>3166.8</v>
      </c>
      <c r="P30" s="88">
        <v>4616.599999999994</v>
      </c>
      <c r="Q30" s="88">
        <v>5458.4999999999982</v>
      </c>
      <c r="R30" s="88">
        <v>19412.900000000001</v>
      </c>
      <c r="S30" s="88">
        <v>19095</v>
      </c>
      <c r="T30" s="80">
        <v>26.3</v>
      </c>
      <c r="U30" s="80">
        <v>42.1</v>
      </c>
      <c r="V30" s="180">
        <v>10400</v>
      </c>
      <c r="W30" s="180"/>
      <c r="X30" s="180">
        <v>1366.4</v>
      </c>
      <c r="Y30" s="180">
        <v>1366.4</v>
      </c>
      <c r="Z30" s="180"/>
      <c r="AA30" s="46">
        <f t="shared" si="0"/>
        <v>32</v>
      </c>
      <c r="AB30" s="180">
        <v>3</v>
      </c>
      <c r="AC30" s="180">
        <v>15</v>
      </c>
      <c r="AD30" s="180">
        <v>14</v>
      </c>
      <c r="AE30" s="80">
        <v>148</v>
      </c>
      <c r="AF30" s="80">
        <v>148</v>
      </c>
      <c r="AG30" s="179">
        <v>140</v>
      </c>
      <c r="AH30" s="179">
        <v>140</v>
      </c>
      <c r="AI30" s="179">
        <v>106.8</v>
      </c>
      <c r="AJ30" s="179">
        <v>106.8</v>
      </c>
      <c r="AK30" s="47">
        <f t="shared" si="1"/>
        <v>51652.600000000006</v>
      </c>
      <c r="AL30" s="47">
        <f t="shared" si="1"/>
        <v>51652.600000000006</v>
      </c>
      <c r="AM30" s="80">
        <v>51652.600000000006</v>
      </c>
      <c r="AN30" s="80">
        <v>51652.600000000006</v>
      </c>
      <c r="AO30" s="80">
        <v>0</v>
      </c>
      <c r="AP30" s="80">
        <v>0</v>
      </c>
      <c r="AQ30" s="179"/>
      <c r="AR30" s="179"/>
      <c r="AS30" s="47">
        <f t="shared" si="2"/>
        <v>53357.900000000009</v>
      </c>
      <c r="AT30" s="47">
        <f t="shared" si="2"/>
        <v>50315.100000000013</v>
      </c>
      <c r="AU30" s="88">
        <v>53357.900000000009</v>
      </c>
      <c r="AV30" s="88">
        <v>50315.100000000013</v>
      </c>
      <c r="AW30" s="88">
        <v>0</v>
      </c>
      <c r="AX30" s="88">
        <v>0</v>
      </c>
      <c r="AY30" s="42"/>
      <c r="AZ30" s="42"/>
      <c r="BA30" s="47">
        <f t="shared" si="3"/>
        <v>0</v>
      </c>
      <c r="BB30" s="48"/>
      <c r="BC30" s="48"/>
      <c r="BD30" s="48"/>
      <c r="BE30" s="47">
        <f t="shared" si="4"/>
        <v>26.3</v>
      </c>
      <c r="BF30" s="47">
        <f t="shared" si="4"/>
        <v>42.1</v>
      </c>
      <c r="BG30" s="88">
        <v>26.3</v>
      </c>
      <c r="BH30" s="88">
        <v>42.1</v>
      </c>
      <c r="BI30" s="80"/>
      <c r="BJ30" s="80"/>
      <c r="BK30" s="88"/>
      <c r="BL30" s="88"/>
      <c r="BM30" s="80"/>
      <c r="BN30" s="80"/>
      <c r="BO30" s="47">
        <f t="shared" si="5"/>
        <v>109.4</v>
      </c>
      <c r="BP30" s="47">
        <f t="shared" si="5"/>
        <v>124</v>
      </c>
      <c r="BQ30" s="88">
        <v>109.4</v>
      </c>
      <c r="BR30" s="88">
        <v>124</v>
      </c>
      <c r="BS30" s="80"/>
      <c r="BT30" s="80"/>
      <c r="BU30" s="80"/>
      <c r="BV30" s="80"/>
      <c r="BW30" s="88">
        <v>1705.3</v>
      </c>
      <c r="BX30" s="184">
        <v>3042.8</v>
      </c>
    </row>
    <row r="31" spans="1:76" s="10" customFormat="1" ht="36.75" customHeight="1">
      <c r="A31" s="178">
        <v>16</v>
      </c>
      <c r="B31" s="72" t="s">
        <v>1254</v>
      </c>
      <c r="C31" s="74" t="s">
        <v>1255</v>
      </c>
      <c r="D31" s="165" t="s">
        <v>1226</v>
      </c>
      <c r="E31" s="41" t="s">
        <v>1227</v>
      </c>
      <c r="F31" s="41" t="s">
        <v>1235</v>
      </c>
      <c r="G31" s="41"/>
      <c r="H31" s="80">
        <v>2727</v>
      </c>
      <c r="I31" s="80">
        <v>3083</v>
      </c>
      <c r="J31" s="88"/>
      <c r="K31" s="88"/>
      <c r="L31" s="88">
        <v>268</v>
      </c>
      <c r="M31" s="88">
        <v>238.4</v>
      </c>
      <c r="N31" s="88">
        <v>1992</v>
      </c>
      <c r="O31" s="88">
        <v>3036.6</v>
      </c>
      <c r="P31" s="88">
        <v>4667.2</v>
      </c>
      <c r="Q31" s="88">
        <v>4896.2</v>
      </c>
      <c r="R31" s="88"/>
      <c r="S31" s="88">
        <v>556</v>
      </c>
      <c r="T31" s="80">
        <v>319.8</v>
      </c>
      <c r="U31" s="80">
        <v>905.8</v>
      </c>
      <c r="V31" s="180">
        <v>4000</v>
      </c>
      <c r="W31" s="180"/>
      <c r="X31" s="180">
        <v>2928.3</v>
      </c>
      <c r="Y31" s="180">
        <v>2928.3</v>
      </c>
      <c r="Z31" s="180"/>
      <c r="AA31" s="46">
        <f t="shared" si="0"/>
        <v>35</v>
      </c>
      <c r="AB31" s="180">
        <v>2</v>
      </c>
      <c r="AC31" s="180">
        <v>18</v>
      </c>
      <c r="AD31" s="180">
        <v>15</v>
      </c>
      <c r="AE31" s="80">
        <v>172.5</v>
      </c>
      <c r="AF31" s="80">
        <v>172.5</v>
      </c>
      <c r="AG31" s="179">
        <v>110</v>
      </c>
      <c r="AH31" s="179">
        <v>110</v>
      </c>
      <c r="AI31" s="179">
        <v>90</v>
      </c>
      <c r="AJ31" s="179">
        <v>90</v>
      </c>
      <c r="AK31" s="47">
        <f t="shared" si="1"/>
        <v>54522.6</v>
      </c>
      <c r="AL31" s="47">
        <f t="shared" si="1"/>
        <v>54522.6</v>
      </c>
      <c r="AM31" s="80">
        <v>54522.6</v>
      </c>
      <c r="AN31" s="80">
        <v>54522.6</v>
      </c>
      <c r="AO31" s="80">
        <v>0</v>
      </c>
      <c r="AP31" s="80">
        <v>0</v>
      </c>
      <c r="AQ31" s="179"/>
      <c r="AR31" s="179"/>
      <c r="AS31" s="47">
        <f t="shared" si="2"/>
        <v>56210.6</v>
      </c>
      <c r="AT31" s="47">
        <f t="shared" si="2"/>
        <v>53174</v>
      </c>
      <c r="AU31" s="88">
        <v>53652.6</v>
      </c>
      <c r="AV31" s="88">
        <v>51374</v>
      </c>
      <c r="AW31" s="88">
        <v>2558</v>
      </c>
      <c r="AX31" s="88">
        <v>1800</v>
      </c>
      <c r="AY31" s="42"/>
      <c r="AZ31" s="42"/>
      <c r="BA31" s="47">
        <f t="shared" si="3"/>
        <v>0</v>
      </c>
      <c r="BB31" s="48"/>
      <c r="BC31" s="48"/>
      <c r="BD31" s="48"/>
      <c r="BE31" s="47">
        <f t="shared" si="4"/>
        <v>319.8</v>
      </c>
      <c r="BF31" s="47">
        <f t="shared" si="4"/>
        <v>905.8</v>
      </c>
      <c r="BG31" s="88">
        <v>319.8</v>
      </c>
      <c r="BH31" s="88">
        <v>905.8</v>
      </c>
      <c r="BI31" s="80"/>
      <c r="BJ31" s="80"/>
      <c r="BK31" s="88"/>
      <c r="BL31" s="88"/>
      <c r="BM31" s="80"/>
      <c r="BN31" s="80"/>
      <c r="BO31" s="47">
        <f t="shared" si="5"/>
        <v>152</v>
      </c>
      <c r="BP31" s="47">
        <f t="shared" si="5"/>
        <v>0</v>
      </c>
      <c r="BQ31" s="88"/>
      <c r="BR31" s="88"/>
      <c r="BS31" s="80">
        <v>152</v>
      </c>
      <c r="BT31" s="80"/>
      <c r="BU31" s="80"/>
      <c r="BV31" s="80"/>
      <c r="BW31" s="88">
        <v>1688</v>
      </c>
      <c r="BX31" s="88">
        <v>3036.6</v>
      </c>
    </row>
    <row r="32" spans="1:76" s="10" customFormat="1" ht="36.75" customHeight="1">
      <c r="A32" s="178">
        <v>17</v>
      </c>
      <c r="B32" s="72" t="s">
        <v>1256</v>
      </c>
      <c r="C32" s="74" t="s">
        <v>1257</v>
      </c>
      <c r="D32" s="165" t="s">
        <v>1226</v>
      </c>
      <c r="E32" s="41" t="s">
        <v>1227</v>
      </c>
      <c r="F32" s="41" t="s">
        <v>1235</v>
      </c>
      <c r="G32" s="41" t="s">
        <v>1235</v>
      </c>
      <c r="H32" s="80">
        <v>4686.2</v>
      </c>
      <c r="I32" s="80">
        <v>4872.1000000000004</v>
      </c>
      <c r="J32" s="88"/>
      <c r="K32" s="88"/>
      <c r="L32" s="88">
        <v>238.4</v>
      </c>
      <c r="M32" s="88">
        <v>208.6</v>
      </c>
      <c r="N32" s="88">
        <v>5940.5</v>
      </c>
      <c r="O32" s="88">
        <v>6056</v>
      </c>
      <c r="P32" s="88">
        <v>10463.299999999999</v>
      </c>
      <c r="Q32" s="88">
        <v>10677.7</v>
      </c>
      <c r="R32" s="88">
        <v>82.5</v>
      </c>
      <c r="S32" s="88">
        <v>72.5</v>
      </c>
      <c r="T32" s="80">
        <v>319.3</v>
      </c>
      <c r="U32" s="80">
        <v>386.5</v>
      </c>
      <c r="V32" s="180">
        <v>16000</v>
      </c>
      <c r="W32" s="180"/>
      <c r="X32" s="180">
        <v>1851.5</v>
      </c>
      <c r="Y32" s="180">
        <v>1851.5</v>
      </c>
      <c r="Z32" s="180"/>
      <c r="AA32" s="46">
        <f t="shared" si="0"/>
        <v>42</v>
      </c>
      <c r="AB32" s="180">
        <v>3</v>
      </c>
      <c r="AC32" s="180">
        <v>27</v>
      </c>
      <c r="AD32" s="180">
        <v>12</v>
      </c>
      <c r="AE32" s="80">
        <v>166.5</v>
      </c>
      <c r="AF32" s="80">
        <v>166.5</v>
      </c>
      <c r="AG32" s="179">
        <v>123</v>
      </c>
      <c r="AH32" s="179">
        <v>123</v>
      </c>
      <c r="AI32" s="179">
        <v>103</v>
      </c>
      <c r="AJ32" s="179">
        <v>103</v>
      </c>
      <c r="AK32" s="47">
        <f t="shared" si="1"/>
        <v>58782.5</v>
      </c>
      <c r="AL32" s="47">
        <f t="shared" si="1"/>
        <v>58782.5</v>
      </c>
      <c r="AM32" s="80">
        <v>58662.5</v>
      </c>
      <c r="AN32" s="80">
        <v>58662.5</v>
      </c>
      <c r="AO32" s="80">
        <v>120</v>
      </c>
      <c r="AP32" s="80">
        <v>120</v>
      </c>
      <c r="AQ32" s="179"/>
      <c r="AR32" s="179"/>
      <c r="AS32" s="47">
        <f t="shared" si="2"/>
        <v>63064.4</v>
      </c>
      <c r="AT32" s="47">
        <f t="shared" si="2"/>
        <v>58701.600000000006</v>
      </c>
      <c r="AU32" s="88">
        <v>62074.400000000001</v>
      </c>
      <c r="AV32" s="88">
        <v>57711.62</v>
      </c>
      <c r="AW32" s="88">
        <v>990</v>
      </c>
      <c r="AX32" s="88">
        <v>989.98</v>
      </c>
      <c r="AY32" s="42"/>
      <c r="AZ32" s="42"/>
      <c r="BA32" s="47">
        <f t="shared" si="3"/>
        <v>0</v>
      </c>
      <c r="BB32" s="48"/>
      <c r="BC32" s="48"/>
      <c r="BD32" s="48"/>
      <c r="BE32" s="47">
        <f t="shared" si="4"/>
        <v>319.3</v>
      </c>
      <c r="BF32" s="47">
        <f t="shared" si="4"/>
        <v>386.5</v>
      </c>
      <c r="BG32" s="88">
        <v>319.3</v>
      </c>
      <c r="BH32" s="88">
        <v>386.5</v>
      </c>
      <c r="BI32" s="80"/>
      <c r="BJ32" s="80"/>
      <c r="BK32" s="88"/>
      <c r="BL32" s="88"/>
      <c r="BM32" s="80"/>
      <c r="BN32" s="80"/>
      <c r="BO32" s="47">
        <f t="shared" si="5"/>
        <v>0</v>
      </c>
      <c r="BP32" s="47">
        <f t="shared" si="5"/>
        <v>0</v>
      </c>
      <c r="BQ32" s="88"/>
      <c r="BR32" s="88"/>
      <c r="BS32" s="80"/>
      <c r="BT32" s="80"/>
      <c r="BU32" s="80"/>
      <c r="BV32" s="80"/>
      <c r="BW32" s="88">
        <v>4281.8999999999996</v>
      </c>
      <c r="BX32" s="88">
        <v>4362.8</v>
      </c>
    </row>
    <row r="33" spans="1:76" s="10" customFormat="1" ht="36.75" customHeight="1">
      <c r="A33" s="178">
        <v>18</v>
      </c>
      <c r="B33" s="72" t="s">
        <v>1258</v>
      </c>
      <c r="C33" s="74" t="s">
        <v>1259</v>
      </c>
      <c r="D33" s="165" t="s">
        <v>1226</v>
      </c>
      <c r="E33" s="41" t="s">
        <v>1227</v>
      </c>
      <c r="F33" s="41" t="s">
        <v>1235</v>
      </c>
      <c r="G33" s="41"/>
      <c r="H33" s="80">
        <v>4635.8</v>
      </c>
      <c r="I33" s="80">
        <v>4599.5</v>
      </c>
      <c r="J33" s="80"/>
      <c r="K33" s="80"/>
      <c r="L33" s="88">
        <v>238.4</v>
      </c>
      <c r="M33" s="88">
        <v>208.6</v>
      </c>
      <c r="N33" s="88">
        <v>7767.5</v>
      </c>
      <c r="O33" s="88">
        <v>5669.1</v>
      </c>
      <c r="P33" s="88">
        <v>11639.000000000002</v>
      </c>
      <c r="Q33" s="88">
        <v>9548.2000000000007</v>
      </c>
      <c r="R33" s="88">
        <v>238.4</v>
      </c>
      <c r="S33" s="88">
        <v>208.6</v>
      </c>
      <c r="T33" s="80">
        <v>764.3</v>
      </c>
      <c r="U33" s="80">
        <v>720.4</v>
      </c>
      <c r="V33" s="180">
        <v>6024.4</v>
      </c>
      <c r="W33" s="180"/>
      <c r="X33" s="180">
        <v>3533.2</v>
      </c>
      <c r="Y33" s="180">
        <v>3533.2</v>
      </c>
      <c r="Z33" s="180"/>
      <c r="AA33" s="46">
        <f t="shared" si="0"/>
        <v>50</v>
      </c>
      <c r="AB33" s="180">
        <v>3</v>
      </c>
      <c r="AC33" s="180">
        <v>32</v>
      </c>
      <c r="AD33" s="180">
        <v>15</v>
      </c>
      <c r="AE33" s="80">
        <v>146</v>
      </c>
      <c r="AF33" s="80">
        <v>146</v>
      </c>
      <c r="AG33" s="179">
        <v>117</v>
      </c>
      <c r="AH33" s="179">
        <v>117</v>
      </c>
      <c r="AI33" s="179">
        <v>109</v>
      </c>
      <c r="AJ33" s="179">
        <v>109</v>
      </c>
      <c r="AK33" s="47">
        <f t="shared" si="1"/>
        <v>74402.5</v>
      </c>
      <c r="AL33" s="47">
        <f t="shared" si="1"/>
        <v>74402.5</v>
      </c>
      <c r="AM33" s="80">
        <v>74402.5</v>
      </c>
      <c r="AN33" s="80">
        <v>74402.5</v>
      </c>
      <c r="AO33" s="80">
        <v>0</v>
      </c>
      <c r="AP33" s="80">
        <v>0</v>
      </c>
      <c r="AQ33" s="179"/>
      <c r="AR33" s="179"/>
      <c r="AS33" s="47">
        <f t="shared" si="2"/>
        <v>81452</v>
      </c>
      <c r="AT33" s="47">
        <f t="shared" si="2"/>
        <v>76296.2</v>
      </c>
      <c r="AU33" s="88">
        <v>79952</v>
      </c>
      <c r="AV33" s="88">
        <v>75309.2</v>
      </c>
      <c r="AW33" s="88">
        <v>1500</v>
      </c>
      <c r="AX33" s="88">
        <v>987</v>
      </c>
      <c r="AY33" s="42"/>
      <c r="AZ33" s="42"/>
      <c r="BA33" s="47">
        <f t="shared" si="3"/>
        <v>0</v>
      </c>
      <c r="BB33" s="48"/>
      <c r="BC33" s="48"/>
      <c r="BD33" s="48"/>
      <c r="BE33" s="47">
        <f t="shared" si="4"/>
        <v>764.3</v>
      </c>
      <c r="BF33" s="47">
        <f t="shared" si="4"/>
        <v>720.4</v>
      </c>
      <c r="BG33" s="88">
        <v>764.3</v>
      </c>
      <c r="BH33" s="88">
        <v>720.4</v>
      </c>
      <c r="BI33" s="80"/>
      <c r="BJ33" s="80"/>
      <c r="BK33" s="88"/>
      <c r="BL33" s="88"/>
      <c r="BM33" s="80"/>
      <c r="BN33" s="80"/>
      <c r="BO33" s="47">
        <f t="shared" si="5"/>
        <v>170.7</v>
      </c>
      <c r="BP33" s="47">
        <f t="shared" si="5"/>
        <v>3.6</v>
      </c>
      <c r="BQ33" s="88"/>
      <c r="BR33" s="88"/>
      <c r="BS33" s="80">
        <v>170.7</v>
      </c>
      <c r="BT33" s="80">
        <v>3.6</v>
      </c>
      <c r="BU33" s="80"/>
      <c r="BV33" s="80"/>
      <c r="BW33" s="88">
        <v>7049.5</v>
      </c>
      <c r="BX33" s="88">
        <v>5155.8</v>
      </c>
    </row>
    <row r="34" spans="1:76" s="10" customFormat="1" ht="36.75" customHeight="1">
      <c r="A34" s="178">
        <v>19</v>
      </c>
      <c r="B34" s="72" t="s">
        <v>1260</v>
      </c>
      <c r="C34" s="74" t="s">
        <v>1261</v>
      </c>
      <c r="D34" s="165" t="s">
        <v>1226</v>
      </c>
      <c r="E34" s="41" t="s">
        <v>1227</v>
      </c>
      <c r="F34" s="41" t="s">
        <v>1235</v>
      </c>
      <c r="G34" s="41"/>
      <c r="H34" s="80">
        <v>1945.5</v>
      </c>
      <c r="I34" s="80">
        <v>1203</v>
      </c>
      <c r="J34" s="88"/>
      <c r="K34" s="88"/>
      <c r="L34" s="88">
        <v>262.39999999999998</v>
      </c>
      <c r="M34" s="88">
        <v>232.6</v>
      </c>
      <c r="N34" s="88">
        <v>2621.9</v>
      </c>
      <c r="O34" s="88">
        <v>4175</v>
      </c>
      <c r="P34" s="88">
        <v>4797</v>
      </c>
      <c r="Q34" s="88">
        <v>5482.5</v>
      </c>
      <c r="R34" s="88"/>
      <c r="S34" s="88">
        <v>0</v>
      </c>
      <c r="T34" s="80">
        <v>32.800000000000004</v>
      </c>
      <c r="U34" s="80">
        <v>128.1</v>
      </c>
      <c r="V34" s="180">
        <v>7500</v>
      </c>
      <c r="W34" s="180"/>
      <c r="X34" s="180">
        <v>1922.8</v>
      </c>
      <c r="Y34" s="180">
        <v>1922.8</v>
      </c>
      <c r="Z34" s="180"/>
      <c r="AA34" s="46">
        <f t="shared" si="0"/>
        <v>32</v>
      </c>
      <c r="AB34" s="180">
        <v>3</v>
      </c>
      <c r="AC34" s="180">
        <v>20</v>
      </c>
      <c r="AD34" s="180">
        <v>9</v>
      </c>
      <c r="AE34" s="80">
        <v>160.5</v>
      </c>
      <c r="AF34" s="80">
        <v>160.5</v>
      </c>
      <c r="AG34" s="179">
        <v>116</v>
      </c>
      <c r="AH34" s="179">
        <v>116</v>
      </c>
      <c r="AI34" s="179">
        <v>110</v>
      </c>
      <c r="AJ34" s="179">
        <v>110</v>
      </c>
      <c r="AK34" s="47">
        <f t="shared" si="1"/>
        <v>45837.200000000004</v>
      </c>
      <c r="AL34" s="47">
        <f t="shared" si="1"/>
        <v>45837.200000000004</v>
      </c>
      <c r="AM34" s="80">
        <v>45837.200000000004</v>
      </c>
      <c r="AN34" s="80">
        <v>45837.200000000004</v>
      </c>
      <c r="AO34" s="80">
        <v>0</v>
      </c>
      <c r="AP34" s="80">
        <v>0</v>
      </c>
      <c r="AQ34" s="179"/>
      <c r="AR34" s="179"/>
      <c r="AS34" s="47">
        <f t="shared" si="2"/>
        <v>48308.000000000007</v>
      </c>
      <c r="AT34" s="47">
        <f t="shared" si="2"/>
        <v>44304.700000000004</v>
      </c>
      <c r="AU34" s="88">
        <v>48308.000000000007</v>
      </c>
      <c r="AV34" s="88">
        <v>44304.700000000004</v>
      </c>
      <c r="AW34" s="88">
        <v>0</v>
      </c>
      <c r="AX34" s="88">
        <v>0</v>
      </c>
      <c r="AY34" s="42"/>
      <c r="AZ34" s="42"/>
      <c r="BA34" s="47">
        <f t="shared" si="3"/>
        <v>0</v>
      </c>
      <c r="BB34" s="48"/>
      <c r="BC34" s="48"/>
      <c r="BD34" s="48"/>
      <c r="BE34" s="47">
        <f t="shared" si="4"/>
        <v>32.800000000000004</v>
      </c>
      <c r="BF34" s="47">
        <f t="shared" si="4"/>
        <v>128.1</v>
      </c>
      <c r="BG34" s="88">
        <v>28.8</v>
      </c>
      <c r="BH34" s="88">
        <v>128.1</v>
      </c>
      <c r="BI34" s="80">
        <v>0.1</v>
      </c>
      <c r="BJ34" s="80"/>
      <c r="BK34" s="88">
        <v>3.9</v>
      </c>
      <c r="BL34" s="88"/>
      <c r="BM34" s="80"/>
      <c r="BN34" s="80"/>
      <c r="BO34" s="47">
        <f t="shared" si="5"/>
        <v>0</v>
      </c>
      <c r="BP34" s="47">
        <f t="shared" si="5"/>
        <v>0</v>
      </c>
      <c r="BQ34" s="88"/>
      <c r="BR34" s="88"/>
      <c r="BS34" s="80"/>
      <c r="BT34" s="80"/>
      <c r="BU34" s="80"/>
      <c r="BV34" s="80"/>
      <c r="BW34" s="88">
        <v>2470.8000000000002</v>
      </c>
      <c r="BX34" s="88">
        <v>4003.3</v>
      </c>
    </row>
    <row r="35" spans="1:76" s="10" customFormat="1" ht="36.75" customHeight="1">
      <c r="A35" s="178">
        <v>20</v>
      </c>
      <c r="B35" s="72" t="s">
        <v>1262</v>
      </c>
      <c r="C35" s="74" t="s">
        <v>1263</v>
      </c>
      <c r="D35" s="165" t="s">
        <v>1226</v>
      </c>
      <c r="E35" s="41" t="s">
        <v>1227</v>
      </c>
      <c r="F35" s="41" t="s">
        <v>1235</v>
      </c>
      <c r="G35" s="41"/>
      <c r="H35" s="80">
        <v>4054.5</v>
      </c>
      <c r="I35" s="80">
        <v>3847.9</v>
      </c>
      <c r="J35" s="88">
        <v>45021.4</v>
      </c>
      <c r="K35" s="88">
        <v>44554.1</v>
      </c>
      <c r="L35" s="88"/>
      <c r="M35" s="88"/>
      <c r="N35" s="88">
        <v>2974.3</v>
      </c>
      <c r="O35" s="88">
        <v>4586.3999999999996</v>
      </c>
      <c r="P35" s="88">
        <v>6426.5000000000027</v>
      </c>
      <c r="Q35" s="88">
        <v>7682.0000000000027</v>
      </c>
      <c r="R35" s="88">
        <v>45021.4</v>
      </c>
      <c r="S35" s="88">
        <v>44554.1</v>
      </c>
      <c r="T35" s="80">
        <v>602.29999999999995</v>
      </c>
      <c r="U35" s="80">
        <v>752.3</v>
      </c>
      <c r="V35" s="180">
        <v>25700</v>
      </c>
      <c r="W35" s="180"/>
      <c r="X35" s="180">
        <v>2536.1999999999998</v>
      </c>
      <c r="Y35" s="180">
        <v>2536.1999999999998</v>
      </c>
      <c r="Z35" s="180"/>
      <c r="AA35" s="46">
        <f t="shared" si="0"/>
        <v>44</v>
      </c>
      <c r="AB35" s="180">
        <v>3</v>
      </c>
      <c r="AC35" s="180">
        <v>31</v>
      </c>
      <c r="AD35" s="180">
        <v>10</v>
      </c>
      <c r="AE35" s="80">
        <v>183.3</v>
      </c>
      <c r="AF35" s="80">
        <v>183.3</v>
      </c>
      <c r="AG35" s="179">
        <v>134</v>
      </c>
      <c r="AH35" s="179">
        <v>134</v>
      </c>
      <c r="AI35" s="179">
        <v>114.1</v>
      </c>
      <c r="AJ35" s="179">
        <v>114.1</v>
      </c>
      <c r="AK35" s="47">
        <f t="shared" si="1"/>
        <v>77619.180000000008</v>
      </c>
      <c r="AL35" s="47">
        <f t="shared" si="1"/>
        <v>77619.180000000008</v>
      </c>
      <c r="AM35" s="80">
        <v>77619.180000000008</v>
      </c>
      <c r="AN35" s="80">
        <v>77619.180000000008</v>
      </c>
      <c r="AO35" s="80">
        <v>0</v>
      </c>
      <c r="AP35" s="80">
        <v>0</v>
      </c>
      <c r="AQ35" s="179"/>
      <c r="AR35" s="179"/>
      <c r="AS35" s="47">
        <f t="shared" si="2"/>
        <v>80520.58</v>
      </c>
      <c r="AT35" s="47">
        <f t="shared" si="2"/>
        <v>75934.180000000008</v>
      </c>
      <c r="AU35" s="88">
        <v>80170.58</v>
      </c>
      <c r="AV35" s="88">
        <v>75624.180000000008</v>
      </c>
      <c r="AW35" s="88">
        <v>350</v>
      </c>
      <c r="AX35" s="88">
        <v>310</v>
      </c>
      <c r="AY35" s="42"/>
      <c r="AZ35" s="42"/>
      <c r="BA35" s="47">
        <f t="shared" si="3"/>
        <v>0</v>
      </c>
      <c r="BB35" s="48"/>
      <c r="BC35" s="48"/>
      <c r="BD35" s="48"/>
      <c r="BE35" s="47">
        <f t="shared" si="4"/>
        <v>602.29999999999995</v>
      </c>
      <c r="BF35" s="47">
        <f t="shared" si="4"/>
        <v>752.3</v>
      </c>
      <c r="BG35" s="88">
        <v>602.29999999999995</v>
      </c>
      <c r="BH35" s="88">
        <v>752.3</v>
      </c>
      <c r="BI35" s="80"/>
      <c r="BJ35" s="80"/>
      <c r="BK35" s="88"/>
      <c r="BL35" s="88"/>
      <c r="BM35" s="80"/>
      <c r="BN35" s="80"/>
      <c r="BO35" s="47">
        <f t="shared" si="5"/>
        <v>0</v>
      </c>
      <c r="BP35" s="47">
        <f t="shared" si="5"/>
        <v>0</v>
      </c>
      <c r="BQ35" s="88"/>
      <c r="BR35" s="88"/>
      <c r="BS35" s="80"/>
      <c r="BT35" s="80"/>
      <c r="BU35" s="80"/>
      <c r="BV35" s="80"/>
      <c r="BW35" s="88">
        <v>2901.4</v>
      </c>
      <c r="BX35" s="88">
        <v>4586.3999999999996</v>
      </c>
    </row>
    <row r="36" spans="1:76" s="10" customFormat="1" ht="36.75" customHeight="1">
      <c r="A36" s="178">
        <v>21</v>
      </c>
      <c r="B36" s="72" t="s">
        <v>1264</v>
      </c>
      <c r="C36" s="74" t="s">
        <v>1265</v>
      </c>
      <c r="D36" s="165" t="s">
        <v>1226</v>
      </c>
      <c r="E36" s="41" t="s">
        <v>1227</v>
      </c>
      <c r="F36" s="41" t="s">
        <v>1235</v>
      </c>
      <c r="G36" s="41"/>
      <c r="H36" s="80">
        <v>1924</v>
      </c>
      <c r="I36" s="80">
        <v>1651</v>
      </c>
      <c r="J36" s="88">
        <v>17180.2</v>
      </c>
      <c r="K36" s="88">
        <v>16916.599999999999</v>
      </c>
      <c r="L36" s="88"/>
      <c r="M36" s="88"/>
      <c r="N36" s="88">
        <v>2183.4</v>
      </c>
      <c r="O36" s="88">
        <v>1288.5999999999999</v>
      </c>
      <c r="P36" s="88">
        <v>3804.3000000000038</v>
      </c>
      <c r="Q36" s="88">
        <v>2574.7999999999965</v>
      </c>
      <c r="R36" s="88">
        <v>17339.599999999999</v>
      </c>
      <c r="S36" s="88">
        <v>17044.7</v>
      </c>
      <c r="T36" s="80">
        <v>143.69999999999999</v>
      </c>
      <c r="U36" s="80">
        <v>236.7</v>
      </c>
      <c r="V36" s="180">
        <v>7835</v>
      </c>
      <c r="W36" s="180"/>
      <c r="X36" s="180">
        <v>1260.0999999999999</v>
      </c>
      <c r="Y36" s="180">
        <v>1260.0999999999999</v>
      </c>
      <c r="Z36" s="180"/>
      <c r="AA36" s="46">
        <f t="shared" si="0"/>
        <v>23</v>
      </c>
      <c r="AB36" s="180">
        <v>2</v>
      </c>
      <c r="AC36" s="180">
        <v>14</v>
      </c>
      <c r="AD36" s="180">
        <v>7</v>
      </c>
      <c r="AE36" s="80">
        <v>298.89999999999998</v>
      </c>
      <c r="AF36" s="80">
        <v>298.89999999999998</v>
      </c>
      <c r="AG36" s="179">
        <v>138.9</v>
      </c>
      <c r="AH36" s="179">
        <v>138.9</v>
      </c>
      <c r="AI36" s="179">
        <v>129.80000000000001</v>
      </c>
      <c r="AJ36" s="179">
        <v>129.80000000000001</v>
      </c>
      <c r="AK36" s="47">
        <f t="shared" si="1"/>
        <v>40671</v>
      </c>
      <c r="AL36" s="47">
        <f t="shared" si="1"/>
        <v>40671</v>
      </c>
      <c r="AM36" s="80">
        <v>40671</v>
      </c>
      <c r="AN36" s="80">
        <v>40671</v>
      </c>
      <c r="AO36" s="80">
        <v>0</v>
      </c>
      <c r="AP36" s="80">
        <v>0</v>
      </c>
      <c r="AQ36" s="179"/>
      <c r="AR36" s="179"/>
      <c r="AS36" s="47">
        <f t="shared" si="2"/>
        <v>42854.400000000001</v>
      </c>
      <c r="AT36" s="47">
        <f t="shared" si="2"/>
        <v>41565.800000000003</v>
      </c>
      <c r="AU36" s="88">
        <v>42654.400000000001</v>
      </c>
      <c r="AV36" s="88">
        <v>41365.800000000003</v>
      </c>
      <c r="AW36" s="88">
        <v>200</v>
      </c>
      <c r="AX36" s="88">
        <v>200</v>
      </c>
      <c r="AY36" s="42"/>
      <c r="AZ36" s="42"/>
      <c r="BA36" s="47">
        <f t="shared" si="3"/>
        <v>0</v>
      </c>
      <c r="BB36" s="48"/>
      <c r="BC36" s="48"/>
      <c r="BD36" s="48"/>
      <c r="BE36" s="47">
        <f t="shared" si="4"/>
        <v>143.69999999999999</v>
      </c>
      <c r="BF36" s="47">
        <f t="shared" si="4"/>
        <v>236.7</v>
      </c>
      <c r="BG36" s="88">
        <v>143.69999999999999</v>
      </c>
      <c r="BH36" s="88">
        <v>236.7</v>
      </c>
      <c r="BI36" s="80"/>
      <c r="BJ36" s="80"/>
      <c r="BK36" s="88"/>
      <c r="BL36" s="88"/>
      <c r="BM36" s="80"/>
      <c r="BN36" s="80"/>
      <c r="BO36" s="47">
        <f t="shared" si="5"/>
        <v>0</v>
      </c>
      <c r="BP36" s="47">
        <f t="shared" si="5"/>
        <v>0</v>
      </c>
      <c r="BQ36" s="88"/>
      <c r="BR36" s="88"/>
      <c r="BS36" s="80"/>
      <c r="BT36" s="80"/>
      <c r="BU36" s="80"/>
      <c r="BV36" s="80"/>
      <c r="BW36" s="88">
        <v>2183.4</v>
      </c>
      <c r="BX36" s="88">
        <v>1288.5999999999999</v>
      </c>
    </row>
    <row r="37" spans="1:76" s="10" customFormat="1" ht="36.75" customHeight="1">
      <c r="A37" s="178">
        <v>22</v>
      </c>
      <c r="B37" s="72" t="s">
        <v>1266</v>
      </c>
      <c r="C37" s="74" t="s">
        <v>1267</v>
      </c>
      <c r="D37" s="165" t="s">
        <v>1226</v>
      </c>
      <c r="E37" s="41" t="s">
        <v>1227</v>
      </c>
      <c r="F37" s="41" t="s">
        <v>1235</v>
      </c>
      <c r="G37" s="41"/>
      <c r="H37" s="80">
        <v>1284.3</v>
      </c>
      <c r="I37" s="80">
        <v>1369.9</v>
      </c>
      <c r="J37" s="88">
        <v>3297</v>
      </c>
      <c r="K37" s="88">
        <v>3297</v>
      </c>
      <c r="L37" s="88"/>
      <c r="M37" s="88"/>
      <c r="N37" s="88">
        <v>3455.1</v>
      </c>
      <c r="O37" s="88">
        <v>1648</v>
      </c>
      <c r="P37" s="88">
        <v>3598.9999999999995</v>
      </c>
      <c r="Q37" s="88">
        <v>2129.8999999999996</v>
      </c>
      <c r="R37" s="88">
        <v>3297</v>
      </c>
      <c r="S37" s="88">
        <v>3297</v>
      </c>
      <c r="T37" s="80">
        <v>1140.4000000000001</v>
      </c>
      <c r="U37" s="80">
        <v>888</v>
      </c>
      <c r="V37" s="180">
        <v>20139.599999999999</v>
      </c>
      <c r="W37" s="180"/>
      <c r="X37" s="180">
        <v>4109.2</v>
      </c>
      <c r="Y37" s="180">
        <v>4109.2</v>
      </c>
      <c r="Z37" s="180"/>
      <c r="AA37" s="46">
        <f t="shared" si="0"/>
        <v>39</v>
      </c>
      <c r="AB37" s="180">
        <v>3</v>
      </c>
      <c r="AC37" s="180">
        <v>19</v>
      </c>
      <c r="AD37" s="180">
        <v>17</v>
      </c>
      <c r="AE37" s="80">
        <v>151</v>
      </c>
      <c r="AF37" s="80">
        <v>151</v>
      </c>
      <c r="AG37" s="179">
        <v>120.6</v>
      </c>
      <c r="AH37" s="179">
        <v>120.6</v>
      </c>
      <c r="AI37" s="179">
        <v>93.3</v>
      </c>
      <c r="AJ37" s="179">
        <v>93.3</v>
      </c>
      <c r="AK37" s="47">
        <f t="shared" si="1"/>
        <v>64701.83</v>
      </c>
      <c r="AL37" s="47">
        <f t="shared" si="1"/>
        <v>64701.83</v>
      </c>
      <c r="AM37" s="80">
        <v>64701.83</v>
      </c>
      <c r="AN37" s="80">
        <v>64701.83</v>
      </c>
      <c r="AO37" s="80">
        <v>0</v>
      </c>
      <c r="AP37" s="80">
        <v>0</v>
      </c>
      <c r="AQ37" s="179"/>
      <c r="AR37" s="179"/>
      <c r="AS37" s="47">
        <f t="shared" si="2"/>
        <v>65113.93</v>
      </c>
      <c r="AT37" s="47">
        <f t="shared" si="2"/>
        <v>64680.43</v>
      </c>
      <c r="AU37" s="88">
        <v>62087.199999999997</v>
      </c>
      <c r="AV37" s="88">
        <v>61716.06</v>
      </c>
      <c r="AW37" s="88">
        <v>3026.73</v>
      </c>
      <c r="AX37" s="88">
        <v>2964.37</v>
      </c>
      <c r="AY37" s="42"/>
      <c r="AZ37" s="42"/>
      <c r="BA37" s="47">
        <f t="shared" si="3"/>
        <v>0</v>
      </c>
      <c r="BB37" s="48"/>
      <c r="BC37" s="48"/>
      <c r="BD37" s="48"/>
      <c r="BE37" s="47">
        <f t="shared" si="4"/>
        <v>1140.4000000000001</v>
      </c>
      <c r="BF37" s="47">
        <f t="shared" si="4"/>
        <v>888</v>
      </c>
      <c r="BG37" s="88"/>
      <c r="BH37" s="88"/>
      <c r="BI37" s="80">
        <v>728</v>
      </c>
      <c r="BJ37" s="80">
        <v>300</v>
      </c>
      <c r="BK37" s="88"/>
      <c r="BL37" s="88"/>
      <c r="BM37" s="80">
        <v>412.4</v>
      </c>
      <c r="BN37" s="80">
        <v>588</v>
      </c>
      <c r="BO37" s="47">
        <f t="shared" si="5"/>
        <v>0</v>
      </c>
      <c r="BP37" s="47">
        <f t="shared" si="5"/>
        <v>0</v>
      </c>
      <c r="BQ37" s="88"/>
      <c r="BR37" s="88"/>
      <c r="BS37" s="80"/>
      <c r="BT37" s="80"/>
      <c r="BU37" s="80"/>
      <c r="BV37" s="80"/>
      <c r="BW37" s="88">
        <v>412.1</v>
      </c>
      <c r="BX37" s="88">
        <v>433.5</v>
      </c>
    </row>
    <row r="38" spans="1:76" s="10" customFormat="1" ht="36.75" customHeight="1">
      <c r="A38" s="178">
        <v>23</v>
      </c>
      <c r="B38" s="72" t="s">
        <v>1268</v>
      </c>
      <c r="C38" s="74" t="s">
        <v>1269</v>
      </c>
      <c r="D38" s="165" t="s">
        <v>1226</v>
      </c>
      <c r="E38" s="41" t="s">
        <v>1227</v>
      </c>
      <c r="F38" s="41" t="s">
        <v>1235</v>
      </c>
      <c r="G38" s="41"/>
      <c r="H38" s="80">
        <v>30577.5</v>
      </c>
      <c r="I38" s="80">
        <v>29637.8</v>
      </c>
      <c r="J38" s="88">
        <v>28435.200000000001</v>
      </c>
      <c r="K38" s="88">
        <v>27883.3</v>
      </c>
      <c r="L38" s="88"/>
      <c r="M38" s="88"/>
      <c r="N38" s="88">
        <v>3226.2999999999997</v>
      </c>
      <c r="O38" s="88">
        <v>2428.6999999999998</v>
      </c>
      <c r="P38" s="88">
        <v>33157.9</v>
      </c>
      <c r="Q38" s="88">
        <v>31666.699999999997</v>
      </c>
      <c r="R38" s="88">
        <v>28435.200000000001</v>
      </c>
      <c r="S38" s="88">
        <v>27883.3</v>
      </c>
      <c r="T38" s="80">
        <v>645.9</v>
      </c>
      <c r="U38" s="80">
        <v>399.8</v>
      </c>
      <c r="V38" s="180">
        <v>1470</v>
      </c>
      <c r="W38" s="180"/>
      <c r="X38" s="180">
        <v>1852</v>
      </c>
      <c r="Y38" s="180">
        <v>1852</v>
      </c>
      <c r="Z38" s="180"/>
      <c r="AA38" s="46">
        <f t="shared" si="0"/>
        <v>33</v>
      </c>
      <c r="AB38" s="180">
        <v>2</v>
      </c>
      <c r="AC38" s="180">
        <v>22</v>
      </c>
      <c r="AD38" s="180">
        <v>9</v>
      </c>
      <c r="AE38" s="80">
        <v>156</v>
      </c>
      <c r="AF38" s="80">
        <v>156</v>
      </c>
      <c r="AG38" s="179">
        <v>102.6</v>
      </c>
      <c r="AH38" s="179">
        <v>102.6</v>
      </c>
      <c r="AI38" s="179">
        <v>89</v>
      </c>
      <c r="AJ38" s="179">
        <v>89</v>
      </c>
      <c r="AK38" s="47">
        <f t="shared" si="1"/>
        <v>47922.3</v>
      </c>
      <c r="AL38" s="47">
        <f t="shared" si="1"/>
        <v>47922.3</v>
      </c>
      <c r="AM38" s="80">
        <v>47922.3</v>
      </c>
      <c r="AN38" s="80">
        <v>47922.3</v>
      </c>
      <c r="AO38" s="80">
        <v>0</v>
      </c>
      <c r="AP38" s="80">
        <v>0</v>
      </c>
      <c r="AQ38" s="179"/>
      <c r="AR38" s="179"/>
      <c r="AS38" s="47">
        <f t="shared" si="2"/>
        <v>50078</v>
      </c>
      <c r="AT38" s="47">
        <f t="shared" si="2"/>
        <v>47660.3</v>
      </c>
      <c r="AU38" s="88">
        <v>50078</v>
      </c>
      <c r="AV38" s="88">
        <v>47660.3</v>
      </c>
      <c r="AW38" s="88">
        <v>0</v>
      </c>
      <c r="AX38" s="88">
        <v>0</v>
      </c>
      <c r="AY38" s="42"/>
      <c r="AZ38" s="42"/>
      <c r="BA38" s="47">
        <f t="shared" si="3"/>
        <v>0</v>
      </c>
      <c r="BB38" s="48"/>
      <c r="BC38" s="48"/>
      <c r="BD38" s="48"/>
      <c r="BE38" s="47">
        <f t="shared" si="4"/>
        <v>645.9</v>
      </c>
      <c r="BF38" s="47">
        <f t="shared" si="4"/>
        <v>399.8</v>
      </c>
      <c r="BG38" s="88">
        <v>645.9</v>
      </c>
      <c r="BH38" s="88">
        <v>399.8</v>
      </c>
      <c r="BI38" s="80"/>
      <c r="BJ38" s="80"/>
      <c r="BK38" s="88"/>
      <c r="BL38" s="88"/>
      <c r="BM38" s="80"/>
      <c r="BN38" s="80"/>
      <c r="BO38" s="47">
        <f t="shared" si="5"/>
        <v>130</v>
      </c>
      <c r="BP38" s="47">
        <f t="shared" si="5"/>
        <v>0</v>
      </c>
      <c r="BQ38" s="88"/>
      <c r="BR38" s="88"/>
      <c r="BS38" s="80">
        <v>130</v>
      </c>
      <c r="BT38" s="80"/>
      <c r="BU38" s="80"/>
      <c r="BV38" s="80"/>
      <c r="BW38" s="88">
        <v>2155.6999999999998</v>
      </c>
      <c r="BX38" s="88">
        <v>2417.6999999999998</v>
      </c>
    </row>
    <row r="39" spans="1:76" s="10" customFormat="1" ht="36.75" customHeight="1">
      <c r="A39" s="178">
        <v>24</v>
      </c>
      <c r="B39" s="72" t="s">
        <v>1270</v>
      </c>
      <c r="C39" s="74" t="s">
        <v>1271</v>
      </c>
      <c r="D39" s="165" t="s">
        <v>1226</v>
      </c>
      <c r="E39" s="41" t="s">
        <v>1227</v>
      </c>
      <c r="F39" s="41" t="s">
        <v>1235</v>
      </c>
      <c r="G39" s="41"/>
      <c r="H39" s="80">
        <v>1601.6</v>
      </c>
      <c r="I39" s="80">
        <v>1867</v>
      </c>
      <c r="J39" s="80"/>
      <c r="K39" s="80"/>
      <c r="L39" s="88"/>
      <c r="M39" s="88"/>
      <c r="N39" s="88">
        <v>2125.3000000000002</v>
      </c>
      <c r="O39" s="88">
        <v>1381.2</v>
      </c>
      <c r="P39" s="88">
        <v>3726.9</v>
      </c>
      <c r="Q39" s="88">
        <v>3248.2</v>
      </c>
      <c r="R39" s="88"/>
      <c r="S39" s="88">
        <v>0</v>
      </c>
      <c r="T39" s="80">
        <v>0</v>
      </c>
      <c r="U39" s="80">
        <v>0</v>
      </c>
      <c r="V39" s="180">
        <v>5000</v>
      </c>
      <c r="W39" s="180"/>
      <c r="X39" s="180">
        <v>1252.7</v>
      </c>
      <c r="Y39" s="180">
        <v>1252.7</v>
      </c>
      <c r="Z39" s="180"/>
      <c r="AA39" s="46">
        <f t="shared" si="0"/>
        <v>33</v>
      </c>
      <c r="AB39" s="180">
        <v>3</v>
      </c>
      <c r="AC39" s="180">
        <v>22</v>
      </c>
      <c r="AD39" s="180">
        <v>8</v>
      </c>
      <c r="AE39" s="80">
        <v>161.69999999999999</v>
      </c>
      <c r="AF39" s="80">
        <v>161.69999999999999</v>
      </c>
      <c r="AG39" s="179">
        <v>107.5</v>
      </c>
      <c r="AH39" s="179">
        <v>107.5</v>
      </c>
      <c r="AI39" s="179">
        <v>85.2</v>
      </c>
      <c r="AJ39" s="179">
        <v>85.2</v>
      </c>
      <c r="AK39" s="47">
        <f t="shared" si="1"/>
        <v>50116.700000000004</v>
      </c>
      <c r="AL39" s="47">
        <f t="shared" si="1"/>
        <v>50116.700000000004</v>
      </c>
      <c r="AM39" s="80">
        <v>50116.700000000004</v>
      </c>
      <c r="AN39" s="80">
        <v>50116.700000000004</v>
      </c>
      <c r="AO39" s="80">
        <v>0</v>
      </c>
      <c r="AP39" s="80">
        <v>0</v>
      </c>
      <c r="AQ39" s="179"/>
      <c r="AR39" s="179"/>
      <c r="AS39" s="47">
        <f t="shared" si="2"/>
        <v>52242.000000000007</v>
      </c>
      <c r="AT39" s="47">
        <f t="shared" si="2"/>
        <v>50860.800000000003</v>
      </c>
      <c r="AU39" s="88">
        <v>47722.000000000007</v>
      </c>
      <c r="AV39" s="88">
        <v>46345.280000000006</v>
      </c>
      <c r="AW39" s="88">
        <v>4520</v>
      </c>
      <c r="AX39" s="88">
        <v>4515.5200000000004</v>
      </c>
      <c r="AY39" s="42"/>
      <c r="AZ39" s="42"/>
      <c r="BA39" s="47">
        <f t="shared" si="3"/>
        <v>0</v>
      </c>
      <c r="BB39" s="48"/>
      <c r="BC39" s="48"/>
      <c r="BD39" s="48"/>
      <c r="BE39" s="47">
        <f t="shared" si="4"/>
        <v>0</v>
      </c>
      <c r="BF39" s="47">
        <f t="shared" si="4"/>
        <v>0</v>
      </c>
      <c r="BG39" s="88"/>
      <c r="BH39" s="88"/>
      <c r="BI39" s="80"/>
      <c r="BJ39" s="80"/>
      <c r="BK39" s="88"/>
      <c r="BL39" s="88"/>
      <c r="BM39" s="80"/>
      <c r="BN39" s="80"/>
      <c r="BO39" s="47">
        <f t="shared" si="5"/>
        <v>0</v>
      </c>
      <c r="BP39" s="47">
        <f t="shared" si="5"/>
        <v>0</v>
      </c>
      <c r="BQ39" s="88"/>
      <c r="BR39" s="88"/>
      <c r="BS39" s="80"/>
      <c r="BT39" s="80"/>
      <c r="BU39" s="80"/>
      <c r="BV39" s="80"/>
      <c r="BW39" s="88">
        <v>2125.3000000000002</v>
      </c>
      <c r="BX39" s="88">
        <v>1381.2</v>
      </c>
    </row>
    <row r="40" spans="1:76" s="10" customFormat="1" ht="36.75" customHeight="1">
      <c r="A40" s="178">
        <v>25</v>
      </c>
      <c r="B40" s="72" t="s">
        <v>1272</v>
      </c>
      <c r="C40" s="74" t="s">
        <v>1273</v>
      </c>
      <c r="D40" s="165" t="s">
        <v>1226</v>
      </c>
      <c r="E40" s="41" t="s">
        <v>1227</v>
      </c>
      <c r="F40" s="41" t="s">
        <v>1235</v>
      </c>
      <c r="G40" s="41"/>
      <c r="H40" s="80">
        <v>5280.8</v>
      </c>
      <c r="I40" s="80">
        <v>5251.4</v>
      </c>
      <c r="J40" s="88">
        <v>153124.79999999999</v>
      </c>
      <c r="K40" s="88">
        <v>149296.79999999999</v>
      </c>
      <c r="L40" s="88"/>
      <c r="M40" s="88"/>
      <c r="N40" s="88">
        <v>3794.1</v>
      </c>
      <c r="O40" s="88">
        <v>1900.3</v>
      </c>
      <c r="P40" s="88">
        <v>11319.999999999971</v>
      </c>
      <c r="Q40" s="88">
        <v>6839.4999999999827</v>
      </c>
      <c r="R40" s="88">
        <v>150570.70000000001</v>
      </c>
      <c r="S40" s="88">
        <v>149296.79999999999</v>
      </c>
      <c r="T40" s="80">
        <v>309</v>
      </c>
      <c r="U40" s="80">
        <v>312.2</v>
      </c>
      <c r="V40" s="180"/>
      <c r="W40" s="180"/>
      <c r="X40" s="180">
        <v>941.7</v>
      </c>
      <c r="Y40" s="180">
        <v>941.7</v>
      </c>
      <c r="Z40" s="180"/>
      <c r="AA40" s="46">
        <f t="shared" si="0"/>
        <v>30</v>
      </c>
      <c r="AB40" s="180">
        <v>3</v>
      </c>
      <c r="AC40" s="180">
        <v>20</v>
      </c>
      <c r="AD40" s="180">
        <v>7</v>
      </c>
      <c r="AE40" s="80">
        <v>119</v>
      </c>
      <c r="AF40" s="80">
        <v>119</v>
      </c>
      <c r="AG40" s="179">
        <v>115</v>
      </c>
      <c r="AH40" s="179">
        <v>115</v>
      </c>
      <c r="AI40" s="179">
        <v>98</v>
      </c>
      <c r="AJ40" s="179">
        <v>98</v>
      </c>
      <c r="AK40" s="47">
        <f t="shared" si="1"/>
        <v>39561.500000000007</v>
      </c>
      <c r="AL40" s="47">
        <f t="shared" si="1"/>
        <v>39561.500000000007</v>
      </c>
      <c r="AM40" s="80">
        <v>39561.500000000007</v>
      </c>
      <c r="AN40" s="80">
        <v>39561.500000000007</v>
      </c>
      <c r="AO40" s="80">
        <v>0</v>
      </c>
      <c r="AP40" s="80">
        <v>0</v>
      </c>
      <c r="AQ40" s="179"/>
      <c r="AR40" s="179"/>
      <c r="AS40" s="47">
        <f t="shared" si="2"/>
        <v>43302.900000000009</v>
      </c>
      <c r="AT40" s="47">
        <f t="shared" si="2"/>
        <v>41424.300000000003</v>
      </c>
      <c r="AU40" s="88">
        <v>42448.200000000012</v>
      </c>
      <c r="AV40" s="88">
        <v>40571.300000000003</v>
      </c>
      <c r="AW40" s="88">
        <v>854.7</v>
      </c>
      <c r="AX40" s="88">
        <v>853</v>
      </c>
      <c r="AY40" s="42"/>
      <c r="AZ40" s="42"/>
      <c r="BA40" s="47">
        <f t="shared" si="3"/>
        <v>0</v>
      </c>
      <c r="BB40" s="48"/>
      <c r="BC40" s="48"/>
      <c r="BD40" s="48"/>
      <c r="BE40" s="47">
        <f t="shared" si="4"/>
        <v>309</v>
      </c>
      <c r="BF40" s="47">
        <f t="shared" si="4"/>
        <v>312.2</v>
      </c>
      <c r="BG40" s="88">
        <v>309</v>
      </c>
      <c r="BH40" s="88">
        <v>312.2</v>
      </c>
      <c r="BI40" s="80"/>
      <c r="BJ40" s="80"/>
      <c r="BK40" s="88"/>
      <c r="BL40" s="88"/>
      <c r="BM40" s="80"/>
      <c r="BN40" s="80"/>
      <c r="BO40" s="47">
        <f t="shared" si="5"/>
        <v>0</v>
      </c>
      <c r="BP40" s="47">
        <f t="shared" si="5"/>
        <v>0</v>
      </c>
      <c r="BQ40" s="88"/>
      <c r="BR40" s="88"/>
      <c r="BS40" s="80"/>
      <c r="BT40" s="80"/>
      <c r="BU40" s="80"/>
      <c r="BV40" s="80"/>
      <c r="BW40" s="88">
        <v>3741.4</v>
      </c>
      <c r="BX40" s="88">
        <v>1878.6</v>
      </c>
    </row>
    <row r="41" spans="1:76" s="10" customFormat="1" ht="36.75" customHeight="1">
      <c r="A41" s="178">
        <v>26</v>
      </c>
      <c r="B41" s="72" t="s">
        <v>1274</v>
      </c>
      <c r="C41" s="74" t="s">
        <v>1275</v>
      </c>
      <c r="D41" s="165" t="s">
        <v>1226</v>
      </c>
      <c r="E41" s="41" t="s">
        <v>1227</v>
      </c>
      <c r="F41" s="41" t="s">
        <v>1235</v>
      </c>
      <c r="G41" s="41"/>
      <c r="H41" s="80">
        <v>6625.8</v>
      </c>
      <c r="I41" s="80">
        <v>8207.9</v>
      </c>
      <c r="J41" s="88">
        <v>73007.5</v>
      </c>
      <c r="K41" s="88">
        <v>71971.8</v>
      </c>
      <c r="L41" s="88"/>
      <c r="M41" s="88"/>
      <c r="N41" s="88">
        <v>4683.3999999999996</v>
      </c>
      <c r="O41" s="88">
        <v>6271.8</v>
      </c>
      <c r="P41" s="88">
        <v>10008.299999999997</v>
      </c>
      <c r="Q41" s="88">
        <v>13413.899999999998</v>
      </c>
      <c r="R41" s="88">
        <v>73007.5</v>
      </c>
      <c r="S41" s="88">
        <v>71971.8</v>
      </c>
      <c r="T41" s="80">
        <v>1300.9000000000001</v>
      </c>
      <c r="U41" s="80">
        <v>1065.8</v>
      </c>
      <c r="V41" s="180">
        <v>24100</v>
      </c>
      <c r="W41" s="180"/>
      <c r="X41" s="180">
        <v>4331.8</v>
      </c>
      <c r="Y41" s="180">
        <v>4331.8</v>
      </c>
      <c r="Z41" s="180"/>
      <c r="AA41" s="46">
        <f t="shared" si="0"/>
        <v>60</v>
      </c>
      <c r="AB41" s="180">
        <v>3</v>
      </c>
      <c r="AC41" s="180">
        <v>41</v>
      </c>
      <c r="AD41" s="180">
        <v>16</v>
      </c>
      <c r="AE41" s="80">
        <v>203.3</v>
      </c>
      <c r="AF41" s="80">
        <v>203.3</v>
      </c>
      <c r="AG41" s="179">
        <v>119.2</v>
      </c>
      <c r="AH41" s="179">
        <v>119.2</v>
      </c>
      <c r="AI41" s="179">
        <v>96.2</v>
      </c>
      <c r="AJ41" s="179">
        <v>96.2</v>
      </c>
      <c r="AK41" s="47">
        <f t="shared" si="1"/>
        <v>94600.3</v>
      </c>
      <c r="AL41" s="47">
        <f t="shared" si="1"/>
        <v>94600.3</v>
      </c>
      <c r="AM41" s="80">
        <v>94600.3</v>
      </c>
      <c r="AN41" s="80">
        <v>94600.3</v>
      </c>
      <c r="AO41" s="80">
        <v>0</v>
      </c>
      <c r="AP41" s="80">
        <v>0</v>
      </c>
      <c r="AQ41" s="179"/>
      <c r="AR41" s="179"/>
      <c r="AS41" s="47">
        <f t="shared" si="2"/>
        <v>98974</v>
      </c>
      <c r="AT41" s="47">
        <f t="shared" si="2"/>
        <v>92702.2</v>
      </c>
      <c r="AU41" s="88">
        <v>96024</v>
      </c>
      <c r="AV41" s="88">
        <v>89992.2</v>
      </c>
      <c r="AW41" s="88">
        <v>2950</v>
      </c>
      <c r="AX41" s="88">
        <v>2710</v>
      </c>
      <c r="AY41" s="42"/>
      <c r="AZ41" s="42"/>
      <c r="BA41" s="47">
        <f t="shared" si="3"/>
        <v>0</v>
      </c>
      <c r="BB41" s="48"/>
      <c r="BC41" s="48"/>
      <c r="BD41" s="48"/>
      <c r="BE41" s="47">
        <f t="shared" si="4"/>
        <v>1300.9000000000001</v>
      </c>
      <c r="BF41" s="47">
        <f t="shared" si="4"/>
        <v>1065.8</v>
      </c>
      <c r="BG41" s="88">
        <v>1300.9000000000001</v>
      </c>
      <c r="BH41" s="88">
        <v>1065.8</v>
      </c>
      <c r="BI41" s="80"/>
      <c r="BJ41" s="80"/>
      <c r="BK41" s="88"/>
      <c r="BL41" s="88"/>
      <c r="BM41" s="80"/>
      <c r="BN41" s="80"/>
      <c r="BO41" s="47">
        <f t="shared" si="5"/>
        <v>0</v>
      </c>
      <c r="BP41" s="47">
        <f t="shared" si="5"/>
        <v>0</v>
      </c>
      <c r="BQ41" s="88"/>
      <c r="BR41" s="88"/>
      <c r="BS41" s="80"/>
      <c r="BT41" s="80"/>
      <c r="BU41" s="80"/>
      <c r="BV41" s="80"/>
      <c r="BW41" s="88">
        <v>4373.7</v>
      </c>
      <c r="BX41" s="88">
        <v>6271.8</v>
      </c>
    </row>
    <row r="42" spans="1:76" s="10" customFormat="1" ht="36.75" customHeight="1">
      <c r="A42" s="178">
        <v>27</v>
      </c>
      <c r="B42" s="72" t="s">
        <v>1276</v>
      </c>
      <c r="C42" s="74" t="s">
        <v>1277</v>
      </c>
      <c r="D42" s="165" t="s">
        <v>1226</v>
      </c>
      <c r="E42" s="41" t="s">
        <v>1227</v>
      </c>
      <c r="F42" s="41" t="s">
        <v>1235</v>
      </c>
      <c r="G42" s="41"/>
      <c r="H42" s="80">
        <v>17661.099999999999</v>
      </c>
      <c r="I42" s="80">
        <v>15981.3</v>
      </c>
      <c r="J42" s="88">
        <v>73260.3</v>
      </c>
      <c r="K42" s="88">
        <v>72639.5</v>
      </c>
      <c r="L42" s="88">
        <v>831.1</v>
      </c>
      <c r="M42" s="88">
        <v>831.1</v>
      </c>
      <c r="N42" s="88">
        <v>5378.7</v>
      </c>
      <c r="O42" s="88">
        <v>8072.6</v>
      </c>
      <c r="P42" s="88">
        <v>22204.6</v>
      </c>
      <c r="Q42" s="88">
        <v>24023.200000000015</v>
      </c>
      <c r="R42" s="88">
        <v>74178.2</v>
      </c>
      <c r="S42" s="88">
        <v>72639.5</v>
      </c>
      <c r="T42" s="80">
        <v>748.4</v>
      </c>
      <c r="U42" s="80">
        <v>861.8</v>
      </c>
      <c r="V42" s="180">
        <v>10752</v>
      </c>
      <c r="W42" s="180"/>
      <c r="X42" s="180">
        <v>3480.7</v>
      </c>
      <c r="Y42" s="180">
        <v>3480.7</v>
      </c>
      <c r="Z42" s="180"/>
      <c r="AA42" s="46">
        <f t="shared" si="0"/>
        <v>66</v>
      </c>
      <c r="AB42" s="180">
        <v>4</v>
      </c>
      <c r="AC42" s="180">
        <v>50</v>
      </c>
      <c r="AD42" s="180">
        <v>12</v>
      </c>
      <c r="AE42" s="80">
        <v>165</v>
      </c>
      <c r="AF42" s="80">
        <v>165</v>
      </c>
      <c r="AG42" s="179">
        <v>122.8</v>
      </c>
      <c r="AH42" s="179">
        <v>122.8</v>
      </c>
      <c r="AI42" s="179">
        <v>110</v>
      </c>
      <c r="AJ42" s="179">
        <v>110</v>
      </c>
      <c r="AK42" s="47">
        <f t="shared" si="1"/>
        <v>119247.2</v>
      </c>
      <c r="AL42" s="47">
        <f t="shared" si="1"/>
        <v>119247.2</v>
      </c>
      <c r="AM42" s="80">
        <v>119247.2</v>
      </c>
      <c r="AN42" s="80">
        <v>119247.2</v>
      </c>
      <c r="AO42" s="80">
        <v>0</v>
      </c>
      <c r="AP42" s="80">
        <v>0</v>
      </c>
      <c r="AQ42" s="179"/>
      <c r="AR42" s="179"/>
      <c r="AS42" s="47">
        <f t="shared" si="2"/>
        <v>124625.9</v>
      </c>
      <c r="AT42" s="47">
        <f t="shared" si="2"/>
        <v>116553.3</v>
      </c>
      <c r="AU42" s="88">
        <v>122510.7</v>
      </c>
      <c r="AV42" s="88">
        <v>115045.8</v>
      </c>
      <c r="AW42" s="88">
        <v>2115.1999999999998</v>
      </c>
      <c r="AX42" s="88">
        <v>1507.5</v>
      </c>
      <c r="AY42" s="42"/>
      <c r="AZ42" s="42"/>
      <c r="BA42" s="47">
        <f t="shared" si="3"/>
        <v>0</v>
      </c>
      <c r="BB42" s="48"/>
      <c r="BC42" s="48"/>
      <c r="BD42" s="48"/>
      <c r="BE42" s="47">
        <f t="shared" si="4"/>
        <v>748.4</v>
      </c>
      <c r="BF42" s="47">
        <f t="shared" si="4"/>
        <v>861.8</v>
      </c>
      <c r="BG42" s="88">
        <v>748.4</v>
      </c>
      <c r="BH42" s="88">
        <v>861.8</v>
      </c>
      <c r="BI42" s="80"/>
      <c r="BJ42" s="80"/>
      <c r="BK42" s="88"/>
      <c r="BL42" s="88"/>
      <c r="BM42" s="80"/>
      <c r="BN42" s="80"/>
      <c r="BO42" s="47">
        <f t="shared" si="5"/>
        <v>0</v>
      </c>
      <c r="BP42" s="47">
        <f t="shared" si="5"/>
        <v>0</v>
      </c>
      <c r="BQ42" s="88"/>
      <c r="BR42" s="88"/>
      <c r="BS42" s="80"/>
      <c r="BT42" s="80"/>
      <c r="BU42" s="80"/>
      <c r="BV42" s="80"/>
      <c r="BW42" s="88">
        <v>5378.7</v>
      </c>
      <c r="BX42" s="88">
        <v>8072.6</v>
      </c>
    </row>
    <row r="43" spans="1:76" s="10" customFormat="1" ht="36.75" customHeight="1">
      <c r="A43" s="178">
        <v>28</v>
      </c>
      <c r="B43" s="72" t="s">
        <v>1278</v>
      </c>
      <c r="C43" s="74" t="s">
        <v>1279</v>
      </c>
      <c r="D43" s="165" t="s">
        <v>1226</v>
      </c>
      <c r="E43" s="41" t="s">
        <v>1227</v>
      </c>
      <c r="F43" s="41" t="s">
        <v>1235</v>
      </c>
      <c r="G43" s="41"/>
      <c r="H43" s="80">
        <v>6483.9</v>
      </c>
      <c r="I43" s="80">
        <v>7279.6</v>
      </c>
      <c r="J43" s="88">
        <v>32778</v>
      </c>
      <c r="K43" s="88">
        <v>32296</v>
      </c>
      <c r="L43" s="88"/>
      <c r="M43" s="88"/>
      <c r="N43" s="88">
        <v>2557.1</v>
      </c>
      <c r="O43" s="88">
        <v>4000.5</v>
      </c>
      <c r="P43" s="88">
        <v>9041</v>
      </c>
      <c r="Q43" s="88">
        <v>10416.899999999998</v>
      </c>
      <c r="R43" s="88">
        <v>32778</v>
      </c>
      <c r="S43" s="88">
        <v>32296</v>
      </c>
      <c r="T43" s="80">
        <v>0</v>
      </c>
      <c r="U43" s="80">
        <v>863.2</v>
      </c>
      <c r="V43" s="180">
        <v>8500</v>
      </c>
      <c r="W43" s="180"/>
      <c r="X43" s="180">
        <v>1889.2</v>
      </c>
      <c r="Y43" s="180">
        <v>1889.2</v>
      </c>
      <c r="Z43" s="180"/>
      <c r="AA43" s="46">
        <f t="shared" si="0"/>
        <v>51</v>
      </c>
      <c r="AB43" s="180">
        <v>3</v>
      </c>
      <c r="AC43" s="180">
        <v>34</v>
      </c>
      <c r="AD43" s="180">
        <v>14</v>
      </c>
      <c r="AE43" s="80">
        <v>197.6</v>
      </c>
      <c r="AF43" s="80">
        <v>197.6</v>
      </c>
      <c r="AG43" s="179">
        <v>108</v>
      </c>
      <c r="AH43" s="179">
        <v>108</v>
      </c>
      <c r="AI43" s="179">
        <v>102</v>
      </c>
      <c r="AJ43" s="179">
        <v>102</v>
      </c>
      <c r="AK43" s="47">
        <f t="shared" si="1"/>
        <v>77055.8</v>
      </c>
      <c r="AL43" s="47">
        <f t="shared" si="1"/>
        <v>77055.8</v>
      </c>
      <c r="AM43" s="80">
        <v>77055.8</v>
      </c>
      <c r="AN43" s="80">
        <v>77055.8</v>
      </c>
      <c r="AO43" s="80">
        <v>0</v>
      </c>
      <c r="AP43" s="80">
        <v>0</v>
      </c>
      <c r="AQ43" s="179"/>
      <c r="AR43" s="179"/>
      <c r="AS43" s="47">
        <f t="shared" si="2"/>
        <v>79545.3</v>
      </c>
      <c r="AT43" s="47">
        <f t="shared" si="2"/>
        <v>75544.800000000003</v>
      </c>
      <c r="AU43" s="88">
        <v>78539.3</v>
      </c>
      <c r="AV43" s="88">
        <v>74556.800000000003</v>
      </c>
      <c r="AW43" s="88">
        <v>1006</v>
      </c>
      <c r="AX43" s="88">
        <v>988</v>
      </c>
      <c r="AY43" s="42"/>
      <c r="AZ43" s="42"/>
      <c r="BA43" s="47">
        <f t="shared" si="3"/>
        <v>0</v>
      </c>
      <c r="BB43" s="48"/>
      <c r="BC43" s="48"/>
      <c r="BD43" s="48"/>
      <c r="BE43" s="47">
        <f t="shared" si="4"/>
        <v>0</v>
      </c>
      <c r="BF43" s="47">
        <f t="shared" si="4"/>
        <v>863.2</v>
      </c>
      <c r="BG43" s="88"/>
      <c r="BH43" s="88">
        <v>863.2</v>
      </c>
      <c r="BI43" s="80"/>
      <c r="BJ43" s="80"/>
      <c r="BK43" s="88"/>
      <c r="BL43" s="88"/>
      <c r="BM43" s="80"/>
      <c r="BN43" s="80"/>
      <c r="BO43" s="47">
        <f t="shared" si="5"/>
        <v>0</v>
      </c>
      <c r="BP43" s="47">
        <f t="shared" si="5"/>
        <v>0</v>
      </c>
      <c r="BQ43" s="88"/>
      <c r="BR43" s="88"/>
      <c r="BS43" s="80"/>
      <c r="BT43" s="80"/>
      <c r="BU43" s="80"/>
      <c r="BV43" s="80"/>
      <c r="BW43" s="88">
        <v>2489.5</v>
      </c>
      <c r="BX43" s="88">
        <v>4000.5</v>
      </c>
    </row>
    <row r="44" spans="1:76" s="10" customFormat="1" ht="36.75" customHeight="1">
      <c r="A44" s="178">
        <v>29</v>
      </c>
      <c r="B44" s="72" t="s">
        <v>1280</v>
      </c>
      <c r="C44" s="74" t="s">
        <v>1281</v>
      </c>
      <c r="D44" s="165" t="s">
        <v>1226</v>
      </c>
      <c r="E44" s="41" t="s">
        <v>1227</v>
      </c>
      <c r="F44" s="41" t="s">
        <v>1235</v>
      </c>
      <c r="G44" s="41"/>
      <c r="H44" s="80">
        <v>2140.6</v>
      </c>
      <c r="I44" s="80">
        <v>1765</v>
      </c>
      <c r="J44" s="88">
        <v>39735.800000000003</v>
      </c>
      <c r="K44" s="88">
        <v>39160</v>
      </c>
      <c r="L44" s="88"/>
      <c r="M44" s="88"/>
      <c r="N44" s="88">
        <v>2737.3</v>
      </c>
      <c r="O44" s="88">
        <v>1842.1000000000001</v>
      </c>
      <c r="P44" s="88">
        <v>4317.6000000000013</v>
      </c>
      <c r="Q44" s="88">
        <v>3027.9999999999986</v>
      </c>
      <c r="R44" s="88">
        <v>39735.800000000003</v>
      </c>
      <c r="S44" s="88">
        <v>39160</v>
      </c>
      <c r="T44" s="80">
        <v>560.29999999999995</v>
      </c>
      <c r="U44" s="80">
        <v>579.1</v>
      </c>
      <c r="V44" s="180">
        <v>14000</v>
      </c>
      <c r="W44" s="180"/>
      <c r="X44" s="180">
        <v>2852.8</v>
      </c>
      <c r="Y44" s="180">
        <v>2852.8</v>
      </c>
      <c r="Z44" s="180"/>
      <c r="AA44" s="46">
        <f t="shared" si="0"/>
        <v>37</v>
      </c>
      <c r="AB44" s="180">
        <v>2</v>
      </c>
      <c r="AC44" s="180">
        <v>25</v>
      </c>
      <c r="AD44" s="180">
        <v>10</v>
      </c>
      <c r="AE44" s="80">
        <v>206</v>
      </c>
      <c r="AF44" s="80">
        <v>206</v>
      </c>
      <c r="AG44" s="179">
        <v>113.3</v>
      </c>
      <c r="AH44" s="179">
        <v>113.3</v>
      </c>
      <c r="AI44" s="179">
        <v>96.5</v>
      </c>
      <c r="AJ44" s="179">
        <v>96.5</v>
      </c>
      <c r="AK44" s="47">
        <f t="shared" si="1"/>
        <v>57096.490000000005</v>
      </c>
      <c r="AL44" s="47">
        <f t="shared" si="1"/>
        <v>57096.490000000005</v>
      </c>
      <c r="AM44" s="80">
        <v>57096.490000000005</v>
      </c>
      <c r="AN44" s="80">
        <v>57096.490000000005</v>
      </c>
      <c r="AO44" s="80">
        <v>0</v>
      </c>
      <c r="AP44" s="80">
        <v>0</v>
      </c>
      <c r="AQ44" s="179"/>
      <c r="AR44" s="179"/>
      <c r="AS44" s="47">
        <f t="shared" si="2"/>
        <v>59795.490000000005</v>
      </c>
      <c r="AT44" s="47">
        <f t="shared" si="2"/>
        <v>58005.590000000004</v>
      </c>
      <c r="AU44" s="88">
        <v>58845.490000000005</v>
      </c>
      <c r="AV44" s="88">
        <v>57843.69</v>
      </c>
      <c r="AW44" s="88">
        <v>950</v>
      </c>
      <c r="AX44" s="88">
        <v>161.9</v>
      </c>
      <c r="AY44" s="42"/>
      <c r="AZ44" s="42"/>
      <c r="BA44" s="47">
        <f t="shared" si="3"/>
        <v>0</v>
      </c>
      <c r="BB44" s="48"/>
      <c r="BC44" s="48"/>
      <c r="BD44" s="48"/>
      <c r="BE44" s="47">
        <f t="shared" si="4"/>
        <v>560.29999999999995</v>
      </c>
      <c r="BF44" s="47">
        <f t="shared" si="4"/>
        <v>579.1</v>
      </c>
      <c r="BG44" s="88">
        <v>560.29999999999995</v>
      </c>
      <c r="BH44" s="88">
        <v>551</v>
      </c>
      <c r="BI44" s="80"/>
      <c r="BJ44" s="80">
        <v>28.1</v>
      </c>
      <c r="BK44" s="88"/>
      <c r="BL44" s="88"/>
      <c r="BM44" s="80"/>
      <c r="BN44" s="80"/>
      <c r="BO44" s="47">
        <f t="shared" si="5"/>
        <v>33</v>
      </c>
      <c r="BP44" s="47">
        <f t="shared" si="5"/>
        <v>23.5</v>
      </c>
      <c r="BQ44" s="88"/>
      <c r="BR44" s="88"/>
      <c r="BS44" s="80">
        <v>33</v>
      </c>
      <c r="BT44" s="80">
        <v>23.5</v>
      </c>
      <c r="BU44" s="80"/>
      <c r="BV44" s="80"/>
      <c r="BW44" s="88">
        <v>2699</v>
      </c>
      <c r="BX44" s="88">
        <v>1789.9</v>
      </c>
    </row>
    <row r="45" spans="1:76" s="10" customFormat="1" ht="36.75" customHeight="1">
      <c r="A45" s="178">
        <v>30</v>
      </c>
      <c r="B45" s="72" t="s">
        <v>1282</v>
      </c>
      <c r="C45" s="74" t="s">
        <v>1283</v>
      </c>
      <c r="D45" s="165" t="s">
        <v>1226</v>
      </c>
      <c r="E45" s="41" t="s">
        <v>1227</v>
      </c>
      <c r="F45" s="41" t="s">
        <v>1235</v>
      </c>
      <c r="G45" s="41"/>
      <c r="H45" s="80">
        <v>9073.5</v>
      </c>
      <c r="I45" s="80">
        <v>9794.5</v>
      </c>
      <c r="J45" s="88">
        <v>24197.200000000001</v>
      </c>
      <c r="K45" s="88">
        <v>23955.200000000001</v>
      </c>
      <c r="L45" s="88">
        <v>298</v>
      </c>
      <c r="M45" s="88">
        <v>298</v>
      </c>
      <c r="N45" s="88">
        <v>816.8</v>
      </c>
      <c r="O45" s="88">
        <v>58.7</v>
      </c>
      <c r="P45" s="88">
        <v>9911.2999999999993</v>
      </c>
      <c r="Q45" s="88">
        <v>-2870.8000000000065</v>
      </c>
      <c r="R45" s="88">
        <v>24197.200000000001</v>
      </c>
      <c r="S45" s="88">
        <v>23955.200000000001</v>
      </c>
      <c r="T45" s="80">
        <v>277</v>
      </c>
      <c r="U45" s="80">
        <v>13022</v>
      </c>
      <c r="V45" s="180">
        <v>20000</v>
      </c>
      <c r="W45" s="180"/>
      <c r="X45" s="180">
        <v>2525.4</v>
      </c>
      <c r="Y45" s="180">
        <v>2525.4</v>
      </c>
      <c r="Z45" s="180"/>
      <c r="AA45" s="46">
        <f t="shared" si="0"/>
        <v>38</v>
      </c>
      <c r="AB45" s="180">
        <v>3</v>
      </c>
      <c r="AC45" s="180">
        <v>24</v>
      </c>
      <c r="AD45" s="180">
        <v>11</v>
      </c>
      <c r="AE45" s="80">
        <v>176</v>
      </c>
      <c r="AF45" s="80">
        <v>176</v>
      </c>
      <c r="AG45" s="179">
        <v>102.07391304347826</v>
      </c>
      <c r="AH45" s="179">
        <v>102.07391304347826</v>
      </c>
      <c r="AI45" s="179">
        <v>97</v>
      </c>
      <c r="AJ45" s="179">
        <v>97</v>
      </c>
      <c r="AK45" s="47">
        <f t="shared" si="1"/>
        <v>59473.3</v>
      </c>
      <c r="AL45" s="47">
        <f t="shared" si="1"/>
        <v>59473.3</v>
      </c>
      <c r="AM45" s="80">
        <v>59473.3</v>
      </c>
      <c r="AN45" s="80">
        <v>59473.3</v>
      </c>
      <c r="AO45" s="80">
        <v>0</v>
      </c>
      <c r="AP45" s="80">
        <v>0</v>
      </c>
      <c r="AQ45" s="179"/>
      <c r="AR45" s="179"/>
      <c r="AS45" s="47">
        <f t="shared" si="2"/>
        <v>59890.400000000001</v>
      </c>
      <c r="AT45" s="47">
        <f t="shared" si="2"/>
        <v>59427.1</v>
      </c>
      <c r="AU45" s="88">
        <v>59890.400000000001</v>
      </c>
      <c r="AV45" s="88">
        <v>59427.1</v>
      </c>
      <c r="AW45" s="88"/>
      <c r="AX45" s="88"/>
      <c r="AY45" s="42"/>
      <c r="AZ45" s="42"/>
      <c r="BA45" s="47">
        <f t="shared" si="3"/>
        <v>0</v>
      </c>
      <c r="BB45" s="48"/>
      <c r="BC45" s="48"/>
      <c r="BD45" s="48"/>
      <c r="BE45" s="47">
        <f t="shared" si="4"/>
        <v>277</v>
      </c>
      <c r="BF45" s="47">
        <f t="shared" si="4"/>
        <v>13022</v>
      </c>
      <c r="BG45" s="88">
        <v>277</v>
      </c>
      <c r="BH45" s="88"/>
      <c r="BI45" s="88"/>
      <c r="BJ45" s="88">
        <v>13022</v>
      </c>
      <c r="BK45" s="88"/>
      <c r="BL45" s="88"/>
      <c r="BM45" s="88"/>
      <c r="BN45" s="88"/>
      <c r="BO45" s="47">
        <f t="shared" si="5"/>
        <v>0</v>
      </c>
      <c r="BP45" s="47">
        <f t="shared" si="5"/>
        <v>0</v>
      </c>
      <c r="BQ45" s="88"/>
      <c r="BR45" s="88"/>
      <c r="BS45" s="88"/>
      <c r="BT45" s="88"/>
      <c r="BU45" s="88"/>
      <c r="BV45" s="88"/>
      <c r="BW45" s="88">
        <v>12.2</v>
      </c>
      <c r="BX45" s="88">
        <v>58.7</v>
      </c>
    </row>
    <row r="46" spans="1:76" s="10" customFormat="1" ht="36.75" customHeight="1">
      <c r="A46" s="178">
        <v>31</v>
      </c>
      <c r="B46" s="72" t="s">
        <v>1284</v>
      </c>
      <c r="C46" s="74" t="s">
        <v>1285</v>
      </c>
      <c r="D46" s="165" t="s">
        <v>1226</v>
      </c>
      <c r="E46" s="41" t="s">
        <v>1227</v>
      </c>
      <c r="F46" s="41" t="s">
        <v>1235</v>
      </c>
      <c r="G46" s="41"/>
      <c r="H46" s="80">
        <v>5632.5</v>
      </c>
      <c r="I46" s="80">
        <v>8142.9</v>
      </c>
      <c r="J46" s="88">
        <v>44825.3</v>
      </c>
      <c r="K46" s="88">
        <v>44720</v>
      </c>
      <c r="L46" s="88"/>
      <c r="M46" s="88"/>
      <c r="N46" s="88">
        <v>7985.9</v>
      </c>
      <c r="O46" s="88">
        <v>22511.9</v>
      </c>
      <c r="P46" s="88">
        <v>13154.000000000002</v>
      </c>
      <c r="Q46" s="88">
        <v>30319.800000000003</v>
      </c>
      <c r="R46" s="88">
        <v>44825.3</v>
      </c>
      <c r="S46" s="88">
        <v>44720</v>
      </c>
      <c r="T46" s="80">
        <v>464.4</v>
      </c>
      <c r="U46" s="80">
        <v>335</v>
      </c>
      <c r="V46" s="180">
        <v>7790</v>
      </c>
      <c r="W46" s="180"/>
      <c r="X46" s="180">
        <v>4350</v>
      </c>
      <c r="Y46" s="180">
        <v>4350</v>
      </c>
      <c r="Z46" s="180"/>
      <c r="AA46" s="46">
        <f t="shared" si="0"/>
        <v>54</v>
      </c>
      <c r="AB46" s="180">
        <v>3</v>
      </c>
      <c r="AC46" s="180">
        <v>29</v>
      </c>
      <c r="AD46" s="180">
        <v>22</v>
      </c>
      <c r="AE46" s="80">
        <v>158.30000000000001</v>
      </c>
      <c r="AF46" s="80">
        <v>158.30000000000001</v>
      </c>
      <c r="AG46" s="179">
        <v>115.3</v>
      </c>
      <c r="AH46" s="179">
        <v>115.3</v>
      </c>
      <c r="AI46" s="179">
        <v>102.4</v>
      </c>
      <c r="AJ46" s="179">
        <v>102.4</v>
      </c>
      <c r="AK46" s="47">
        <f t="shared" si="1"/>
        <v>99074.4</v>
      </c>
      <c r="AL46" s="47">
        <f t="shared" si="1"/>
        <v>99074.4</v>
      </c>
      <c r="AM46" s="80">
        <v>99074.4</v>
      </c>
      <c r="AN46" s="80">
        <v>99074.4</v>
      </c>
      <c r="AO46" s="80">
        <v>0</v>
      </c>
      <c r="AP46" s="80">
        <v>0</v>
      </c>
      <c r="AQ46" s="179"/>
      <c r="AR46" s="179"/>
      <c r="AS46" s="47">
        <f t="shared" si="2"/>
        <v>107060.29999999999</v>
      </c>
      <c r="AT46" s="47">
        <f t="shared" si="2"/>
        <v>84548.4</v>
      </c>
      <c r="AU46" s="88">
        <v>104253.79999999999</v>
      </c>
      <c r="AV46" s="88">
        <v>81971.899999999994</v>
      </c>
      <c r="AW46" s="88">
        <v>2806.5</v>
      </c>
      <c r="AX46" s="88">
        <v>2576.5</v>
      </c>
      <c r="AY46" s="42"/>
      <c r="AZ46" s="42"/>
      <c r="BA46" s="47">
        <f t="shared" si="3"/>
        <v>0</v>
      </c>
      <c r="BB46" s="48"/>
      <c r="BC46" s="48"/>
      <c r="BD46" s="48"/>
      <c r="BE46" s="47">
        <f t="shared" si="4"/>
        <v>464.4</v>
      </c>
      <c r="BF46" s="47">
        <f t="shared" si="4"/>
        <v>335</v>
      </c>
      <c r="BG46" s="88"/>
      <c r="BH46" s="88"/>
      <c r="BI46" s="80"/>
      <c r="BJ46" s="80"/>
      <c r="BK46" s="88"/>
      <c r="BL46" s="88"/>
      <c r="BM46" s="80">
        <v>464.4</v>
      </c>
      <c r="BN46" s="80">
        <v>335</v>
      </c>
      <c r="BO46" s="47">
        <f t="shared" si="5"/>
        <v>0</v>
      </c>
      <c r="BP46" s="47">
        <f t="shared" si="5"/>
        <v>0</v>
      </c>
      <c r="BQ46" s="88"/>
      <c r="BR46" s="88"/>
      <c r="BS46" s="80"/>
      <c r="BT46" s="80"/>
      <c r="BU46" s="80"/>
      <c r="BV46" s="80"/>
      <c r="BW46" s="88">
        <v>7985.9</v>
      </c>
      <c r="BX46" s="88">
        <v>22511.9</v>
      </c>
    </row>
    <row r="47" spans="1:76" s="10" customFormat="1" ht="36.75" customHeight="1">
      <c r="A47" s="178">
        <v>32</v>
      </c>
      <c r="B47" s="72" t="s">
        <v>1286</v>
      </c>
      <c r="C47" s="74" t="s">
        <v>1287</v>
      </c>
      <c r="D47" s="165" t="s">
        <v>1226</v>
      </c>
      <c r="E47" s="41" t="s">
        <v>1227</v>
      </c>
      <c r="F47" s="41" t="s">
        <v>1235</v>
      </c>
      <c r="G47" s="41" t="s">
        <v>1235</v>
      </c>
      <c r="H47" s="80">
        <v>5969</v>
      </c>
      <c r="I47" s="80">
        <v>3874.4</v>
      </c>
      <c r="J47" s="88"/>
      <c r="K47" s="88"/>
      <c r="L47" s="88">
        <v>256.7</v>
      </c>
      <c r="M47" s="88">
        <v>226.9</v>
      </c>
      <c r="N47" s="88">
        <v>4235.3999999999996</v>
      </c>
      <c r="O47" s="88">
        <v>7223.7999999999993</v>
      </c>
      <c r="P47" s="88">
        <v>8159.3999999999978</v>
      </c>
      <c r="Q47" s="88">
        <v>10648.3</v>
      </c>
      <c r="R47" s="88">
        <v>1492.7</v>
      </c>
      <c r="S47" s="88">
        <v>0</v>
      </c>
      <c r="T47" s="80">
        <v>809</v>
      </c>
      <c r="U47" s="80">
        <v>676.8</v>
      </c>
      <c r="V47" s="180">
        <v>15000</v>
      </c>
      <c r="W47" s="180"/>
      <c r="X47" s="180">
        <v>3000</v>
      </c>
      <c r="Y47" s="180">
        <v>3000</v>
      </c>
      <c r="Z47" s="180"/>
      <c r="AA47" s="46">
        <f t="shared" si="0"/>
        <v>55</v>
      </c>
      <c r="AB47" s="180">
        <v>3</v>
      </c>
      <c r="AC47" s="180">
        <v>40</v>
      </c>
      <c r="AD47" s="180">
        <v>12</v>
      </c>
      <c r="AE47" s="80">
        <v>164.6</v>
      </c>
      <c r="AF47" s="80">
        <v>164.6</v>
      </c>
      <c r="AG47" s="179">
        <v>114.5</v>
      </c>
      <c r="AH47" s="179">
        <v>114.5</v>
      </c>
      <c r="AI47" s="179">
        <v>112.8</v>
      </c>
      <c r="AJ47" s="179">
        <v>112.8</v>
      </c>
      <c r="AK47" s="47">
        <f t="shared" si="1"/>
        <v>87073.8</v>
      </c>
      <c r="AL47" s="47">
        <f t="shared" si="1"/>
        <v>87073.8</v>
      </c>
      <c r="AM47" s="80">
        <v>86643.8</v>
      </c>
      <c r="AN47" s="80">
        <v>86643.8</v>
      </c>
      <c r="AO47" s="80">
        <v>430</v>
      </c>
      <c r="AP47" s="80">
        <v>430</v>
      </c>
      <c r="AQ47" s="179"/>
      <c r="AR47" s="179"/>
      <c r="AS47" s="47">
        <f t="shared" si="2"/>
        <v>90189.400000000009</v>
      </c>
      <c r="AT47" s="47">
        <f t="shared" si="2"/>
        <v>83972.5</v>
      </c>
      <c r="AU47" s="88">
        <v>90134.400000000009</v>
      </c>
      <c r="AV47" s="88">
        <v>83917.5</v>
      </c>
      <c r="AW47" s="88">
        <v>55</v>
      </c>
      <c r="AX47" s="88">
        <v>55</v>
      </c>
      <c r="AY47" s="42"/>
      <c r="AZ47" s="42"/>
      <c r="BA47" s="47">
        <f t="shared" si="3"/>
        <v>0</v>
      </c>
      <c r="BB47" s="48"/>
      <c r="BC47" s="48"/>
      <c r="BD47" s="48"/>
      <c r="BE47" s="47">
        <f t="shared" si="4"/>
        <v>809</v>
      </c>
      <c r="BF47" s="47">
        <f t="shared" si="4"/>
        <v>676.8</v>
      </c>
      <c r="BG47" s="88">
        <v>809</v>
      </c>
      <c r="BH47" s="88">
        <v>676.8</v>
      </c>
      <c r="BI47" s="80"/>
      <c r="BJ47" s="80"/>
      <c r="BK47" s="88"/>
      <c r="BL47" s="88"/>
      <c r="BM47" s="80"/>
      <c r="BN47" s="80"/>
      <c r="BO47" s="47">
        <f t="shared" si="5"/>
        <v>2.1</v>
      </c>
      <c r="BP47" s="47">
        <f t="shared" si="5"/>
        <v>0</v>
      </c>
      <c r="BQ47" s="88"/>
      <c r="BR47" s="88"/>
      <c r="BS47" s="80"/>
      <c r="BT47" s="80"/>
      <c r="BU47" s="80">
        <v>2.1</v>
      </c>
      <c r="BV47" s="80"/>
      <c r="BW47" s="88">
        <v>3115.6</v>
      </c>
      <c r="BX47" s="88">
        <v>6216.9</v>
      </c>
    </row>
    <row r="48" spans="1:76" s="10" customFormat="1" ht="36.75" customHeight="1">
      <c r="A48" s="178">
        <v>33</v>
      </c>
      <c r="B48" s="72" t="s">
        <v>1288</v>
      </c>
      <c r="C48" s="74" t="s">
        <v>1289</v>
      </c>
      <c r="D48" s="165" t="s">
        <v>1226</v>
      </c>
      <c r="E48" s="41" t="s">
        <v>1227</v>
      </c>
      <c r="F48" s="41" t="s">
        <v>1235</v>
      </c>
      <c r="G48" s="41"/>
      <c r="H48" s="80">
        <v>3405.6</v>
      </c>
      <c r="I48" s="80">
        <v>1506.9</v>
      </c>
      <c r="J48" s="88">
        <v>35631.599999999999</v>
      </c>
      <c r="K48" s="88">
        <v>35037.699999999997</v>
      </c>
      <c r="L48" s="88">
        <v>268.2</v>
      </c>
      <c r="M48" s="88">
        <v>238.4</v>
      </c>
      <c r="N48" s="88">
        <v>7521.4000000000005</v>
      </c>
      <c r="O48" s="88">
        <v>7439.1</v>
      </c>
      <c r="P48" s="88">
        <v>10481.699999999997</v>
      </c>
      <c r="Q48" s="88">
        <v>8379.1000000000022</v>
      </c>
      <c r="R48" s="88">
        <v>35631.599999999999</v>
      </c>
      <c r="S48" s="88">
        <v>35037.699999999997</v>
      </c>
      <c r="T48" s="80">
        <v>713.5</v>
      </c>
      <c r="U48" s="80">
        <v>805.3</v>
      </c>
      <c r="V48" s="180">
        <v>6200</v>
      </c>
      <c r="W48" s="180"/>
      <c r="X48" s="180">
        <v>202.7</v>
      </c>
      <c r="Y48" s="180">
        <v>202.7</v>
      </c>
      <c r="Z48" s="180"/>
      <c r="AA48" s="46">
        <f t="shared" si="0"/>
        <v>48</v>
      </c>
      <c r="AB48" s="180">
        <v>3</v>
      </c>
      <c r="AC48" s="180">
        <v>30</v>
      </c>
      <c r="AD48" s="180">
        <v>15</v>
      </c>
      <c r="AE48" s="80">
        <v>127.3</v>
      </c>
      <c r="AF48" s="80">
        <v>127.3</v>
      </c>
      <c r="AG48" s="179">
        <v>112.5</v>
      </c>
      <c r="AH48" s="179">
        <v>112.5</v>
      </c>
      <c r="AI48" s="179">
        <v>90.5</v>
      </c>
      <c r="AJ48" s="179">
        <v>90.5</v>
      </c>
      <c r="AK48" s="47">
        <f t="shared" si="1"/>
        <v>72592.5</v>
      </c>
      <c r="AL48" s="47">
        <f t="shared" si="1"/>
        <v>72592.5</v>
      </c>
      <c r="AM48" s="80">
        <v>72592.5</v>
      </c>
      <c r="AN48" s="80">
        <v>72592.5</v>
      </c>
      <c r="AO48" s="80">
        <v>0</v>
      </c>
      <c r="AP48" s="80">
        <v>0</v>
      </c>
      <c r="AQ48" s="179"/>
      <c r="AR48" s="179"/>
      <c r="AS48" s="47">
        <f t="shared" si="2"/>
        <v>79008.600000000006</v>
      </c>
      <c r="AT48" s="47">
        <f t="shared" si="2"/>
        <v>72674.900000000009</v>
      </c>
      <c r="AU48" s="88">
        <v>78708.600000000006</v>
      </c>
      <c r="AV48" s="88">
        <v>72448.100000000006</v>
      </c>
      <c r="AW48" s="88">
        <v>300</v>
      </c>
      <c r="AX48" s="88">
        <v>226.8</v>
      </c>
      <c r="AY48" s="42"/>
      <c r="AZ48" s="42"/>
      <c r="BA48" s="47">
        <f t="shared" si="3"/>
        <v>0</v>
      </c>
      <c r="BB48" s="48"/>
      <c r="BC48" s="48"/>
      <c r="BD48" s="48"/>
      <c r="BE48" s="47">
        <f t="shared" si="4"/>
        <v>713.5</v>
      </c>
      <c r="BF48" s="47">
        <f t="shared" si="4"/>
        <v>805.3</v>
      </c>
      <c r="BG48" s="88">
        <v>713.5</v>
      </c>
      <c r="BH48" s="88">
        <v>805.3</v>
      </c>
      <c r="BI48" s="80"/>
      <c r="BJ48" s="80"/>
      <c r="BK48" s="88"/>
      <c r="BL48" s="88"/>
      <c r="BM48" s="80"/>
      <c r="BN48" s="80"/>
      <c r="BO48" s="47">
        <f t="shared" si="5"/>
        <v>0</v>
      </c>
      <c r="BP48" s="47">
        <f t="shared" si="5"/>
        <v>0</v>
      </c>
      <c r="BQ48" s="88"/>
      <c r="BR48" s="88"/>
      <c r="BS48" s="80"/>
      <c r="BT48" s="80"/>
      <c r="BU48" s="80"/>
      <c r="BV48" s="80"/>
      <c r="BW48" s="88">
        <v>6416.1</v>
      </c>
      <c r="BX48" s="88">
        <v>6333.7</v>
      </c>
    </row>
    <row r="49" spans="1:76" s="10" customFormat="1" ht="36.75" customHeight="1">
      <c r="A49" s="178">
        <v>34</v>
      </c>
      <c r="B49" s="72" t="s">
        <v>1290</v>
      </c>
      <c r="C49" s="74" t="s">
        <v>1291</v>
      </c>
      <c r="D49" s="165" t="s">
        <v>1226</v>
      </c>
      <c r="E49" s="41" t="s">
        <v>1227</v>
      </c>
      <c r="F49" s="41" t="s">
        <v>1235</v>
      </c>
      <c r="G49" s="41"/>
      <c r="H49" s="80">
        <v>3543.1</v>
      </c>
      <c r="I49" s="80">
        <v>5310.3</v>
      </c>
      <c r="J49" s="88">
        <v>39832.199999999997</v>
      </c>
      <c r="K49" s="88">
        <v>38750</v>
      </c>
      <c r="L49" s="88"/>
      <c r="M49" s="88"/>
      <c r="N49" s="88">
        <v>18515.5</v>
      </c>
      <c r="O49" s="88">
        <v>9517.1</v>
      </c>
      <c r="P49" s="88">
        <v>20985.1</v>
      </c>
      <c r="Q49" s="88">
        <v>14055.400000000001</v>
      </c>
      <c r="R49" s="88">
        <v>39832.199999999997</v>
      </c>
      <c r="S49" s="88">
        <v>38750</v>
      </c>
      <c r="T49" s="80">
        <v>1073.5</v>
      </c>
      <c r="U49" s="80">
        <v>772</v>
      </c>
      <c r="V49" s="180">
        <v>11000</v>
      </c>
      <c r="W49" s="180"/>
      <c r="X49" s="180">
        <v>4922.3</v>
      </c>
      <c r="Y49" s="180">
        <v>4922.3</v>
      </c>
      <c r="Z49" s="180"/>
      <c r="AA49" s="46">
        <f t="shared" si="0"/>
        <v>59</v>
      </c>
      <c r="AB49" s="180">
        <v>3</v>
      </c>
      <c r="AC49" s="180">
        <v>44</v>
      </c>
      <c r="AD49" s="180">
        <v>12</v>
      </c>
      <c r="AE49" s="80">
        <v>186.6</v>
      </c>
      <c r="AF49" s="80">
        <v>186.6</v>
      </c>
      <c r="AG49" s="179">
        <v>120.6</v>
      </c>
      <c r="AH49" s="179">
        <v>120.6</v>
      </c>
      <c r="AI49" s="179">
        <v>115</v>
      </c>
      <c r="AJ49" s="179">
        <v>115</v>
      </c>
      <c r="AK49" s="47">
        <f t="shared" si="1"/>
        <v>103298.40000000001</v>
      </c>
      <c r="AL49" s="47">
        <f t="shared" si="1"/>
        <v>103298.40000000001</v>
      </c>
      <c r="AM49" s="80">
        <v>103298.40000000001</v>
      </c>
      <c r="AN49" s="80">
        <v>103298.40000000001</v>
      </c>
      <c r="AO49" s="80">
        <v>0</v>
      </c>
      <c r="AP49" s="80">
        <v>0</v>
      </c>
      <c r="AQ49" s="179"/>
      <c r="AR49" s="179"/>
      <c r="AS49" s="47">
        <f t="shared" si="2"/>
        <v>108891.6</v>
      </c>
      <c r="AT49" s="47">
        <f t="shared" si="2"/>
        <v>99374.500000000015</v>
      </c>
      <c r="AU49" s="88">
        <v>106375.6</v>
      </c>
      <c r="AV49" s="88">
        <v>96880.500000000015</v>
      </c>
      <c r="AW49" s="88">
        <v>2516</v>
      </c>
      <c r="AX49" s="88">
        <v>2494</v>
      </c>
      <c r="AY49" s="42"/>
      <c r="AZ49" s="42"/>
      <c r="BA49" s="47">
        <f t="shared" si="3"/>
        <v>0</v>
      </c>
      <c r="BB49" s="48"/>
      <c r="BC49" s="48"/>
      <c r="BD49" s="48"/>
      <c r="BE49" s="47">
        <f t="shared" si="4"/>
        <v>1073.5</v>
      </c>
      <c r="BF49" s="47">
        <f t="shared" si="4"/>
        <v>772</v>
      </c>
      <c r="BG49" s="88">
        <v>1073.5</v>
      </c>
      <c r="BH49" s="88">
        <v>772</v>
      </c>
      <c r="BI49" s="80"/>
      <c r="BJ49" s="80"/>
      <c r="BK49" s="88"/>
      <c r="BL49" s="88"/>
      <c r="BM49" s="80"/>
      <c r="BN49" s="80"/>
      <c r="BO49" s="47">
        <f t="shared" si="5"/>
        <v>0.3</v>
      </c>
      <c r="BP49" s="47">
        <f t="shared" si="5"/>
        <v>0</v>
      </c>
      <c r="BQ49" s="88">
        <v>0.3</v>
      </c>
      <c r="BR49" s="88"/>
      <c r="BS49" s="80"/>
      <c r="BT49" s="80"/>
      <c r="BU49" s="80"/>
      <c r="BV49" s="80"/>
      <c r="BW49" s="88">
        <v>5593.2</v>
      </c>
      <c r="BX49" s="88">
        <v>9517.1</v>
      </c>
    </row>
    <row r="50" spans="1:76" s="10" customFormat="1" ht="36.75" customHeight="1">
      <c r="A50" s="178">
        <v>35</v>
      </c>
      <c r="B50" s="72" t="s">
        <v>1292</v>
      </c>
      <c r="C50" s="74" t="s">
        <v>1293</v>
      </c>
      <c r="D50" s="165" t="s">
        <v>1226</v>
      </c>
      <c r="E50" s="41" t="s">
        <v>1227</v>
      </c>
      <c r="F50" s="41" t="s">
        <v>1235</v>
      </c>
      <c r="G50" s="41" t="s">
        <v>1235</v>
      </c>
      <c r="H50" s="80">
        <v>2316.6999999999998</v>
      </c>
      <c r="I50" s="80">
        <v>2866.2</v>
      </c>
      <c r="J50" s="88"/>
      <c r="K50" s="88"/>
      <c r="L50" s="88"/>
      <c r="M50" s="88"/>
      <c r="N50" s="88">
        <v>4077.1</v>
      </c>
      <c r="O50" s="88">
        <v>6379.2</v>
      </c>
      <c r="P50" s="88">
        <v>6393.7999999999993</v>
      </c>
      <c r="Q50" s="88">
        <v>9245.4</v>
      </c>
      <c r="R50" s="88"/>
      <c r="S50" s="88">
        <v>0</v>
      </c>
      <c r="T50" s="80">
        <v>0</v>
      </c>
      <c r="U50" s="80">
        <v>0</v>
      </c>
      <c r="V50" s="180">
        <v>6230</v>
      </c>
      <c r="W50" s="180"/>
      <c r="X50" s="180">
        <v>3580</v>
      </c>
      <c r="Y50" s="180">
        <v>3580</v>
      </c>
      <c r="Z50" s="180"/>
      <c r="AA50" s="46">
        <f t="shared" si="0"/>
        <v>35</v>
      </c>
      <c r="AB50" s="180">
        <v>2</v>
      </c>
      <c r="AC50" s="180">
        <v>23</v>
      </c>
      <c r="AD50" s="180">
        <v>10</v>
      </c>
      <c r="AE50" s="80">
        <v>161</v>
      </c>
      <c r="AF50" s="80">
        <v>161</v>
      </c>
      <c r="AG50" s="179">
        <v>106.89130434782609</v>
      </c>
      <c r="AH50" s="179">
        <v>106.89130434782609</v>
      </c>
      <c r="AI50" s="179">
        <v>98</v>
      </c>
      <c r="AJ50" s="179">
        <v>98</v>
      </c>
      <c r="AK50" s="47">
        <f t="shared" si="1"/>
        <v>66157.600000000006</v>
      </c>
      <c r="AL50" s="47">
        <f t="shared" si="1"/>
        <v>66157.600000000006</v>
      </c>
      <c r="AM50" s="80">
        <v>66107.600000000006</v>
      </c>
      <c r="AN50" s="80">
        <v>66107.600000000006</v>
      </c>
      <c r="AO50" s="80">
        <v>50</v>
      </c>
      <c r="AP50" s="80">
        <v>50</v>
      </c>
      <c r="AQ50" s="179"/>
      <c r="AR50" s="179"/>
      <c r="AS50" s="47">
        <f t="shared" si="2"/>
        <v>70234.700000000012</v>
      </c>
      <c r="AT50" s="47">
        <f t="shared" si="2"/>
        <v>63855.500000000015</v>
      </c>
      <c r="AU50" s="88">
        <v>65129.700000000012</v>
      </c>
      <c r="AV50" s="88">
        <v>60113.500000000015</v>
      </c>
      <c r="AW50" s="88">
        <v>5105</v>
      </c>
      <c r="AX50" s="88">
        <v>3742</v>
      </c>
      <c r="AY50" s="42"/>
      <c r="AZ50" s="42"/>
      <c r="BA50" s="47">
        <f t="shared" si="3"/>
        <v>0</v>
      </c>
      <c r="BB50" s="48"/>
      <c r="BC50" s="48"/>
      <c r="BD50" s="48"/>
      <c r="BE50" s="47">
        <f t="shared" si="4"/>
        <v>0</v>
      </c>
      <c r="BF50" s="47">
        <f t="shared" si="4"/>
        <v>0</v>
      </c>
      <c r="BG50" s="88"/>
      <c r="BH50" s="88"/>
      <c r="BI50" s="80"/>
      <c r="BJ50" s="80"/>
      <c r="BK50" s="88"/>
      <c r="BL50" s="88"/>
      <c r="BM50" s="80"/>
      <c r="BN50" s="80"/>
      <c r="BO50" s="47">
        <f t="shared" si="5"/>
        <v>0</v>
      </c>
      <c r="BP50" s="47">
        <f t="shared" si="5"/>
        <v>0</v>
      </c>
      <c r="BQ50" s="88"/>
      <c r="BR50" s="88"/>
      <c r="BS50" s="80"/>
      <c r="BT50" s="80"/>
      <c r="BU50" s="80"/>
      <c r="BV50" s="80"/>
      <c r="BW50" s="88">
        <v>4077.1</v>
      </c>
      <c r="BX50" s="88">
        <v>6379.2</v>
      </c>
    </row>
    <row r="51" spans="1:76" s="10" customFormat="1" ht="36.75" customHeight="1">
      <c r="A51" s="178">
        <v>36</v>
      </c>
      <c r="B51" s="72" t="s">
        <v>1294</v>
      </c>
      <c r="C51" s="74" t="s">
        <v>1295</v>
      </c>
      <c r="D51" s="165" t="s">
        <v>1226</v>
      </c>
      <c r="E51" s="41" t="s">
        <v>1227</v>
      </c>
      <c r="F51" s="41" t="s">
        <v>1235</v>
      </c>
      <c r="G51" s="41"/>
      <c r="H51" s="80">
        <v>2092</v>
      </c>
      <c r="I51" s="80">
        <v>1597</v>
      </c>
      <c r="J51" s="88">
        <v>6424.4</v>
      </c>
      <c r="K51" s="88">
        <v>6287.7</v>
      </c>
      <c r="L51" s="88"/>
      <c r="M51" s="88"/>
      <c r="N51" s="88">
        <v>1967.2</v>
      </c>
      <c r="O51" s="88">
        <v>4354.6000000000004</v>
      </c>
      <c r="P51" s="88">
        <v>3622.0000000000005</v>
      </c>
      <c r="Q51" s="88">
        <v>5617.7999999999993</v>
      </c>
      <c r="R51" s="88">
        <v>6597</v>
      </c>
      <c r="S51" s="88">
        <v>6406.8</v>
      </c>
      <c r="T51" s="80">
        <v>264.60000000000002</v>
      </c>
      <c r="U51" s="80">
        <v>214.7</v>
      </c>
      <c r="V51" s="180">
        <v>7835</v>
      </c>
      <c r="W51" s="180"/>
      <c r="X51" s="180">
        <v>1260</v>
      </c>
      <c r="Y51" s="180">
        <v>1260</v>
      </c>
      <c r="Z51" s="180"/>
      <c r="AA51" s="46">
        <f t="shared" si="0"/>
        <v>33</v>
      </c>
      <c r="AB51" s="180">
        <v>2</v>
      </c>
      <c r="AC51" s="180">
        <v>21</v>
      </c>
      <c r="AD51" s="180">
        <v>10</v>
      </c>
      <c r="AE51" s="80">
        <v>192.5</v>
      </c>
      <c r="AF51" s="80">
        <v>192.5</v>
      </c>
      <c r="AG51" s="179">
        <v>141.6</v>
      </c>
      <c r="AH51" s="179">
        <v>141.6</v>
      </c>
      <c r="AI51" s="179">
        <v>107.3</v>
      </c>
      <c r="AJ51" s="179">
        <v>107.3</v>
      </c>
      <c r="AK51" s="47">
        <f t="shared" si="1"/>
        <v>57646</v>
      </c>
      <c r="AL51" s="47">
        <f t="shared" si="1"/>
        <v>57646</v>
      </c>
      <c r="AM51" s="80">
        <v>57646</v>
      </c>
      <c r="AN51" s="80">
        <v>57646</v>
      </c>
      <c r="AO51" s="80">
        <v>0</v>
      </c>
      <c r="AP51" s="80">
        <v>0</v>
      </c>
      <c r="AQ51" s="179"/>
      <c r="AR51" s="179"/>
      <c r="AS51" s="47">
        <f t="shared" si="2"/>
        <v>59613.2</v>
      </c>
      <c r="AT51" s="47">
        <f t="shared" si="2"/>
        <v>55258.599999999991</v>
      </c>
      <c r="AU51" s="88">
        <v>59013.2</v>
      </c>
      <c r="AV51" s="88">
        <v>54678.599999999991</v>
      </c>
      <c r="AW51" s="88">
        <v>600</v>
      </c>
      <c r="AX51" s="88">
        <v>580</v>
      </c>
      <c r="AY51" s="42"/>
      <c r="AZ51" s="42"/>
      <c r="BA51" s="47">
        <f t="shared" si="3"/>
        <v>0</v>
      </c>
      <c r="BB51" s="48"/>
      <c r="BC51" s="48"/>
      <c r="BD51" s="48"/>
      <c r="BE51" s="47">
        <f t="shared" si="4"/>
        <v>264.60000000000002</v>
      </c>
      <c r="BF51" s="47">
        <f t="shared" si="4"/>
        <v>214.7</v>
      </c>
      <c r="BG51" s="88">
        <v>264.60000000000002</v>
      </c>
      <c r="BH51" s="88">
        <v>214.7</v>
      </c>
      <c r="BI51" s="80"/>
      <c r="BJ51" s="80"/>
      <c r="BK51" s="88"/>
      <c r="BL51" s="88"/>
      <c r="BM51" s="80"/>
      <c r="BN51" s="80"/>
      <c r="BO51" s="47">
        <f t="shared" si="5"/>
        <v>0</v>
      </c>
      <c r="BP51" s="47">
        <f t="shared" si="5"/>
        <v>0</v>
      </c>
      <c r="BQ51" s="88"/>
      <c r="BR51" s="88"/>
      <c r="BS51" s="80"/>
      <c r="BT51" s="80"/>
      <c r="BU51" s="80"/>
      <c r="BV51" s="80"/>
      <c r="BW51" s="88">
        <v>1967.2</v>
      </c>
      <c r="BX51" s="88">
        <v>4354.6000000000004</v>
      </c>
    </row>
    <row r="52" spans="1:76" s="10" customFormat="1" ht="36.75" customHeight="1">
      <c r="A52" s="178">
        <v>37</v>
      </c>
      <c r="B52" s="72" t="s">
        <v>1296</v>
      </c>
      <c r="C52" s="74" t="s">
        <v>1297</v>
      </c>
      <c r="D52" s="165" t="s">
        <v>1226</v>
      </c>
      <c r="E52" s="41" t="s">
        <v>1227</v>
      </c>
      <c r="F52" s="41" t="s">
        <v>1235</v>
      </c>
      <c r="G52" s="41"/>
      <c r="H52" s="80">
        <v>7133.8</v>
      </c>
      <c r="I52" s="80">
        <v>6857.5</v>
      </c>
      <c r="J52" s="185">
        <v>725873.4</v>
      </c>
      <c r="K52" s="185">
        <v>719487.4</v>
      </c>
      <c r="L52" s="88"/>
      <c r="M52" s="88"/>
      <c r="N52" s="88">
        <v>11921.900000000001</v>
      </c>
      <c r="O52" s="88">
        <v>8803.6</v>
      </c>
      <c r="P52" s="88">
        <v>18319.150000000071</v>
      </c>
      <c r="Q52" s="88">
        <v>15253.499999999976</v>
      </c>
      <c r="R52" s="88">
        <v>725873.4</v>
      </c>
      <c r="S52" s="88">
        <v>719487.4</v>
      </c>
      <c r="T52" s="80">
        <v>736.55</v>
      </c>
      <c r="U52" s="80">
        <v>407.6</v>
      </c>
      <c r="V52" s="186">
        <v>8268.2999999999993</v>
      </c>
      <c r="W52" s="186"/>
      <c r="X52" s="180">
        <v>2842.7</v>
      </c>
      <c r="Y52" s="186">
        <v>2842.7</v>
      </c>
      <c r="Z52" s="186"/>
      <c r="AA52" s="46">
        <f t="shared" si="0"/>
        <v>57</v>
      </c>
      <c r="AB52" s="186">
        <v>3</v>
      </c>
      <c r="AC52" s="186">
        <v>34</v>
      </c>
      <c r="AD52" s="186">
        <v>20</v>
      </c>
      <c r="AE52" s="80">
        <v>157.30000000000001</v>
      </c>
      <c r="AF52" s="80">
        <v>157.30000000000001</v>
      </c>
      <c r="AG52" s="179">
        <v>124.7</v>
      </c>
      <c r="AH52" s="179">
        <v>124.7</v>
      </c>
      <c r="AI52" s="179">
        <v>84.1</v>
      </c>
      <c r="AJ52" s="179">
        <v>84.1</v>
      </c>
      <c r="AK52" s="47">
        <f t="shared" si="1"/>
        <v>91718.900000000009</v>
      </c>
      <c r="AL52" s="47">
        <f t="shared" si="1"/>
        <v>91718.900000000009</v>
      </c>
      <c r="AM52" s="80">
        <v>91718.900000000009</v>
      </c>
      <c r="AN52" s="80">
        <v>91718.900000000009</v>
      </c>
      <c r="AO52" s="80">
        <v>0</v>
      </c>
      <c r="AP52" s="80">
        <v>0</v>
      </c>
      <c r="AQ52" s="179"/>
      <c r="AR52" s="179"/>
      <c r="AS52" s="47">
        <f t="shared" si="2"/>
        <v>100405.50000000001</v>
      </c>
      <c r="AT52" s="47">
        <f t="shared" si="2"/>
        <v>93290.73</v>
      </c>
      <c r="AU52" s="88">
        <v>98876.500000000015</v>
      </c>
      <c r="AV52" s="88">
        <v>92210.53</v>
      </c>
      <c r="AW52" s="88">
        <v>1529</v>
      </c>
      <c r="AX52" s="88">
        <v>1080.2</v>
      </c>
      <c r="AY52" s="42"/>
      <c r="AZ52" s="42"/>
      <c r="BA52" s="47">
        <f t="shared" si="3"/>
        <v>0</v>
      </c>
      <c r="BB52" s="48"/>
      <c r="BC52" s="48"/>
      <c r="BD52" s="48"/>
      <c r="BE52" s="47">
        <f t="shared" si="4"/>
        <v>736.55</v>
      </c>
      <c r="BF52" s="47">
        <f t="shared" si="4"/>
        <v>407.6</v>
      </c>
      <c r="BG52" s="185">
        <v>736.55</v>
      </c>
      <c r="BH52" s="185">
        <v>407.6</v>
      </c>
      <c r="BI52" s="185"/>
      <c r="BJ52" s="185"/>
      <c r="BK52" s="185"/>
      <c r="BL52" s="185"/>
      <c r="BM52" s="185"/>
      <c r="BN52" s="185"/>
      <c r="BO52" s="47">
        <f t="shared" si="5"/>
        <v>0</v>
      </c>
      <c r="BP52" s="47">
        <f t="shared" si="5"/>
        <v>0</v>
      </c>
      <c r="BQ52" s="185"/>
      <c r="BR52" s="185"/>
      <c r="BS52" s="185"/>
      <c r="BT52" s="185"/>
      <c r="BU52" s="185"/>
      <c r="BV52" s="185"/>
      <c r="BW52" s="88">
        <v>9091.2000000000007</v>
      </c>
      <c r="BX52" s="88">
        <v>7520.2</v>
      </c>
    </row>
    <row r="53" spans="1:76" s="10" customFormat="1" ht="36.75" customHeight="1">
      <c r="A53" s="178">
        <v>38</v>
      </c>
      <c r="B53" s="72" t="s">
        <v>1298</v>
      </c>
      <c r="C53" s="74" t="s">
        <v>1299</v>
      </c>
      <c r="D53" s="165" t="s">
        <v>1226</v>
      </c>
      <c r="E53" s="41" t="s">
        <v>1227</v>
      </c>
      <c r="F53" s="41" t="s">
        <v>1235</v>
      </c>
      <c r="G53" s="41" t="s">
        <v>1235</v>
      </c>
      <c r="H53" s="80">
        <v>10257.299999999999</v>
      </c>
      <c r="I53" s="80">
        <v>11020</v>
      </c>
      <c r="J53" s="88">
        <v>44971.9</v>
      </c>
      <c r="K53" s="88">
        <v>45514.400000000001</v>
      </c>
      <c r="L53" s="88"/>
      <c r="M53" s="88"/>
      <c r="N53" s="88">
        <v>8236.1</v>
      </c>
      <c r="O53" s="88">
        <v>7229.6</v>
      </c>
      <c r="P53" s="88">
        <v>4985.0999999999967</v>
      </c>
      <c r="Q53" s="88">
        <v>5381.2</v>
      </c>
      <c r="R53" s="88">
        <v>55506.6</v>
      </c>
      <c r="S53" s="88">
        <v>56981</v>
      </c>
      <c r="T53" s="80">
        <v>2973.6</v>
      </c>
      <c r="U53" s="80">
        <v>1401.8</v>
      </c>
      <c r="V53" s="180">
        <v>22200</v>
      </c>
      <c r="W53" s="180"/>
      <c r="X53" s="180">
        <v>5457.6</v>
      </c>
      <c r="Y53" s="180">
        <v>5457.6</v>
      </c>
      <c r="Z53" s="180"/>
      <c r="AA53" s="46">
        <f t="shared" si="0"/>
        <v>65</v>
      </c>
      <c r="AB53" s="180">
        <v>3</v>
      </c>
      <c r="AC53" s="180">
        <v>42</v>
      </c>
      <c r="AD53" s="180">
        <v>20</v>
      </c>
      <c r="AE53" s="80">
        <v>186.7</v>
      </c>
      <c r="AF53" s="80">
        <v>186.7</v>
      </c>
      <c r="AG53" s="179">
        <v>116.5</v>
      </c>
      <c r="AH53" s="179">
        <v>116.5</v>
      </c>
      <c r="AI53" s="179">
        <v>105.6</v>
      </c>
      <c r="AJ53" s="179">
        <v>105.6</v>
      </c>
      <c r="AK53" s="47">
        <f t="shared" si="1"/>
        <v>108483.14</v>
      </c>
      <c r="AL53" s="47">
        <f t="shared" si="1"/>
        <v>108483.14</v>
      </c>
      <c r="AM53" s="80">
        <v>108299.5</v>
      </c>
      <c r="AN53" s="80">
        <v>108299.5</v>
      </c>
      <c r="AO53" s="80">
        <v>183.64000000000001</v>
      </c>
      <c r="AP53" s="80">
        <v>183.64000000000001</v>
      </c>
      <c r="AQ53" s="179"/>
      <c r="AR53" s="179"/>
      <c r="AS53" s="47">
        <f t="shared" si="2"/>
        <v>116719.24</v>
      </c>
      <c r="AT53" s="47">
        <f t="shared" si="2"/>
        <v>109489.64</v>
      </c>
      <c r="AU53" s="88">
        <v>111611.24</v>
      </c>
      <c r="AV53" s="88">
        <v>104386.64</v>
      </c>
      <c r="AW53" s="88">
        <v>5108</v>
      </c>
      <c r="AX53" s="88">
        <v>5103</v>
      </c>
      <c r="AY53" s="42"/>
      <c r="AZ53" s="42"/>
      <c r="BA53" s="47">
        <f t="shared" si="3"/>
        <v>0</v>
      </c>
      <c r="BB53" s="48"/>
      <c r="BC53" s="48"/>
      <c r="BD53" s="48"/>
      <c r="BE53" s="47">
        <f t="shared" si="4"/>
        <v>2973.6</v>
      </c>
      <c r="BF53" s="47">
        <f t="shared" si="4"/>
        <v>1401.8</v>
      </c>
      <c r="BG53" s="88">
        <v>2973.6</v>
      </c>
      <c r="BH53" s="88">
        <v>1401.8</v>
      </c>
      <c r="BI53" s="80"/>
      <c r="BJ53" s="80"/>
      <c r="BK53" s="88"/>
      <c r="BL53" s="88"/>
      <c r="BM53" s="80"/>
      <c r="BN53" s="80"/>
      <c r="BO53" s="47">
        <f t="shared" si="5"/>
        <v>0</v>
      </c>
      <c r="BP53" s="47">
        <f t="shared" si="5"/>
        <v>0</v>
      </c>
      <c r="BQ53" s="88"/>
      <c r="BR53" s="88"/>
      <c r="BS53" s="80"/>
      <c r="BT53" s="80"/>
      <c r="BU53" s="80"/>
      <c r="BV53" s="80"/>
      <c r="BW53" s="88">
        <v>8236.1</v>
      </c>
      <c r="BX53" s="88">
        <v>7229.6</v>
      </c>
    </row>
    <row r="54" spans="1:76" s="10" customFormat="1" ht="36.75" customHeight="1">
      <c r="A54" s="178">
        <v>39</v>
      </c>
      <c r="B54" s="72" t="s">
        <v>1300</v>
      </c>
      <c r="C54" s="74" t="s">
        <v>1301</v>
      </c>
      <c r="D54" s="165" t="s">
        <v>1226</v>
      </c>
      <c r="E54" s="41" t="s">
        <v>1227</v>
      </c>
      <c r="F54" s="41" t="s">
        <v>1235</v>
      </c>
      <c r="G54" s="41"/>
      <c r="H54" s="80">
        <v>3177.5</v>
      </c>
      <c r="I54" s="80">
        <v>4061</v>
      </c>
      <c r="J54" s="88"/>
      <c r="K54" s="88"/>
      <c r="L54" s="88">
        <v>262.39999999999998</v>
      </c>
      <c r="M54" s="88">
        <v>232.6</v>
      </c>
      <c r="N54" s="88">
        <v>5041.4000000000005</v>
      </c>
      <c r="O54" s="88">
        <v>8716.9</v>
      </c>
      <c r="P54" s="88">
        <v>7960.6000000000022</v>
      </c>
      <c r="Q54" s="88">
        <v>12686.2</v>
      </c>
      <c r="R54" s="88">
        <v>119.8</v>
      </c>
      <c r="S54" s="88">
        <v>0</v>
      </c>
      <c r="T54" s="80">
        <v>400.9</v>
      </c>
      <c r="U54" s="80">
        <v>324.3</v>
      </c>
      <c r="V54" s="180">
        <v>10800</v>
      </c>
      <c r="W54" s="180"/>
      <c r="X54" s="180">
        <v>1828.4</v>
      </c>
      <c r="Y54" s="180">
        <v>1828.4</v>
      </c>
      <c r="Z54" s="180"/>
      <c r="AA54" s="46">
        <f t="shared" si="0"/>
        <v>48</v>
      </c>
      <c r="AB54" s="180">
        <v>3</v>
      </c>
      <c r="AC54" s="180">
        <v>33</v>
      </c>
      <c r="AD54" s="180">
        <v>12</v>
      </c>
      <c r="AE54" s="80">
        <v>146.19999999999999</v>
      </c>
      <c r="AF54" s="80">
        <v>146.19999999999999</v>
      </c>
      <c r="AG54" s="179">
        <v>128</v>
      </c>
      <c r="AH54" s="179">
        <v>128</v>
      </c>
      <c r="AI54" s="179">
        <v>105</v>
      </c>
      <c r="AJ54" s="179">
        <v>105</v>
      </c>
      <c r="AK54" s="47">
        <f t="shared" si="1"/>
        <v>81462.100000000006</v>
      </c>
      <c r="AL54" s="47">
        <f t="shared" si="1"/>
        <v>81462.100000000006</v>
      </c>
      <c r="AM54" s="80">
        <v>81462.100000000006</v>
      </c>
      <c r="AN54" s="80">
        <v>81462.100000000006</v>
      </c>
      <c r="AO54" s="80">
        <v>0</v>
      </c>
      <c r="AP54" s="80">
        <v>0</v>
      </c>
      <c r="AQ54" s="179"/>
      <c r="AR54" s="179"/>
      <c r="AS54" s="47">
        <f t="shared" si="2"/>
        <v>85592.200000000012</v>
      </c>
      <c r="AT54" s="47">
        <f t="shared" si="2"/>
        <v>79282.400000000009</v>
      </c>
      <c r="AU54" s="88">
        <v>84602.200000000012</v>
      </c>
      <c r="AV54" s="88">
        <v>78395.450000000012</v>
      </c>
      <c r="AW54" s="88">
        <v>990</v>
      </c>
      <c r="AX54" s="88">
        <v>886.95</v>
      </c>
      <c r="AY54" s="42"/>
      <c r="AZ54" s="42"/>
      <c r="BA54" s="47">
        <f t="shared" si="3"/>
        <v>0</v>
      </c>
      <c r="BB54" s="48"/>
      <c r="BC54" s="48"/>
      <c r="BD54" s="48"/>
      <c r="BE54" s="47">
        <f t="shared" si="4"/>
        <v>400.9</v>
      </c>
      <c r="BF54" s="47">
        <f t="shared" si="4"/>
        <v>324.3</v>
      </c>
      <c r="BG54" s="88">
        <v>400.9</v>
      </c>
      <c r="BH54" s="88">
        <v>324.3</v>
      </c>
      <c r="BI54" s="80"/>
      <c r="BJ54" s="80"/>
      <c r="BK54" s="88"/>
      <c r="BL54" s="88"/>
      <c r="BM54" s="80"/>
      <c r="BN54" s="80"/>
      <c r="BO54" s="47">
        <f t="shared" si="5"/>
        <v>0</v>
      </c>
      <c r="BP54" s="47">
        <f t="shared" si="5"/>
        <v>0</v>
      </c>
      <c r="BQ54" s="88"/>
      <c r="BR54" s="88"/>
      <c r="BS54" s="80"/>
      <c r="BT54" s="80"/>
      <c r="BU54" s="80"/>
      <c r="BV54" s="80"/>
      <c r="BW54" s="88">
        <v>4130.1000000000004</v>
      </c>
      <c r="BX54" s="88">
        <v>6309.8</v>
      </c>
    </row>
    <row r="55" spans="1:76" s="10" customFormat="1" ht="36.75" customHeight="1">
      <c r="A55" s="178">
        <v>40</v>
      </c>
      <c r="B55" s="72" t="s">
        <v>1302</v>
      </c>
      <c r="C55" s="74" t="s">
        <v>1303</v>
      </c>
      <c r="D55" s="165" t="s">
        <v>1226</v>
      </c>
      <c r="E55" s="41" t="s">
        <v>1227</v>
      </c>
      <c r="F55" s="41" t="s">
        <v>1235</v>
      </c>
      <c r="G55" s="41" t="s">
        <v>1235</v>
      </c>
      <c r="H55" s="80">
        <v>2260.5</v>
      </c>
      <c r="I55" s="80">
        <v>3283</v>
      </c>
      <c r="J55" s="88">
        <v>27289.8</v>
      </c>
      <c r="K55" s="88">
        <v>26849.7</v>
      </c>
      <c r="L55" s="88"/>
      <c r="M55" s="88"/>
      <c r="N55" s="88">
        <v>16208.5</v>
      </c>
      <c r="O55" s="88">
        <v>10315.4</v>
      </c>
      <c r="P55" s="88">
        <v>18016.700000000004</v>
      </c>
      <c r="Q55" s="88">
        <v>13212.099999999999</v>
      </c>
      <c r="R55" s="88">
        <v>27289.8</v>
      </c>
      <c r="S55" s="88">
        <v>26849.7</v>
      </c>
      <c r="T55" s="80">
        <v>452.3</v>
      </c>
      <c r="U55" s="80">
        <v>386.3</v>
      </c>
      <c r="V55" s="180">
        <v>15300</v>
      </c>
      <c r="W55" s="180"/>
      <c r="X55" s="180">
        <v>2803.4</v>
      </c>
      <c r="Y55" s="180">
        <v>2803.4</v>
      </c>
      <c r="Z55" s="180"/>
      <c r="AA55" s="46">
        <f t="shared" si="0"/>
        <v>54</v>
      </c>
      <c r="AB55" s="180">
        <v>3</v>
      </c>
      <c r="AC55" s="180">
        <v>39</v>
      </c>
      <c r="AD55" s="180">
        <v>12</v>
      </c>
      <c r="AE55" s="80">
        <v>184</v>
      </c>
      <c r="AF55" s="80">
        <v>184</v>
      </c>
      <c r="AG55" s="179">
        <v>110.2</v>
      </c>
      <c r="AH55" s="179">
        <v>110.2</v>
      </c>
      <c r="AI55" s="179">
        <v>104.5</v>
      </c>
      <c r="AJ55" s="179">
        <v>104.5</v>
      </c>
      <c r="AK55" s="47">
        <f t="shared" si="1"/>
        <v>87173.52</v>
      </c>
      <c r="AL55" s="47">
        <f t="shared" si="1"/>
        <v>87173.52</v>
      </c>
      <c r="AM55" s="80">
        <v>87098.12000000001</v>
      </c>
      <c r="AN55" s="80">
        <v>87098.12000000001</v>
      </c>
      <c r="AO55" s="80">
        <v>75.400000000000006</v>
      </c>
      <c r="AP55" s="80">
        <v>75.400000000000006</v>
      </c>
      <c r="AQ55" s="179"/>
      <c r="AR55" s="179"/>
      <c r="AS55" s="47">
        <f t="shared" si="2"/>
        <v>92106.32</v>
      </c>
      <c r="AT55" s="47">
        <f t="shared" si="2"/>
        <v>81790.92</v>
      </c>
      <c r="AU55" s="88">
        <v>89630.720000000001</v>
      </c>
      <c r="AV55" s="88">
        <v>80173.919999999998</v>
      </c>
      <c r="AW55" s="88">
        <v>2475.6</v>
      </c>
      <c r="AX55" s="88">
        <v>1617</v>
      </c>
      <c r="AY55" s="42"/>
      <c r="AZ55" s="42"/>
      <c r="BA55" s="47">
        <f t="shared" si="3"/>
        <v>0</v>
      </c>
      <c r="BB55" s="48"/>
      <c r="BC55" s="48"/>
      <c r="BD55" s="48"/>
      <c r="BE55" s="47">
        <f t="shared" si="4"/>
        <v>452.3</v>
      </c>
      <c r="BF55" s="47">
        <f t="shared" si="4"/>
        <v>386.3</v>
      </c>
      <c r="BG55" s="88">
        <v>452.3</v>
      </c>
      <c r="BH55" s="88">
        <v>386.3</v>
      </c>
      <c r="BI55" s="80"/>
      <c r="BJ55" s="80"/>
      <c r="BK55" s="88"/>
      <c r="BL55" s="88"/>
      <c r="BM55" s="80"/>
      <c r="BN55" s="80"/>
      <c r="BO55" s="47">
        <f t="shared" si="5"/>
        <v>0</v>
      </c>
      <c r="BP55" s="47">
        <f t="shared" si="5"/>
        <v>0</v>
      </c>
      <c r="BQ55" s="88"/>
      <c r="BR55" s="88"/>
      <c r="BS55" s="80"/>
      <c r="BT55" s="80"/>
      <c r="BU55" s="80"/>
      <c r="BV55" s="80"/>
      <c r="BW55" s="88">
        <v>4932.8</v>
      </c>
      <c r="BX55" s="88">
        <v>10315.4</v>
      </c>
    </row>
    <row r="56" spans="1:76" s="10" customFormat="1" ht="36.75" customHeight="1">
      <c r="A56" s="178">
        <v>41</v>
      </c>
      <c r="B56" s="72" t="s">
        <v>1304</v>
      </c>
      <c r="C56" s="74" t="s">
        <v>1305</v>
      </c>
      <c r="D56" s="165" t="s">
        <v>1226</v>
      </c>
      <c r="E56" s="41" t="s">
        <v>1227</v>
      </c>
      <c r="F56" s="41" t="s">
        <v>1306</v>
      </c>
      <c r="G56" s="41" t="s">
        <v>1228</v>
      </c>
      <c r="H56" s="80">
        <v>4157.1000000000004</v>
      </c>
      <c r="I56" s="80">
        <v>4563.1000000000004</v>
      </c>
      <c r="J56" s="88"/>
      <c r="K56" s="88"/>
      <c r="L56" s="88"/>
      <c r="M56" s="88"/>
      <c r="N56" s="88">
        <v>5857.6</v>
      </c>
      <c r="O56" s="88">
        <v>5064.3</v>
      </c>
      <c r="P56" s="88">
        <v>9166.7000000000007</v>
      </c>
      <c r="Q56" s="88">
        <v>4109.7000000000016</v>
      </c>
      <c r="R56" s="88"/>
      <c r="S56" s="88">
        <v>0</v>
      </c>
      <c r="T56" s="80">
        <v>848</v>
      </c>
      <c r="U56" s="80">
        <v>5517.7</v>
      </c>
      <c r="V56" s="180">
        <v>1009</v>
      </c>
      <c r="W56" s="180"/>
      <c r="X56" s="180">
        <v>3359</v>
      </c>
      <c r="Y56" s="180">
        <v>3359</v>
      </c>
      <c r="Z56" s="180"/>
      <c r="AA56" s="46">
        <f t="shared" si="0"/>
        <v>51</v>
      </c>
      <c r="AB56" s="180">
        <v>3</v>
      </c>
      <c r="AC56" s="180">
        <v>35</v>
      </c>
      <c r="AD56" s="180">
        <v>13</v>
      </c>
      <c r="AE56" s="80">
        <v>161.9</v>
      </c>
      <c r="AF56" s="80">
        <v>161.9</v>
      </c>
      <c r="AG56" s="179">
        <v>105</v>
      </c>
      <c r="AH56" s="179">
        <v>105</v>
      </c>
      <c r="AI56" s="179">
        <v>100.7</v>
      </c>
      <c r="AJ56" s="179">
        <v>100.7</v>
      </c>
      <c r="AK56" s="47">
        <f t="shared" si="1"/>
        <v>76147.099999999991</v>
      </c>
      <c r="AL56" s="47">
        <f t="shared" si="1"/>
        <v>76147.099999999991</v>
      </c>
      <c r="AM56" s="80">
        <v>75297.099999999991</v>
      </c>
      <c r="AN56" s="80">
        <v>75297.099999999991</v>
      </c>
      <c r="AO56" s="80">
        <v>850</v>
      </c>
      <c r="AP56" s="80">
        <v>850</v>
      </c>
      <c r="AQ56" s="179"/>
      <c r="AR56" s="179"/>
      <c r="AS56" s="47">
        <f t="shared" si="2"/>
        <v>82004.7</v>
      </c>
      <c r="AT56" s="47">
        <f t="shared" si="2"/>
        <v>77907.999999999985</v>
      </c>
      <c r="AU56" s="88">
        <v>74024.7</v>
      </c>
      <c r="AV56" s="88">
        <v>70716.999999999985</v>
      </c>
      <c r="AW56" s="88">
        <v>7980</v>
      </c>
      <c r="AX56" s="88">
        <v>7191</v>
      </c>
      <c r="AY56" s="42"/>
      <c r="AZ56" s="42"/>
      <c r="BA56" s="47">
        <f t="shared" si="3"/>
        <v>0</v>
      </c>
      <c r="BB56" s="48"/>
      <c r="BC56" s="48"/>
      <c r="BD56" s="48"/>
      <c r="BE56" s="47">
        <f t="shared" si="4"/>
        <v>848</v>
      </c>
      <c r="BF56" s="47">
        <f t="shared" si="4"/>
        <v>5517.7</v>
      </c>
      <c r="BG56" s="88">
        <v>848</v>
      </c>
      <c r="BH56" s="88">
        <v>5517.7</v>
      </c>
      <c r="BI56" s="80"/>
      <c r="BJ56" s="80"/>
      <c r="BK56" s="88"/>
      <c r="BL56" s="88"/>
      <c r="BM56" s="80"/>
      <c r="BN56" s="80"/>
      <c r="BO56" s="47">
        <f t="shared" si="5"/>
        <v>0</v>
      </c>
      <c r="BP56" s="47">
        <f t="shared" si="5"/>
        <v>0</v>
      </c>
      <c r="BQ56" s="88"/>
      <c r="BR56" s="88"/>
      <c r="BS56" s="80"/>
      <c r="BT56" s="80"/>
      <c r="BU56" s="80"/>
      <c r="BV56" s="80"/>
      <c r="BW56" s="88">
        <v>5857.6</v>
      </c>
      <c r="BX56" s="88">
        <v>4096.7</v>
      </c>
    </row>
    <row r="57" spans="1:76" s="10" customFormat="1" ht="36.75" customHeight="1">
      <c r="A57" s="178">
        <v>42</v>
      </c>
      <c r="B57" s="72" t="s">
        <v>1307</v>
      </c>
      <c r="C57" s="74" t="s">
        <v>1305</v>
      </c>
      <c r="D57" s="165" t="s">
        <v>1226</v>
      </c>
      <c r="E57" s="41" t="s">
        <v>1227</v>
      </c>
      <c r="F57" s="41" t="s">
        <v>1306</v>
      </c>
      <c r="G57" s="41"/>
      <c r="H57" s="80">
        <v>4849.5</v>
      </c>
      <c r="I57" s="80">
        <v>5329.5</v>
      </c>
      <c r="J57" s="88"/>
      <c r="K57" s="88"/>
      <c r="L57" s="88"/>
      <c r="M57" s="88"/>
      <c r="N57" s="88">
        <v>10091.699999999999</v>
      </c>
      <c r="O57" s="88">
        <v>10902</v>
      </c>
      <c r="P57" s="88">
        <v>-25034.100000000002</v>
      </c>
      <c r="Q57" s="88">
        <v>15635.5</v>
      </c>
      <c r="R57" s="88">
        <v>39298.5</v>
      </c>
      <c r="S57" s="88">
        <v>0</v>
      </c>
      <c r="T57" s="80">
        <v>676.8</v>
      </c>
      <c r="U57" s="80">
        <v>596</v>
      </c>
      <c r="V57" s="180">
        <v>340</v>
      </c>
      <c r="W57" s="180"/>
      <c r="X57" s="180">
        <v>1650.57</v>
      </c>
      <c r="Y57" s="180">
        <v>1650.57</v>
      </c>
      <c r="Z57" s="180"/>
      <c r="AA57" s="46">
        <f t="shared" si="0"/>
        <v>56</v>
      </c>
      <c r="AB57" s="180">
        <v>3</v>
      </c>
      <c r="AC57" s="180">
        <v>37</v>
      </c>
      <c r="AD57" s="180">
        <v>16</v>
      </c>
      <c r="AE57" s="80">
        <v>190</v>
      </c>
      <c r="AF57" s="80">
        <v>190</v>
      </c>
      <c r="AG57" s="179">
        <v>142.5</v>
      </c>
      <c r="AH57" s="179">
        <v>142.5</v>
      </c>
      <c r="AI57" s="179">
        <v>96.1</v>
      </c>
      <c r="AJ57" s="179">
        <v>96.1</v>
      </c>
      <c r="AK57" s="47">
        <f t="shared" si="1"/>
        <v>89215.200000000012</v>
      </c>
      <c r="AL57" s="47">
        <f t="shared" si="1"/>
        <v>89215.200000000012</v>
      </c>
      <c r="AM57" s="80">
        <v>89215.200000000012</v>
      </c>
      <c r="AN57" s="80">
        <v>89215.200000000012</v>
      </c>
      <c r="AO57" s="80">
        <v>0</v>
      </c>
      <c r="AP57" s="80">
        <v>0</v>
      </c>
      <c r="AQ57" s="179"/>
      <c r="AR57" s="179"/>
      <c r="AS57" s="47">
        <f t="shared" si="2"/>
        <v>98155.500000000015</v>
      </c>
      <c r="AT57" s="47">
        <f t="shared" si="2"/>
        <v>88394.800000000017</v>
      </c>
      <c r="AU57" s="88">
        <v>95555.500000000015</v>
      </c>
      <c r="AV57" s="88">
        <v>86491.140000000014</v>
      </c>
      <c r="AW57" s="88">
        <v>2600</v>
      </c>
      <c r="AX57" s="88">
        <v>1903.66</v>
      </c>
      <c r="AY57" s="42"/>
      <c r="AZ57" s="42"/>
      <c r="BA57" s="47">
        <f t="shared" si="3"/>
        <v>0</v>
      </c>
      <c r="BB57" s="48"/>
      <c r="BC57" s="48"/>
      <c r="BD57" s="48"/>
      <c r="BE57" s="47">
        <f t="shared" si="4"/>
        <v>676.8</v>
      </c>
      <c r="BF57" s="47">
        <f t="shared" si="4"/>
        <v>596</v>
      </c>
      <c r="BG57" s="88">
        <v>676.8</v>
      </c>
      <c r="BH57" s="88">
        <v>596</v>
      </c>
      <c r="BI57" s="80"/>
      <c r="BJ57" s="80"/>
      <c r="BK57" s="88"/>
      <c r="BL57" s="88"/>
      <c r="BM57" s="80"/>
      <c r="BN57" s="80"/>
      <c r="BO57" s="47">
        <f t="shared" si="5"/>
        <v>0</v>
      </c>
      <c r="BP57" s="47">
        <f t="shared" si="5"/>
        <v>0</v>
      </c>
      <c r="BQ57" s="88"/>
      <c r="BR57" s="88"/>
      <c r="BS57" s="80"/>
      <c r="BT57" s="80"/>
      <c r="BU57" s="80"/>
      <c r="BV57" s="80"/>
      <c r="BW57" s="88">
        <v>8940.2999999999993</v>
      </c>
      <c r="BX57" s="88">
        <v>9760.7000000000007</v>
      </c>
    </row>
    <row r="58" spans="1:76" s="10" customFormat="1" ht="36.75" customHeight="1">
      <c r="A58" s="178">
        <v>43</v>
      </c>
      <c r="B58" s="72" t="s">
        <v>1308</v>
      </c>
      <c r="C58" s="74" t="s">
        <v>1305</v>
      </c>
      <c r="D58" s="165" t="s">
        <v>1226</v>
      </c>
      <c r="E58" s="41" t="s">
        <v>1227</v>
      </c>
      <c r="F58" s="41" t="s">
        <v>1306</v>
      </c>
      <c r="G58" s="41" t="s">
        <v>1228</v>
      </c>
      <c r="H58" s="80">
        <v>3417.5</v>
      </c>
      <c r="I58" s="80">
        <v>4433.5</v>
      </c>
      <c r="J58" s="88">
        <v>14863.2</v>
      </c>
      <c r="K58" s="88">
        <v>14120</v>
      </c>
      <c r="L58" s="88"/>
      <c r="M58" s="88"/>
      <c r="N58" s="88">
        <v>6650.9</v>
      </c>
      <c r="O58" s="88">
        <v>10607.3</v>
      </c>
      <c r="P58" s="88">
        <v>10068.399999999998</v>
      </c>
      <c r="Q58" s="88">
        <v>15040.8</v>
      </c>
      <c r="R58" s="88">
        <v>14863.2</v>
      </c>
      <c r="S58" s="88">
        <v>14120</v>
      </c>
      <c r="T58" s="80">
        <v>0</v>
      </c>
      <c r="U58" s="80">
        <v>0</v>
      </c>
      <c r="V58" s="180">
        <v>3156</v>
      </c>
      <c r="W58" s="180"/>
      <c r="X58" s="180">
        <v>867.9</v>
      </c>
      <c r="Y58" s="180">
        <v>867.9</v>
      </c>
      <c r="Z58" s="180"/>
      <c r="AA58" s="46">
        <f t="shared" si="0"/>
        <v>39</v>
      </c>
      <c r="AB58" s="180">
        <v>3</v>
      </c>
      <c r="AC58" s="180">
        <v>22</v>
      </c>
      <c r="AD58" s="180">
        <v>14</v>
      </c>
      <c r="AE58" s="80">
        <v>158</v>
      </c>
      <c r="AF58" s="80">
        <v>158</v>
      </c>
      <c r="AG58" s="179">
        <v>141.19999999999999</v>
      </c>
      <c r="AH58" s="179">
        <v>141.19999999999999</v>
      </c>
      <c r="AI58" s="179">
        <v>78</v>
      </c>
      <c r="AJ58" s="179">
        <v>78</v>
      </c>
      <c r="AK58" s="47">
        <f t="shared" si="1"/>
        <v>64796.4</v>
      </c>
      <c r="AL58" s="47">
        <f t="shared" si="1"/>
        <v>64796.4</v>
      </c>
      <c r="AM58" s="80">
        <v>64725</v>
      </c>
      <c r="AN58" s="80">
        <v>64725</v>
      </c>
      <c r="AO58" s="80">
        <v>71.400000000000006</v>
      </c>
      <c r="AP58" s="80">
        <v>71.400000000000006</v>
      </c>
      <c r="AQ58" s="179"/>
      <c r="AR58" s="179"/>
      <c r="AS58" s="47">
        <f t="shared" si="2"/>
        <v>71447.3</v>
      </c>
      <c r="AT58" s="47">
        <f t="shared" si="2"/>
        <v>60840</v>
      </c>
      <c r="AU58" s="88">
        <v>70002.100000000006</v>
      </c>
      <c r="AV58" s="88">
        <v>59661</v>
      </c>
      <c r="AW58" s="88">
        <v>1445.2</v>
      </c>
      <c r="AX58" s="88">
        <v>1179</v>
      </c>
      <c r="AY58" s="42"/>
      <c r="AZ58" s="42"/>
      <c r="BA58" s="47">
        <f t="shared" si="3"/>
        <v>0</v>
      </c>
      <c r="BB58" s="48"/>
      <c r="BC58" s="48"/>
      <c r="BD58" s="48"/>
      <c r="BE58" s="47">
        <f t="shared" si="4"/>
        <v>0</v>
      </c>
      <c r="BF58" s="47">
        <f t="shared" si="4"/>
        <v>0</v>
      </c>
      <c r="BG58" s="88"/>
      <c r="BH58" s="88"/>
      <c r="BI58" s="80"/>
      <c r="BJ58" s="80"/>
      <c r="BK58" s="88"/>
      <c r="BL58" s="88"/>
      <c r="BM58" s="80"/>
      <c r="BN58" s="80"/>
      <c r="BO58" s="47">
        <f t="shared" si="5"/>
        <v>0</v>
      </c>
      <c r="BP58" s="47">
        <f t="shared" si="5"/>
        <v>0</v>
      </c>
      <c r="BQ58" s="88"/>
      <c r="BR58" s="88"/>
      <c r="BS58" s="80"/>
      <c r="BT58" s="80"/>
      <c r="BU58" s="80"/>
      <c r="BV58" s="80"/>
      <c r="BW58" s="88">
        <v>6650.9</v>
      </c>
      <c r="BX58" s="88">
        <v>10607.3</v>
      </c>
    </row>
    <row r="59" spans="1:76" s="10" customFormat="1" ht="36.75" customHeight="1">
      <c r="A59" s="178">
        <v>44</v>
      </c>
      <c r="B59" s="72" t="s">
        <v>1309</v>
      </c>
      <c r="C59" s="74" t="s">
        <v>1305</v>
      </c>
      <c r="D59" s="165" t="s">
        <v>1226</v>
      </c>
      <c r="E59" s="41" t="s">
        <v>1227</v>
      </c>
      <c r="F59" s="41" t="s">
        <v>1306</v>
      </c>
      <c r="G59" s="41" t="s">
        <v>1228</v>
      </c>
      <c r="H59" s="80">
        <v>6433.2</v>
      </c>
      <c r="I59" s="80">
        <v>13244.1</v>
      </c>
      <c r="J59" s="88">
        <v>53491.4</v>
      </c>
      <c r="K59" s="88">
        <v>41212.5</v>
      </c>
      <c r="L59" s="88"/>
      <c r="M59" s="88"/>
      <c r="N59" s="88">
        <v>3926.9</v>
      </c>
      <c r="O59" s="88">
        <v>3421.7</v>
      </c>
      <c r="P59" s="88">
        <v>9066.0999999999985</v>
      </c>
      <c r="Q59" s="88">
        <v>15428.799999999996</v>
      </c>
      <c r="R59" s="88">
        <v>53491.4</v>
      </c>
      <c r="S59" s="88">
        <v>41212.5</v>
      </c>
      <c r="T59" s="80">
        <v>1294</v>
      </c>
      <c r="U59" s="80">
        <v>1237</v>
      </c>
      <c r="V59" s="180">
        <v>4855</v>
      </c>
      <c r="W59" s="180"/>
      <c r="X59" s="180">
        <v>6205.6</v>
      </c>
      <c r="Y59" s="180">
        <v>6205.6</v>
      </c>
      <c r="Z59" s="180"/>
      <c r="AA59" s="46">
        <f t="shared" si="0"/>
        <v>52</v>
      </c>
      <c r="AB59" s="180">
        <v>3</v>
      </c>
      <c r="AC59" s="180">
        <v>36</v>
      </c>
      <c r="AD59" s="180">
        <v>13</v>
      </c>
      <c r="AE59" s="80">
        <v>190</v>
      </c>
      <c r="AF59" s="80">
        <v>190</v>
      </c>
      <c r="AG59" s="179">
        <v>130.4</v>
      </c>
      <c r="AH59" s="179">
        <v>130.4</v>
      </c>
      <c r="AI59" s="179">
        <v>112.2</v>
      </c>
      <c r="AJ59" s="179">
        <v>112.2</v>
      </c>
      <c r="AK59" s="47">
        <f t="shared" si="1"/>
        <v>105390.7</v>
      </c>
      <c r="AL59" s="47">
        <f t="shared" si="1"/>
        <v>105390.7</v>
      </c>
      <c r="AM59" s="80">
        <v>105138.39</v>
      </c>
      <c r="AN59" s="80">
        <v>105138.39</v>
      </c>
      <c r="AO59" s="80">
        <v>252.31</v>
      </c>
      <c r="AP59" s="80">
        <v>252.31</v>
      </c>
      <c r="AQ59" s="179"/>
      <c r="AR59" s="179"/>
      <c r="AS59" s="47">
        <f t="shared" si="2"/>
        <v>109317.59999999999</v>
      </c>
      <c r="AT59" s="47">
        <f t="shared" si="2"/>
        <v>105895.9</v>
      </c>
      <c r="AU59" s="88">
        <v>93034.799999999988</v>
      </c>
      <c r="AV59" s="88">
        <v>90028.099999999991</v>
      </c>
      <c r="AW59" s="88">
        <v>16282.800000000001</v>
      </c>
      <c r="AX59" s="88">
        <v>15867.800000000001</v>
      </c>
      <c r="AY59" s="42"/>
      <c r="AZ59" s="42"/>
      <c r="BA59" s="47">
        <f t="shared" si="3"/>
        <v>0</v>
      </c>
      <c r="BB59" s="48"/>
      <c r="BC59" s="48"/>
      <c r="BD59" s="48"/>
      <c r="BE59" s="47">
        <f t="shared" si="4"/>
        <v>1294</v>
      </c>
      <c r="BF59" s="47">
        <f t="shared" si="4"/>
        <v>1237</v>
      </c>
      <c r="BG59" s="88">
        <v>1294</v>
      </c>
      <c r="BH59" s="88">
        <v>1237</v>
      </c>
      <c r="BI59" s="80"/>
      <c r="BJ59" s="80"/>
      <c r="BK59" s="88"/>
      <c r="BL59" s="88"/>
      <c r="BM59" s="80"/>
      <c r="BN59" s="80"/>
      <c r="BO59" s="47">
        <f t="shared" si="5"/>
        <v>0</v>
      </c>
      <c r="BP59" s="47">
        <f t="shared" si="5"/>
        <v>0</v>
      </c>
      <c r="BQ59" s="88"/>
      <c r="BR59" s="88"/>
      <c r="BS59" s="80"/>
      <c r="BT59" s="80"/>
      <c r="BU59" s="80"/>
      <c r="BV59" s="80"/>
      <c r="BW59" s="88">
        <v>3926.9</v>
      </c>
      <c r="BX59" s="88">
        <v>3421.7</v>
      </c>
    </row>
    <row r="60" spans="1:76" s="10" customFormat="1" ht="36.75" customHeight="1">
      <c r="A60" s="178">
        <v>45</v>
      </c>
      <c r="B60" s="72" t="s">
        <v>1310</v>
      </c>
      <c r="C60" s="74" t="s">
        <v>1305</v>
      </c>
      <c r="D60" s="165" t="s">
        <v>1226</v>
      </c>
      <c r="E60" s="41" t="s">
        <v>1227</v>
      </c>
      <c r="F60" s="41" t="s">
        <v>1306</v>
      </c>
      <c r="G60" s="41"/>
      <c r="H60" s="80">
        <v>8432.9</v>
      </c>
      <c r="I60" s="80">
        <v>10865.9</v>
      </c>
      <c r="J60" s="88">
        <v>55990.8</v>
      </c>
      <c r="K60" s="88">
        <v>48989.599999999999</v>
      </c>
      <c r="L60" s="88"/>
      <c r="M60" s="88"/>
      <c r="N60" s="88">
        <v>12861.3</v>
      </c>
      <c r="O60" s="88">
        <v>25637.800000000003</v>
      </c>
      <c r="P60" s="88">
        <v>20304.499999999996</v>
      </c>
      <c r="Q60" s="88">
        <v>35589.300000000003</v>
      </c>
      <c r="R60" s="88">
        <v>55990.8</v>
      </c>
      <c r="S60" s="88">
        <v>48989.599999999999</v>
      </c>
      <c r="T60" s="80">
        <v>989.7</v>
      </c>
      <c r="U60" s="80">
        <v>914.4</v>
      </c>
      <c r="V60" s="180">
        <v>5760</v>
      </c>
      <c r="W60" s="180"/>
      <c r="X60" s="180">
        <v>4313</v>
      </c>
      <c r="Y60" s="180">
        <v>4313</v>
      </c>
      <c r="Z60" s="180"/>
      <c r="AA60" s="46">
        <f t="shared" si="0"/>
        <v>53</v>
      </c>
      <c r="AB60" s="180">
        <v>3</v>
      </c>
      <c r="AC60" s="180">
        <v>32</v>
      </c>
      <c r="AD60" s="180">
        <v>18</v>
      </c>
      <c r="AE60" s="80">
        <v>172</v>
      </c>
      <c r="AF60" s="80">
        <v>172</v>
      </c>
      <c r="AG60" s="179">
        <v>140.5</v>
      </c>
      <c r="AH60" s="179">
        <v>140.5</v>
      </c>
      <c r="AI60" s="179">
        <v>113</v>
      </c>
      <c r="AJ60" s="179">
        <v>113</v>
      </c>
      <c r="AK60" s="47">
        <f t="shared" si="1"/>
        <v>103357.6</v>
      </c>
      <c r="AL60" s="47">
        <f t="shared" si="1"/>
        <v>103357.6</v>
      </c>
      <c r="AM60" s="80">
        <v>103357.6</v>
      </c>
      <c r="AN60" s="80">
        <v>103357.6</v>
      </c>
      <c r="AO60" s="80">
        <v>0</v>
      </c>
      <c r="AP60" s="80">
        <v>0</v>
      </c>
      <c r="AQ60" s="179"/>
      <c r="AR60" s="179"/>
      <c r="AS60" s="47">
        <f t="shared" si="2"/>
        <v>114231.90000000001</v>
      </c>
      <c r="AT60" s="47">
        <f t="shared" si="2"/>
        <v>91978.5</v>
      </c>
      <c r="AU60" s="88">
        <v>111981.90000000001</v>
      </c>
      <c r="AV60" s="88">
        <v>89907.5</v>
      </c>
      <c r="AW60" s="88">
        <v>2250</v>
      </c>
      <c r="AX60" s="88">
        <v>2071</v>
      </c>
      <c r="AY60" s="42"/>
      <c r="AZ60" s="42"/>
      <c r="BA60" s="47">
        <f t="shared" si="3"/>
        <v>0</v>
      </c>
      <c r="BB60" s="48"/>
      <c r="BC60" s="48"/>
      <c r="BD60" s="48"/>
      <c r="BE60" s="47">
        <f t="shared" si="4"/>
        <v>989.7</v>
      </c>
      <c r="BF60" s="47">
        <f t="shared" si="4"/>
        <v>914.4</v>
      </c>
      <c r="BG60" s="88">
        <v>989.7</v>
      </c>
      <c r="BH60" s="88">
        <v>914.4</v>
      </c>
      <c r="BI60" s="80"/>
      <c r="BJ60" s="80"/>
      <c r="BK60" s="88"/>
      <c r="BL60" s="88"/>
      <c r="BM60" s="80"/>
      <c r="BN60" s="80"/>
      <c r="BO60" s="47">
        <f t="shared" si="5"/>
        <v>93.3</v>
      </c>
      <c r="BP60" s="47">
        <f t="shared" si="5"/>
        <v>1490.7</v>
      </c>
      <c r="BQ60" s="88"/>
      <c r="BR60" s="88"/>
      <c r="BS60" s="88">
        <v>93.3</v>
      </c>
      <c r="BT60" s="88">
        <v>1490.7</v>
      </c>
      <c r="BU60" s="80"/>
      <c r="BV60" s="80"/>
      <c r="BW60" s="88">
        <v>10874.3</v>
      </c>
      <c r="BX60" s="88">
        <v>22253.4</v>
      </c>
    </row>
    <row r="61" spans="1:76" s="10" customFormat="1" ht="36.75" customHeight="1">
      <c r="A61" s="178">
        <v>46</v>
      </c>
      <c r="B61" s="72" t="s">
        <v>1311</v>
      </c>
      <c r="C61" s="74" t="s">
        <v>1312</v>
      </c>
      <c r="D61" s="165" t="s">
        <v>1226</v>
      </c>
      <c r="E61" s="41" t="s">
        <v>1227</v>
      </c>
      <c r="F61" s="41" t="s">
        <v>1235</v>
      </c>
      <c r="G61" s="41"/>
      <c r="H61" s="80">
        <v>12622.3</v>
      </c>
      <c r="I61" s="80">
        <v>14137.4</v>
      </c>
      <c r="J61" s="88">
        <v>72973.600000000006</v>
      </c>
      <c r="K61" s="88">
        <v>72973.600000000006</v>
      </c>
      <c r="L61" s="88"/>
      <c r="M61" s="88"/>
      <c r="N61" s="88">
        <v>1976.8</v>
      </c>
      <c r="O61" s="88">
        <v>3005.6</v>
      </c>
      <c r="P61" s="88">
        <v>14599.100000000006</v>
      </c>
      <c r="Q61" s="88">
        <v>17143</v>
      </c>
      <c r="R61" s="88">
        <v>72973.600000000006</v>
      </c>
      <c r="S61" s="88">
        <v>72973.600000000006</v>
      </c>
      <c r="T61" s="80">
        <v>0</v>
      </c>
      <c r="U61" s="80">
        <v>0</v>
      </c>
      <c r="V61" s="180">
        <v>10674</v>
      </c>
      <c r="W61" s="180"/>
      <c r="X61" s="180">
        <v>4573.5</v>
      </c>
      <c r="Y61" s="180">
        <v>4573.5</v>
      </c>
      <c r="Z61" s="180"/>
      <c r="AA61" s="46">
        <f t="shared" si="0"/>
        <v>61</v>
      </c>
      <c r="AB61" s="180">
        <v>3</v>
      </c>
      <c r="AC61" s="180">
        <v>43</v>
      </c>
      <c r="AD61" s="180">
        <v>15</v>
      </c>
      <c r="AE61" s="80">
        <v>156.69999999999999</v>
      </c>
      <c r="AF61" s="80">
        <v>156.69999999999999</v>
      </c>
      <c r="AG61" s="179">
        <v>123.6</v>
      </c>
      <c r="AH61" s="179">
        <v>123.6</v>
      </c>
      <c r="AI61" s="179">
        <v>91.8</v>
      </c>
      <c r="AJ61" s="179">
        <v>91.8</v>
      </c>
      <c r="AK61" s="47">
        <f t="shared" si="1"/>
        <v>87608.3</v>
      </c>
      <c r="AL61" s="47">
        <f t="shared" si="1"/>
        <v>87608.3</v>
      </c>
      <c r="AM61" s="80">
        <v>87608.3</v>
      </c>
      <c r="AN61" s="80">
        <v>87608.3</v>
      </c>
      <c r="AO61" s="80">
        <v>0</v>
      </c>
      <c r="AP61" s="80">
        <v>0</v>
      </c>
      <c r="AQ61" s="179"/>
      <c r="AR61" s="179"/>
      <c r="AS61" s="47">
        <f t="shared" si="2"/>
        <v>89029.6</v>
      </c>
      <c r="AT61" s="47">
        <f t="shared" si="2"/>
        <v>86622.000000000015</v>
      </c>
      <c r="AU61" s="88">
        <v>86879.6</v>
      </c>
      <c r="AV61" s="88">
        <v>85057.000000000015</v>
      </c>
      <c r="AW61" s="88">
        <v>2150</v>
      </c>
      <c r="AX61" s="88">
        <v>1565</v>
      </c>
      <c r="AY61" s="42"/>
      <c r="AZ61" s="42"/>
      <c r="BA61" s="47">
        <f t="shared" si="3"/>
        <v>0</v>
      </c>
      <c r="BB61" s="48"/>
      <c r="BC61" s="48"/>
      <c r="BD61" s="48"/>
      <c r="BE61" s="47">
        <f t="shared" si="4"/>
        <v>0</v>
      </c>
      <c r="BF61" s="47">
        <f t="shared" si="4"/>
        <v>0</v>
      </c>
      <c r="BG61" s="88"/>
      <c r="BH61" s="88"/>
      <c r="BI61" s="80"/>
      <c r="BJ61" s="80"/>
      <c r="BK61" s="88"/>
      <c r="BL61" s="88"/>
      <c r="BM61" s="80"/>
      <c r="BN61" s="80"/>
      <c r="BO61" s="47">
        <f t="shared" si="5"/>
        <v>0</v>
      </c>
      <c r="BP61" s="47">
        <f t="shared" si="5"/>
        <v>0</v>
      </c>
      <c r="BQ61" s="88"/>
      <c r="BR61" s="88"/>
      <c r="BS61" s="80"/>
      <c r="BT61" s="80"/>
      <c r="BU61" s="80"/>
      <c r="BV61" s="80"/>
      <c r="BW61" s="88">
        <v>1421.3</v>
      </c>
      <c r="BX61" s="88">
        <v>2407.6</v>
      </c>
    </row>
    <row r="62" spans="1:76" s="10" customFormat="1" ht="36.75" customHeight="1">
      <c r="A62" s="178">
        <v>47</v>
      </c>
      <c r="B62" s="72" t="s">
        <v>1313</v>
      </c>
      <c r="C62" s="74" t="s">
        <v>1314</v>
      </c>
      <c r="D62" s="165" t="s">
        <v>1226</v>
      </c>
      <c r="E62" s="41" t="s">
        <v>1227</v>
      </c>
      <c r="F62" s="41" t="s">
        <v>1235</v>
      </c>
      <c r="G62" s="41"/>
      <c r="H62" s="80">
        <v>12848.5</v>
      </c>
      <c r="I62" s="80">
        <v>13848.5</v>
      </c>
      <c r="J62" s="88">
        <v>69801.399999999994</v>
      </c>
      <c r="K62" s="88">
        <v>69801.399999999994</v>
      </c>
      <c r="L62" s="88"/>
      <c r="M62" s="88"/>
      <c r="N62" s="88">
        <v>1957.6</v>
      </c>
      <c r="O62" s="88">
        <v>3482</v>
      </c>
      <c r="P62" s="88">
        <v>14806.100000000006</v>
      </c>
      <c r="Q62" s="88">
        <v>17330.5</v>
      </c>
      <c r="R62" s="88">
        <v>69801.399999999994</v>
      </c>
      <c r="S62" s="88">
        <v>69801.399999999994</v>
      </c>
      <c r="T62" s="80">
        <v>0</v>
      </c>
      <c r="U62" s="80">
        <v>0</v>
      </c>
      <c r="V62" s="180">
        <v>10850</v>
      </c>
      <c r="W62" s="180"/>
      <c r="X62" s="180">
        <v>4480</v>
      </c>
      <c r="Y62" s="180">
        <v>4480</v>
      </c>
      <c r="Z62" s="180"/>
      <c r="AA62" s="46">
        <f t="shared" si="0"/>
        <v>66</v>
      </c>
      <c r="AB62" s="180">
        <v>3</v>
      </c>
      <c r="AC62" s="180">
        <v>45</v>
      </c>
      <c r="AD62" s="180">
        <v>18</v>
      </c>
      <c r="AE62" s="80">
        <v>190</v>
      </c>
      <c r="AF62" s="80">
        <v>190</v>
      </c>
      <c r="AG62" s="179">
        <v>110.7</v>
      </c>
      <c r="AH62" s="179">
        <v>110.7</v>
      </c>
      <c r="AI62" s="179">
        <v>100.2</v>
      </c>
      <c r="AJ62" s="179">
        <v>100.2</v>
      </c>
      <c r="AK62" s="47">
        <f t="shared" si="1"/>
        <v>100248.1</v>
      </c>
      <c r="AL62" s="47">
        <f t="shared" si="1"/>
        <v>100248.1</v>
      </c>
      <c r="AM62" s="80">
        <v>100248.1</v>
      </c>
      <c r="AN62" s="80">
        <v>100248.1</v>
      </c>
      <c r="AO62" s="80">
        <v>0</v>
      </c>
      <c r="AP62" s="80">
        <v>0</v>
      </c>
      <c r="AQ62" s="179"/>
      <c r="AR62" s="179"/>
      <c r="AS62" s="47">
        <f t="shared" si="2"/>
        <v>101905.70000000001</v>
      </c>
      <c r="AT62" s="47">
        <f t="shared" si="2"/>
        <v>98622.800000000017</v>
      </c>
      <c r="AU62" s="88">
        <v>100589.6</v>
      </c>
      <c r="AV62" s="88">
        <v>97382.360000000015</v>
      </c>
      <c r="AW62" s="88">
        <v>1316.1</v>
      </c>
      <c r="AX62" s="88">
        <v>1240.44</v>
      </c>
      <c r="AY62" s="42"/>
      <c r="AZ62" s="42"/>
      <c r="BA62" s="47">
        <f t="shared" si="3"/>
        <v>0</v>
      </c>
      <c r="BB62" s="48"/>
      <c r="BC62" s="48"/>
      <c r="BD62" s="48"/>
      <c r="BE62" s="47">
        <f t="shared" si="4"/>
        <v>0</v>
      </c>
      <c r="BF62" s="47">
        <f t="shared" si="4"/>
        <v>0</v>
      </c>
      <c r="BG62" s="88"/>
      <c r="BH62" s="88"/>
      <c r="BI62" s="80"/>
      <c r="BJ62" s="80"/>
      <c r="BK62" s="88"/>
      <c r="BL62" s="88"/>
      <c r="BM62" s="80"/>
      <c r="BN62" s="80"/>
      <c r="BO62" s="47">
        <f t="shared" si="5"/>
        <v>0</v>
      </c>
      <c r="BP62" s="47">
        <f t="shared" si="5"/>
        <v>0</v>
      </c>
      <c r="BQ62" s="88"/>
      <c r="BR62" s="88"/>
      <c r="BS62" s="80"/>
      <c r="BT62" s="80"/>
      <c r="BU62" s="80"/>
      <c r="BV62" s="80"/>
      <c r="BW62" s="88">
        <v>1657.6</v>
      </c>
      <c r="BX62" s="88">
        <v>3282.9</v>
      </c>
    </row>
    <row r="63" spans="1:76" s="10" customFormat="1" ht="36.75" customHeight="1">
      <c r="A63" s="178">
        <v>48</v>
      </c>
      <c r="B63" s="72" t="s">
        <v>1315</v>
      </c>
      <c r="C63" s="74" t="s">
        <v>1316</v>
      </c>
      <c r="D63" s="165" t="s">
        <v>1226</v>
      </c>
      <c r="E63" s="41" t="s">
        <v>1227</v>
      </c>
      <c r="F63" s="41" t="s">
        <v>1235</v>
      </c>
      <c r="G63" s="41" t="s">
        <v>1235</v>
      </c>
      <c r="H63" s="80">
        <v>46810.6</v>
      </c>
      <c r="I63" s="80">
        <v>17296.8</v>
      </c>
      <c r="J63" s="88">
        <v>21279.7</v>
      </c>
      <c r="K63" s="88">
        <v>46060.9</v>
      </c>
      <c r="L63" s="88"/>
      <c r="M63" s="88"/>
      <c r="N63" s="88">
        <v>2767.9</v>
      </c>
      <c r="O63" s="88">
        <v>5981.4</v>
      </c>
      <c r="P63" s="88">
        <v>10509.7</v>
      </c>
      <c r="Q63" s="88">
        <v>22738.099999999991</v>
      </c>
      <c r="R63" s="88">
        <v>58320.2</v>
      </c>
      <c r="S63" s="88">
        <v>46060.9</v>
      </c>
      <c r="T63" s="80">
        <v>2028.3</v>
      </c>
      <c r="U63" s="80">
        <v>540.1</v>
      </c>
      <c r="V63" s="180">
        <v>4000</v>
      </c>
      <c r="W63" s="180"/>
      <c r="X63" s="180">
        <v>2960.9</v>
      </c>
      <c r="Y63" s="180">
        <v>2960.9</v>
      </c>
      <c r="Z63" s="180"/>
      <c r="AA63" s="46">
        <f t="shared" si="0"/>
        <v>47</v>
      </c>
      <c r="AB63" s="180">
        <v>3</v>
      </c>
      <c r="AC63" s="180">
        <v>30</v>
      </c>
      <c r="AD63" s="180">
        <v>14</v>
      </c>
      <c r="AE63" s="80">
        <v>174.6</v>
      </c>
      <c r="AF63" s="80">
        <v>174.6</v>
      </c>
      <c r="AG63" s="179">
        <v>128.4</v>
      </c>
      <c r="AH63" s="179">
        <v>128.4</v>
      </c>
      <c r="AI63" s="179">
        <v>109</v>
      </c>
      <c r="AJ63" s="179">
        <v>109</v>
      </c>
      <c r="AK63" s="47">
        <f t="shared" si="1"/>
        <v>82677.460000000006</v>
      </c>
      <c r="AL63" s="47">
        <f t="shared" si="1"/>
        <v>82677.460000000006</v>
      </c>
      <c r="AM63" s="80">
        <v>81961.5</v>
      </c>
      <c r="AN63" s="80">
        <v>81961.5</v>
      </c>
      <c r="AO63" s="80">
        <v>715.96</v>
      </c>
      <c r="AP63" s="80">
        <v>715.96</v>
      </c>
      <c r="AQ63" s="179"/>
      <c r="AR63" s="179"/>
      <c r="AS63" s="47">
        <f t="shared" si="2"/>
        <v>85445.36</v>
      </c>
      <c r="AT63" s="47">
        <f t="shared" si="2"/>
        <v>79463.960000000006</v>
      </c>
      <c r="AU63" s="88">
        <v>84745.36</v>
      </c>
      <c r="AV63" s="88">
        <v>78763.960000000006</v>
      </c>
      <c r="AW63" s="88">
        <v>700</v>
      </c>
      <c r="AX63" s="88">
        <v>700</v>
      </c>
      <c r="AY63" s="42"/>
      <c r="AZ63" s="42"/>
      <c r="BA63" s="47">
        <f t="shared" si="3"/>
        <v>0</v>
      </c>
      <c r="BB63" s="48"/>
      <c r="BC63" s="48"/>
      <c r="BD63" s="48"/>
      <c r="BE63" s="47">
        <f t="shared" si="4"/>
        <v>2028.3</v>
      </c>
      <c r="BF63" s="47">
        <f t="shared" si="4"/>
        <v>540.1</v>
      </c>
      <c r="BG63" s="88">
        <v>779.3</v>
      </c>
      <c r="BH63" s="88">
        <v>540.1</v>
      </c>
      <c r="BI63" s="80">
        <v>1249</v>
      </c>
      <c r="BJ63" s="80"/>
      <c r="BK63" s="88"/>
      <c r="BL63" s="88"/>
      <c r="BM63" s="80"/>
      <c r="BN63" s="80"/>
      <c r="BO63" s="47">
        <f t="shared" si="5"/>
        <v>0</v>
      </c>
      <c r="BP63" s="47">
        <f t="shared" si="5"/>
        <v>0</v>
      </c>
      <c r="BQ63" s="88"/>
      <c r="BR63" s="88"/>
      <c r="BS63" s="80"/>
      <c r="BT63" s="80"/>
      <c r="BU63" s="80"/>
      <c r="BV63" s="80"/>
      <c r="BW63" s="88">
        <v>2767.9</v>
      </c>
      <c r="BX63" s="88">
        <v>5981.4</v>
      </c>
    </row>
    <row r="64" spans="1:76" s="10" customFormat="1" ht="36.75" customHeight="1">
      <c r="A64" s="178">
        <v>49</v>
      </c>
      <c r="B64" s="72" t="s">
        <v>1317</v>
      </c>
      <c r="C64" s="74" t="s">
        <v>1318</v>
      </c>
      <c r="D64" s="165" t="s">
        <v>1226</v>
      </c>
      <c r="E64" s="41" t="s">
        <v>1227</v>
      </c>
      <c r="F64" s="41" t="s">
        <v>1235</v>
      </c>
      <c r="G64" s="41"/>
      <c r="H64" s="80">
        <v>3943.5</v>
      </c>
      <c r="I64" s="80">
        <v>4739.5</v>
      </c>
      <c r="J64" s="88">
        <v>72323.100000000006</v>
      </c>
      <c r="K64" s="88">
        <v>72323.100000000006</v>
      </c>
      <c r="L64" s="88"/>
      <c r="M64" s="88"/>
      <c r="N64" s="88">
        <v>2462.5</v>
      </c>
      <c r="O64" s="88">
        <v>933.2</v>
      </c>
      <c r="P64" s="88">
        <v>5731</v>
      </c>
      <c r="Q64" s="88">
        <v>4996.1999999999971</v>
      </c>
      <c r="R64" s="88">
        <v>72323.100000000006</v>
      </c>
      <c r="S64" s="88">
        <v>72323.100000000006</v>
      </c>
      <c r="T64" s="80">
        <v>675</v>
      </c>
      <c r="U64" s="80">
        <v>676.5</v>
      </c>
      <c r="V64" s="180">
        <v>1279.7</v>
      </c>
      <c r="W64" s="180"/>
      <c r="X64" s="180">
        <v>4738.3</v>
      </c>
      <c r="Y64" s="180">
        <v>4738.3</v>
      </c>
      <c r="Z64" s="180"/>
      <c r="AA64" s="46">
        <f t="shared" si="0"/>
        <v>51</v>
      </c>
      <c r="AB64" s="180">
        <v>3</v>
      </c>
      <c r="AC64" s="180">
        <v>32</v>
      </c>
      <c r="AD64" s="180">
        <v>16</v>
      </c>
      <c r="AE64" s="80">
        <v>169</v>
      </c>
      <c r="AF64" s="80">
        <v>169</v>
      </c>
      <c r="AG64" s="179">
        <v>107.2</v>
      </c>
      <c r="AH64" s="179">
        <v>107.2</v>
      </c>
      <c r="AI64" s="179">
        <v>82.8</v>
      </c>
      <c r="AJ64" s="179">
        <v>82.8</v>
      </c>
      <c r="AK64" s="47">
        <f t="shared" si="1"/>
        <v>72532.2</v>
      </c>
      <c r="AL64" s="47">
        <f t="shared" si="1"/>
        <v>72532.2</v>
      </c>
      <c r="AM64" s="80">
        <v>72532.2</v>
      </c>
      <c r="AN64" s="80">
        <v>72532.2</v>
      </c>
      <c r="AO64" s="80">
        <v>0</v>
      </c>
      <c r="AP64" s="80">
        <v>0</v>
      </c>
      <c r="AQ64" s="179"/>
      <c r="AR64" s="179"/>
      <c r="AS64" s="47">
        <f t="shared" si="2"/>
        <v>74994.7</v>
      </c>
      <c r="AT64" s="47">
        <f t="shared" si="2"/>
        <v>74061.499999999985</v>
      </c>
      <c r="AU64" s="88">
        <v>70002.7</v>
      </c>
      <c r="AV64" s="88">
        <v>69382.949999999983</v>
      </c>
      <c r="AW64" s="88">
        <v>4992</v>
      </c>
      <c r="AX64" s="88">
        <v>4678.55</v>
      </c>
      <c r="AY64" s="42"/>
      <c r="AZ64" s="42"/>
      <c r="BA64" s="47">
        <f t="shared" si="3"/>
        <v>0</v>
      </c>
      <c r="BB64" s="48"/>
      <c r="BC64" s="48"/>
      <c r="BD64" s="48"/>
      <c r="BE64" s="47">
        <f t="shared" si="4"/>
        <v>675</v>
      </c>
      <c r="BF64" s="47">
        <f t="shared" si="4"/>
        <v>676.5</v>
      </c>
      <c r="BG64" s="88">
        <v>675</v>
      </c>
      <c r="BH64" s="88">
        <v>676.5</v>
      </c>
      <c r="BI64" s="80"/>
      <c r="BJ64" s="80"/>
      <c r="BK64" s="88"/>
      <c r="BL64" s="88"/>
      <c r="BM64" s="80"/>
      <c r="BN64" s="80"/>
      <c r="BO64" s="47">
        <f t="shared" si="5"/>
        <v>0</v>
      </c>
      <c r="BP64" s="47">
        <f t="shared" si="5"/>
        <v>0</v>
      </c>
      <c r="BQ64" s="88"/>
      <c r="BR64" s="88"/>
      <c r="BS64" s="80"/>
      <c r="BT64" s="80"/>
      <c r="BU64" s="80"/>
      <c r="BV64" s="80"/>
      <c r="BW64" s="88">
        <v>2462.5</v>
      </c>
      <c r="BX64" s="88">
        <v>933.2</v>
      </c>
    </row>
    <row r="65" spans="1:76" s="10" customFormat="1" ht="36.75" customHeight="1">
      <c r="A65" s="178">
        <v>50</v>
      </c>
      <c r="B65" s="72" t="s">
        <v>1319</v>
      </c>
      <c r="C65" s="74" t="s">
        <v>1318</v>
      </c>
      <c r="D65" s="165" t="s">
        <v>1226</v>
      </c>
      <c r="E65" s="41" t="s">
        <v>1227</v>
      </c>
      <c r="F65" s="41" t="s">
        <v>1235</v>
      </c>
      <c r="G65" s="41" t="s">
        <v>1235</v>
      </c>
      <c r="H65" s="80">
        <v>1954.2</v>
      </c>
      <c r="I65" s="80">
        <v>2219.1999999999998</v>
      </c>
      <c r="J65" s="88">
        <v>19116.8</v>
      </c>
      <c r="K65" s="88"/>
      <c r="L65" s="88"/>
      <c r="M65" s="88"/>
      <c r="N65" s="88">
        <v>5299.7</v>
      </c>
      <c r="O65" s="88">
        <v>8130.5</v>
      </c>
      <c r="P65" s="88">
        <v>7253.9000000000015</v>
      </c>
      <c r="Q65" s="88">
        <v>10349.700000000001</v>
      </c>
      <c r="R65" s="88">
        <v>19116.8</v>
      </c>
      <c r="S65" s="88">
        <v>0</v>
      </c>
      <c r="T65" s="80">
        <v>0</v>
      </c>
      <c r="U65" s="80">
        <v>0</v>
      </c>
      <c r="V65" s="180">
        <v>15000</v>
      </c>
      <c r="W65" s="180"/>
      <c r="X65" s="180">
        <v>5000</v>
      </c>
      <c r="Y65" s="180">
        <v>5000</v>
      </c>
      <c r="Z65" s="180"/>
      <c r="AA65" s="46">
        <f t="shared" si="0"/>
        <v>52</v>
      </c>
      <c r="AB65" s="180">
        <v>3</v>
      </c>
      <c r="AC65" s="180">
        <v>29</v>
      </c>
      <c r="AD65" s="180">
        <v>20</v>
      </c>
      <c r="AE65" s="80">
        <v>166.3</v>
      </c>
      <c r="AF65" s="80">
        <v>166.3</v>
      </c>
      <c r="AG65" s="179">
        <v>115.1</v>
      </c>
      <c r="AH65" s="179">
        <v>115.1</v>
      </c>
      <c r="AI65" s="179">
        <v>102</v>
      </c>
      <c r="AJ65" s="179">
        <v>102</v>
      </c>
      <c r="AK65" s="47">
        <f t="shared" si="1"/>
        <v>93503.78</v>
      </c>
      <c r="AL65" s="47">
        <f t="shared" si="1"/>
        <v>93503.78</v>
      </c>
      <c r="AM65" s="80">
        <v>93454.1</v>
      </c>
      <c r="AN65" s="80">
        <v>93454.1</v>
      </c>
      <c r="AO65" s="80">
        <v>49.68</v>
      </c>
      <c r="AP65" s="80">
        <v>49.68</v>
      </c>
      <c r="AQ65" s="179"/>
      <c r="AR65" s="179"/>
      <c r="AS65" s="47">
        <f t="shared" si="2"/>
        <v>98803.48</v>
      </c>
      <c r="AT65" s="47">
        <f t="shared" si="2"/>
        <v>90672.98</v>
      </c>
      <c r="AU65" s="88">
        <v>97063.48</v>
      </c>
      <c r="AV65" s="88">
        <v>89843</v>
      </c>
      <c r="AW65" s="88">
        <v>1740</v>
      </c>
      <c r="AX65" s="88">
        <v>829.98</v>
      </c>
      <c r="AY65" s="42"/>
      <c r="AZ65" s="42"/>
      <c r="BA65" s="47">
        <f t="shared" si="3"/>
        <v>0</v>
      </c>
      <c r="BB65" s="48"/>
      <c r="BC65" s="48"/>
      <c r="BD65" s="48"/>
      <c r="BE65" s="47">
        <f t="shared" si="4"/>
        <v>0</v>
      </c>
      <c r="BF65" s="47">
        <f t="shared" si="4"/>
        <v>0</v>
      </c>
      <c r="BG65" s="88"/>
      <c r="BH65" s="88"/>
      <c r="BI65" s="80"/>
      <c r="BJ65" s="80"/>
      <c r="BK65" s="88"/>
      <c r="BL65" s="88"/>
      <c r="BM65" s="80"/>
      <c r="BN65" s="80"/>
      <c r="BO65" s="47">
        <f t="shared" si="5"/>
        <v>0</v>
      </c>
      <c r="BP65" s="47">
        <f t="shared" si="5"/>
        <v>0</v>
      </c>
      <c r="BQ65" s="88"/>
      <c r="BR65" s="88"/>
      <c r="BS65" s="80"/>
      <c r="BT65" s="80"/>
      <c r="BU65" s="80"/>
      <c r="BV65" s="80"/>
      <c r="BW65" s="88">
        <v>5299.7</v>
      </c>
      <c r="BX65" s="88">
        <v>8130.5</v>
      </c>
    </row>
    <row r="66" spans="1:76" s="10" customFormat="1" ht="36.75" customHeight="1">
      <c r="A66" s="178">
        <v>51</v>
      </c>
      <c r="B66" s="72" t="s">
        <v>1320</v>
      </c>
      <c r="C66" s="74" t="s">
        <v>1318</v>
      </c>
      <c r="D66" s="165" t="s">
        <v>1226</v>
      </c>
      <c r="E66" s="41" t="s">
        <v>1227</v>
      </c>
      <c r="F66" s="41" t="s">
        <v>1235</v>
      </c>
      <c r="G66" s="41"/>
      <c r="H66" s="80">
        <v>2412.6</v>
      </c>
      <c r="I66" s="80">
        <v>3753.6</v>
      </c>
      <c r="J66" s="88"/>
      <c r="K66" s="88"/>
      <c r="L66" s="88"/>
      <c r="M66" s="88"/>
      <c r="N66" s="88">
        <v>2462.8000000000002</v>
      </c>
      <c r="O66" s="88">
        <v>1263.9000000000001</v>
      </c>
      <c r="P66" s="88">
        <v>4026.7</v>
      </c>
      <c r="Q66" s="88">
        <v>4460.5</v>
      </c>
      <c r="R66" s="88"/>
      <c r="S66" s="88">
        <v>0</v>
      </c>
      <c r="T66" s="80">
        <v>848.7</v>
      </c>
      <c r="U66" s="80">
        <v>557</v>
      </c>
      <c r="V66" s="180">
        <v>1300</v>
      </c>
      <c r="W66" s="180"/>
      <c r="X66" s="180">
        <v>1760</v>
      </c>
      <c r="Y66" s="180">
        <v>1760</v>
      </c>
      <c r="Z66" s="180"/>
      <c r="AA66" s="46">
        <f t="shared" si="0"/>
        <v>42</v>
      </c>
      <c r="AB66" s="180">
        <v>3</v>
      </c>
      <c r="AC66" s="180">
        <v>25</v>
      </c>
      <c r="AD66" s="180">
        <v>14</v>
      </c>
      <c r="AE66" s="80">
        <v>185</v>
      </c>
      <c r="AF66" s="80">
        <v>185</v>
      </c>
      <c r="AG66" s="179">
        <v>115</v>
      </c>
      <c r="AH66" s="179">
        <v>115</v>
      </c>
      <c r="AI66" s="179">
        <v>105.3</v>
      </c>
      <c r="AJ66" s="179">
        <v>105.3</v>
      </c>
      <c r="AK66" s="47">
        <f t="shared" si="1"/>
        <v>71273.5</v>
      </c>
      <c r="AL66" s="47">
        <f t="shared" si="1"/>
        <v>71273.5</v>
      </c>
      <c r="AM66" s="80">
        <v>71273.5</v>
      </c>
      <c r="AN66" s="80">
        <v>71273.5</v>
      </c>
      <c r="AO66" s="80">
        <v>0</v>
      </c>
      <c r="AP66" s="80">
        <v>0</v>
      </c>
      <c r="AQ66" s="179"/>
      <c r="AR66" s="179"/>
      <c r="AS66" s="47">
        <f t="shared" si="2"/>
        <v>73736.3</v>
      </c>
      <c r="AT66" s="47">
        <f t="shared" si="2"/>
        <v>72472.400000000009</v>
      </c>
      <c r="AU66" s="88">
        <v>69014.3</v>
      </c>
      <c r="AV66" s="88">
        <v>67790.69</v>
      </c>
      <c r="AW66" s="88">
        <v>4722</v>
      </c>
      <c r="AX66" s="88">
        <v>4681.71</v>
      </c>
      <c r="AY66" s="42"/>
      <c r="AZ66" s="42"/>
      <c r="BA66" s="47">
        <f t="shared" si="3"/>
        <v>0</v>
      </c>
      <c r="BB66" s="48"/>
      <c r="BC66" s="48"/>
      <c r="BD66" s="48"/>
      <c r="BE66" s="47">
        <f t="shared" si="4"/>
        <v>848.7</v>
      </c>
      <c r="BF66" s="47">
        <f t="shared" si="4"/>
        <v>557</v>
      </c>
      <c r="BG66" s="88">
        <v>848.7</v>
      </c>
      <c r="BH66" s="88">
        <v>557</v>
      </c>
      <c r="BI66" s="80"/>
      <c r="BJ66" s="80"/>
      <c r="BK66" s="88"/>
      <c r="BL66" s="88"/>
      <c r="BM66" s="80"/>
      <c r="BN66" s="80"/>
      <c r="BO66" s="47">
        <f t="shared" si="5"/>
        <v>0</v>
      </c>
      <c r="BP66" s="47">
        <f t="shared" si="5"/>
        <v>0</v>
      </c>
      <c r="BQ66" s="88"/>
      <c r="BR66" s="88"/>
      <c r="BS66" s="80"/>
      <c r="BT66" s="80"/>
      <c r="BU66" s="80"/>
      <c r="BV66" s="80"/>
      <c r="BW66" s="88">
        <v>2462.8000000000002</v>
      </c>
      <c r="BX66" s="88">
        <v>1263.9000000000001</v>
      </c>
    </row>
    <row r="67" spans="1:76" s="10" customFormat="1" ht="36.75" customHeight="1">
      <c r="A67" s="178">
        <v>52</v>
      </c>
      <c r="B67" s="72" t="s">
        <v>1321</v>
      </c>
      <c r="C67" s="74" t="s">
        <v>1322</v>
      </c>
      <c r="D67" s="165" t="s">
        <v>1226</v>
      </c>
      <c r="E67" s="41" t="s">
        <v>1227</v>
      </c>
      <c r="F67" s="41" t="s">
        <v>1235</v>
      </c>
      <c r="G67" s="41"/>
      <c r="H67" s="80">
        <v>8566.6</v>
      </c>
      <c r="I67" s="80">
        <v>8381.9</v>
      </c>
      <c r="J67" s="88">
        <v>244.7</v>
      </c>
      <c r="K67" s="88">
        <v>28475.5</v>
      </c>
      <c r="L67" s="88"/>
      <c r="M67" s="88"/>
      <c r="N67" s="88">
        <v>8301.9</v>
      </c>
      <c r="O67" s="88">
        <v>14930.1</v>
      </c>
      <c r="P67" s="88">
        <v>16625.2</v>
      </c>
      <c r="Q67" s="88">
        <v>22982.2</v>
      </c>
      <c r="R67" s="88">
        <v>244.7</v>
      </c>
      <c r="S67" s="88">
        <v>28475.5</v>
      </c>
      <c r="T67" s="80">
        <v>243.3</v>
      </c>
      <c r="U67" s="80">
        <v>329.8</v>
      </c>
      <c r="V67" s="180">
        <v>1000</v>
      </c>
      <c r="W67" s="181"/>
      <c r="X67" s="180">
        <v>4175</v>
      </c>
      <c r="Y67" s="180">
        <v>4175</v>
      </c>
      <c r="Z67" s="180"/>
      <c r="AA67" s="46">
        <f t="shared" si="0"/>
        <v>42</v>
      </c>
      <c r="AB67" s="180">
        <v>3</v>
      </c>
      <c r="AC67" s="180">
        <v>27</v>
      </c>
      <c r="AD67" s="180">
        <v>12</v>
      </c>
      <c r="AE67" s="80">
        <v>157</v>
      </c>
      <c r="AF67" s="80">
        <v>157</v>
      </c>
      <c r="AG67" s="179">
        <v>127.9</v>
      </c>
      <c r="AH67" s="179">
        <v>127.9</v>
      </c>
      <c r="AI67" s="179">
        <v>112.4</v>
      </c>
      <c r="AJ67" s="179">
        <v>112.4</v>
      </c>
      <c r="AK67" s="47">
        <f t="shared" si="1"/>
        <v>70392.800000000003</v>
      </c>
      <c r="AL67" s="47">
        <f t="shared" si="1"/>
        <v>70392.800000000003</v>
      </c>
      <c r="AM67" s="80">
        <v>70392.800000000003</v>
      </c>
      <c r="AN67" s="80">
        <v>70392.800000000003</v>
      </c>
      <c r="AO67" s="80">
        <v>0</v>
      </c>
      <c r="AP67" s="80">
        <v>0</v>
      </c>
      <c r="AQ67" s="179"/>
      <c r="AR67" s="179"/>
      <c r="AS67" s="47">
        <f t="shared" si="2"/>
        <v>78694.7</v>
      </c>
      <c r="AT67" s="47">
        <f t="shared" si="2"/>
        <v>63764.6</v>
      </c>
      <c r="AU67" s="88">
        <v>77744.7</v>
      </c>
      <c r="AV67" s="88">
        <v>62817.63</v>
      </c>
      <c r="AW67" s="88">
        <v>950</v>
      </c>
      <c r="AX67" s="88">
        <v>946.97</v>
      </c>
      <c r="AY67" s="42"/>
      <c r="AZ67" s="42"/>
      <c r="BA67" s="47">
        <f t="shared" si="3"/>
        <v>0</v>
      </c>
      <c r="BB67" s="48"/>
      <c r="BC67" s="48"/>
      <c r="BD67" s="48"/>
      <c r="BE67" s="47">
        <f t="shared" si="4"/>
        <v>243.3</v>
      </c>
      <c r="BF67" s="47">
        <f t="shared" si="4"/>
        <v>329.8</v>
      </c>
      <c r="BG67" s="88">
        <v>243.3</v>
      </c>
      <c r="BH67" s="88">
        <v>329.8</v>
      </c>
      <c r="BI67" s="80"/>
      <c r="BJ67" s="80"/>
      <c r="BK67" s="88"/>
      <c r="BL67" s="88"/>
      <c r="BM67" s="80"/>
      <c r="BN67" s="80"/>
      <c r="BO67" s="47">
        <f t="shared" si="5"/>
        <v>0</v>
      </c>
      <c r="BP67" s="47">
        <f t="shared" si="5"/>
        <v>0</v>
      </c>
      <c r="BQ67" s="88"/>
      <c r="BR67" s="88"/>
      <c r="BS67" s="80"/>
      <c r="BT67" s="80"/>
      <c r="BU67" s="80"/>
      <c r="BV67" s="80"/>
      <c r="BW67" s="88">
        <v>8301.9</v>
      </c>
      <c r="BX67" s="88">
        <v>14930.1</v>
      </c>
    </row>
    <row r="68" spans="1:76" s="10" customFormat="1" ht="36.75" customHeight="1">
      <c r="A68" s="178">
        <v>53</v>
      </c>
      <c r="B68" s="72" t="s">
        <v>1323</v>
      </c>
      <c r="C68" s="74" t="s">
        <v>1324</v>
      </c>
      <c r="D68" s="165" t="s">
        <v>1226</v>
      </c>
      <c r="E68" s="41" t="s">
        <v>1227</v>
      </c>
      <c r="F68" s="41" t="s">
        <v>1235</v>
      </c>
      <c r="G68" s="41"/>
      <c r="H68" s="80">
        <v>10513.9</v>
      </c>
      <c r="I68" s="80">
        <v>10067.799999999999</v>
      </c>
      <c r="J68" s="88">
        <v>24943.1</v>
      </c>
      <c r="K68" s="88">
        <v>24332.1</v>
      </c>
      <c r="L68" s="88">
        <v>265.8</v>
      </c>
      <c r="M68" s="88"/>
      <c r="N68" s="88">
        <v>10652.1</v>
      </c>
      <c r="O68" s="88">
        <v>11412.300000000001</v>
      </c>
      <c r="P68" s="88">
        <v>14244.000000000004</v>
      </c>
      <c r="Q68" s="88">
        <v>20805.599999999999</v>
      </c>
      <c r="R68" s="88">
        <v>24943.1</v>
      </c>
      <c r="S68" s="88">
        <v>24332.1</v>
      </c>
      <c r="T68" s="80">
        <v>7187.8</v>
      </c>
      <c r="U68" s="80">
        <v>674.5</v>
      </c>
      <c r="V68" s="180">
        <v>14600</v>
      </c>
      <c r="W68" s="180"/>
      <c r="X68" s="180">
        <v>3411</v>
      </c>
      <c r="Y68" s="180">
        <v>3411</v>
      </c>
      <c r="Z68" s="180"/>
      <c r="AA68" s="46">
        <f t="shared" si="0"/>
        <v>52</v>
      </c>
      <c r="AB68" s="180">
        <v>3</v>
      </c>
      <c r="AC68" s="180">
        <v>31</v>
      </c>
      <c r="AD68" s="180">
        <v>18</v>
      </c>
      <c r="AE68" s="80">
        <v>161</v>
      </c>
      <c r="AF68" s="80">
        <v>161</v>
      </c>
      <c r="AG68" s="179">
        <v>126.5</v>
      </c>
      <c r="AH68" s="179">
        <v>126.5</v>
      </c>
      <c r="AI68" s="179">
        <v>98</v>
      </c>
      <c r="AJ68" s="179">
        <v>98</v>
      </c>
      <c r="AK68" s="47">
        <f t="shared" si="1"/>
        <v>80722.070000000007</v>
      </c>
      <c r="AL68" s="47">
        <f t="shared" si="1"/>
        <v>80722.070000000007</v>
      </c>
      <c r="AM68" s="80">
        <v>80722.070000000007</v>
      </c>
      <c r="AN68" s="80">
        <v>80722.070000000007</v>
      </c>
      <c r="AO68" s="80">
        <v>0</v>
      </c>
      <c r="AP68" s="80">
        <v>0</v>
      </c>
      <c r="AQ68" s="179"/>
      <c r="AR68" s="179"/>
      <c r="AS68" s="47">
        <f t="shared" si="2"/>
        <v>90447.47</v>
      </c>
      <c r="AT68" s="47">
        <f t="shared" si="2"/>
        <v>81002.87</v>
      </c>
      <c r="AU68" s="88">
        <v>89177.47</v>
      </c>
      <c r="AV68" s="88">
        <v>79838.95</v>
      </c>
      <c r="AW68" s="88">
        <v>1270</v>
      </c>
      <c r="AX68" s="88">
        <v>1163.92</v>
      </c>
      <c r="AY68" s="42"/>
      <c r="AZ68" s="42"/>
      <c r="BA68" s="47">
        <f t="shared" si="3"/>
        <v>0</v>
      </c>
      <c r="BB68" s="48"/>
      <c r="BC68" s="48"/>
      <c r="BD68" s="48"/>
      <c r="BE68" s="47">
        <f t="shared" si="4"/>
        <v>7187.8</v>
      </c>
      <c r="BF68" s="47">
        <f t="shared" si="4"/>
        <v>674.5</v>
      </c>
      <c r="BG68" s="88">
        <v>7187.8</v>
      </c>
      <c r="BH68" s="88">
        <v>674.5</v>
      </c>
      <c r="BI68" s="88"/>
      <c r="BJ68" s="88"/>
      <c r="BK68" s="88"/>
      <c r="BL68" s="88"/>
      <c r="BM68" s="80"/>
      <c r="BN68" s="80"/>
      <c r="BO68" s="47">
        <f t="shared" si="5"/>
        <v>926.6</v>
      </c>
      <c r="BP68" s="47">
        <f t="shared" si="5"/>
        <v>0</v>
      </c>
      <c r="BQ68" s="88"/>
      <c r="BR68" s="88"/>
      <c r="BS68" s="80"/>
      <c r="BT68" s="80"/>
      <c r="BU68" s="80">
        <v>926.6</v>
      </c>
      <c r="BV68" s="80"/>
      <c r="BW68" s="88">
        <v>9725.4</v>
      </c>
      <c r="BX68" s="88">
        <v>9444.6</v>
      </c>
    </row>
    <row r="69" spans="1:76" s="10" customFormat="1" ht="36.75" customHeight="1">
      <c r="A69" s="178">
        <v>54</v>
      </c>
      <c r="B69" s="72" t="s">
        <v>1325</v>
      </c>
      <c r="C69" s="74" t="s">
        <v>1326</v>
      </c>
      <c r="D69" s="165" t="s">
        <v>1226</v>
      </c>
      <c r="E69" s="41" t="s">
        <v>1227</v>
      </c>
      <c r="F69" s="41" t="s">
        <v>1235</v>
      </c>
      <c r="G69" s="41" t="s">
        <v>1235</v>
      </c>
      <c r="H69" s="80">
        <v>16683.8</v>
      </c>
      <c r="I69" s="80">
        <v>18325.599999999999</v>
      </c>
      <c r="J69" s="88">
        <v>13628.2</v>
      </c>
      <c r="K69" s="88">
        <v>13628.2</v>
      </c>
      <c r="L69" s="88"/>
      <c r="M69" s="88"/>
      <c r="N69" s="88">
        <v>3944.1</v>
      </c>
      <c r="O69" s="88">
        <v>2929.9</v>
      </c>
      <c r="P69" s="88">
        <v>20592.599999999999</v>
      </c>
      <c r="Q69" s="88">
        <v>21164.499999999996</v>
      </c>
      <c r="R69" s="88">
        <v>13628.2</v>
      </c>
      <c r="S69" s="88">
        <v>13628.2</v>
      </c>
      <c r="T69" s="80">
        <v>35.299999999999997</v>
      </c>
      <c r="U69" s="80">
        <v>91</v>
      </c>
      <c r="V69" s="180">
        <v>2563</v>
      </c>
      <c r="W69" s="180"/>
      <c r="X69" s="180">
        <v>976.5</v>
      </c>
      <c r="Y69" s="180">
        <v>976.5</v>
      </c>
      <c r="Z69" s="180"/>
      <c r="AA69" s="46">
        <f t="shared" si="0"/>
        <v>33</v>
      </c>
      <c r="AB69" s="180">
        <v>2</v>
      </c>
      <c r="AC69" s="180">
        <v>20</v>
      </c>
      <c r="AD69" s="180">
        <v>11</v>
      </c>
      <c r="AE69" s="80">
        <v>159.80000000000001</v>
      </c>
      <c r="AF69" s="80">
        <v>159.80000000000001</v>
      </c>
      <c r="AG69" s="179">
        <v>99.8</v>
      </c>
      <c r="AH69" s="179">
        <v>99.8</v>
      </c>
      <c r="AI69" s="179">
        <v>98.7</v>
      </c>
      <c r="AJ69" s="179">
        <v>98.7</v>
      </c>
      <c r="AK69" s="47">
        <f t="shared" si="1"/>
        <v>47616.399999999994</v>
      </c>
      <c r="AL69" s="47">
        <f t="shared" si="1"/>
        <v>47616.399999999994</v>
      </c>
      <c r="AM69" s="80">
        <v>47601.7</v>
      </c>
      <c r="AN69" s="80">
        <v>47601.7</v>
      </c>
      <c r="AO69" s="80">
        <v>14.700000000000001</v>
      </c>
      <c r="AP69" s="80">
        <v>14.700000000000001</v>
      </c>
      <c r="AQ69" s="179"/>
      <c r="AR69" s="179"/>
      <c r="AS69" s="47">
        <f t="shared" si="2"/>
        <v>50803.5</v>
      </c>
      <c r="AT69" s="47">
        <f t="shared" si="2"/>
        <v>48763.200000000004</v>
      </c>
      <c r="AU69" s="88">
        <v>48433.3</v>
      </c>
      <c r="AV69" s="88">
        <v>46408.4</v>
      </c>
      <c r="AW69" s="88">
        <v>2370.1999999999998</v>
      </c>
      <c r="AX69" s="88">
        <v>2354.8000000000002</v>
      </c>
      <c r="AY69" s="42"/>
      <c r="AZ69" s="42"/>
      <c r="BA69" s="47">
        <f t="shared" si="3"/>
        <v>0</v>
      </c>
      <c r="BB69" s="48"/>
      <c r="BC69" s="48"/>
      <c r="BD69" s="48"/>
      <c r="BE69" s="47">
        <f t="shared" si="4"/>
        <v>35.299999999999997</v>
      </c>
      <c r="BF69" s="47">
        <f t="shared" si="4"/>
        <v>91</v>
      </c>
      <c r="BG69" s="88"/>
      <c r="BH69" s="88"/>
      <c r="BI69" s="80"/>
      <c r="BJ69" s="80"/>
      <c r="BK69" s="88">
        <v>35.299999999999997</v>
      </c>
      <c r="BL69" s="88">
        <v>91</v>
      </c>
      <c r="BM69" s="80"/>
      <c r="BN69" s="80"/>
      <c r="BO69" s="47">
        <f t="shared" si="5"/>
        <v>1.8</v>
      </c>
      <c r="BP69" s="47">
        <f t="shared" si="5"/>
        <v>0</v>
      </c>
      <c r="BQ69" s="88"/>
      <c r="BR69" s="88"/>
      <c r="BS69" s="80"/>
      <c r="BT69" s="80"/>
      <c r="BU69" s="80">
        <v>1.8</v>
      </c>
      <c r="BV69" s="80"/>
      <c r="BW69" s="88">
        <v>3187.1</v>
      </c>
      <c r="BX69" s="188">
        <v>2040.3</v>
      </c>
    </row>
    <row r="70" spans="1:76" s="10" customFormat="1" ht="36.75" customHeight="1">
      <c r="A70" s="178">
        <v>55</v>
      </c>
      <c r="B70" s="72" t="s">
        <v>1327</v>
      </c>
      <c r="C70" s="74" t="s">
        <v>1328</v>
      </c>
      <c r="D70" s="165" t="s">
        <v>1226</v>
      </c>
      <c r="E70" s="41" t="s">
        <v>1227</v>
      </c>
      <c r="F70" s="41" t="s">
        <v>1235</v>
      </c>
      <c r="G70" s="41"/>
      <c r="H70" s="80">
        <v>2208.1</v>
      </c>
      <c r="I70" s="80">
        <v>2579.1</v>
      </c>
      <c r="J70" s="88">
        <v>18645.599999999999</v>
      </c>
      <c r="K70" s="88">
        <v>19595.599999999999</v>
      </c>
      <c r="L70" s="88">
        <v>298</v>
      </c>
      <c r="M70" s="88">
        <v>298</v>
      </c>
      <c r="N70" s="88">
        <v>2254</v>
      </c>
      <c r="O70" s="88">
        <v>3478.2</v>
      </c>
      <c r="P70" s="88">
        <v>3884.0999999999985</v>
      </c>
      <c r="Q70" s="88">
        <v>5828.9999999999991</v>
      </c>
      <c r="R70" s="88">
        <v>18943.599999999999</v>
      </c>
      <c r="S70" s="88">
        <v>19595.599999999999</v>
      </c>
      <c r="T70" s="80">
        <v>578</v>
      </c>
      <c r="U70" s="80">
        <v>526.29999999999995</v>
      </c>
      <c r="V70" s="180">
        <v>6230</v>
      </c>
      <c r="W70" s="180"/>
      <c r="X70" s="180">
        <v>2269.6</v>
      </c>
      <c r="Y70" s="180">
        <v>2269.6</v>
      </c>
      <c r="Z70" s="180"/>
      <c r="AA70" s="46">
        <f t="shared" si="0"/>
        <v>35</v>
      </c>
      <c r="AB70" s="180">
        <v>3</v>
      </c>
      <c r="AC70" s="180">
        <v>22</v>
      </c>
      <c r="AD70" s="180">
        <v>10</v>
      </c>
      <c r="AE70" s="80">
        <v>145.4</v>
      </c>
      <c r="AF70" s="80">
        <v>145.4</v>
      </c>
      <c r="AG70" s="179">
        <v>121.5</v>
      </c>
      <c r="AH70" s="179">
        <v>121.5</v>
      </c>
      <c r="AI70" s="179">
        <v>110.2</v>
      </c>
      <c r="AJ70" s="179">
        <v>110.2</v>
      </c>
      <c r="AK70" s="47">
        <f t="shared" si="1"/>
        <v>57385.3</v>
      </c>
      <c r="AL70" s="47">
        <f t="shared" si="1"/>
        <v>57385.3</v>
      </c>
      <c r="AM70" s="80">
        <v>57385.3</v>
      </c>
      <c r="AN70" s="80">
        <v>57385.3</v>
      </c>
      <c r="AO70" s="80">
        <v>0</v>
      </c>
      <c r="AP70" s="80">
        <v>0</v>
      </c>
      <c r="AQ70" s="179"/>
      <c r="AR70" s="179"/>
      <c r="AS70" s="47">
        <f t="shared" si="2"/>
        <v>58793.700000000004</v>
      </c>
      <c r="AT70" s="47">
        <f t="shared" si="2"/>
        <v>56345.599999999999</v>
      </c>
      <c r="AU70" s="88">
        <v>57383.700000000004</v>
      </c>
      <c r="AV70" s="88">
        <v>55235.6</v>
      </c>
      <c r="AW70" s="88">
        <v>1410</v>
      </c>
      <c r="AX70" s="88">
        <v>1110</v>
      </c>
      <c r="AY70" s="42"/>
      <c r="AZ70" s="42"/>
      <c r="BA70" s="47">
        <f t="shared" si="3"/>
        <v>0</v>
      </c>
      <c r="BB70" s="48"/>
      <c r="BC70" s="48"/>
      <c r="BD70" s="48"/>
      <c r="BE70" s="47">
        <f t="shared" si="4"/>
        <v>578</v>
      </c>
      <c r="BF70" s="47">
        <f t="shared" si="4"/>
        <v>526.29999999999995</v>
      </c>
      <c r="BG70" s="88">
        <v>578</v>
      </c>
      <c r="BH70" s="88">
        <v>526.29999999999995</v>
      </c>
      <c r="BI70" s="80"/>
      <c r="BJ70" s="80"/>
      <c r="BK70" s="88"/>
      <c r="BL70" s="88"/>
      <c r="BM70" s="80"/>
      <c r="BN70" s="80"/>
      <c r="BO70" s="47">
        <f t="shared" si="5"/>
        <v>0</v>
      </c>
      <c r="BP70" s="47">
        <f t="shared" si="5"/>
        <v>0</v>
      </c>
      <c r="BQ70" s="88"/>
      <c r="BR70" s="88"/>
      <c r="BS70" s="80"/>
      <c r="BT70" s="80"/>
      <c r="BU70" s="80"/>
      <c r="BV70" s="80"/>
      <c r="BW70" s="88">
        <v>1408.4</v>
      </c>
      <c r="BX70" s="184">
        <v>2448.1</v>
      </c>
    </row>
    <row r="71" spans="1:76" s="10" customFormat="1" ht="36.75" customHeight="1">
      <c r="A71" s="178">
        <v>56</v>
      </c>
      <c r="B71" s="72" t="s">
        <v>1329</v>
      </c>
      <c r="C71" s="74" t="s">
        <v>1330</v>
      </c>
      <c r="D71" s="165" t="s">
        <v>1226</v>
      </c>
      <c r="E71" s="41" t="s">
        <v>1227</v>
      </c>
      <c r="F71" s="41" t="s">
        <v>1235</v>
      </c>
      <c r="G71" s="41" t="s">
        <v>1235</v>
      </c>
      <c r="H71" s="80">
        <v>3819.4</v>
      </c>
      <c r="I71" s="80">
        <v>5379.4</v>
      </c>
      <c r="J71" s="88">
        <v>7193.5</v>
      </c>
      <c r="K71" s="88">
        <v>7193.5</v>
      </c>
      <c r="L71" s="88">
        <v>237.8</v>
      </c>
      <c r="M71" s="88">
        <v>237.8</v>
      </c>
      <c r="N71" s="88">
        <v>3466.2999999999997</v>
      </c>
      <c r="O71" s="88">
        <v>7284.2</v>
      </c>
      <c r="P71" s="88">
        <v>7274.3999999999978</v>
      </c>
      <c r="Q71" s="88">
        <v>12572.599999999999</v>
      </c>
      <c r="R71" s="88">
        <v>7193.5</v>
      </c>
      <c r="S71" s="88">
        <v>7193.5</v>
      </c>
      <c r="T71" s="80">
        <v>249.1</v>
      </c>
      <c r="U71" s="80">
        <v>328.8</v>
      </c>
      <c r="V71" s="180">
        <v>10602</v>
      </c>
      <c r="W71" s="180"/>
      <c r="X71" s="180">
        <v>2712</v>
      </c>
      <c r="Y71" s="180">
        <v>2712</v>
      </c>
      <c r="Z71" s="180"/>
      <c r="AA71" s="46">
        <f t="shared" si="0"/>
        <v>35</v>
      </c>
      <c r="AB71" s="180">
        <v>2</v>
      </c>
      <c r="AC71" s="180">
        <v>23</v>
      </c>
      <c r="AD71" s="180">
        <v>10</v>
      </c>
      <c r="AE71" s="80">
        <v>156.1</v>
      </c>
      <c r="AF71" s="80">
        <v>156.1</v>
      </c>
      <c r="AG71" s="179">
        <v>123.6</v>
      </c>
      <c r="AH71" s="179">
        <v>123.6</v>
      </c>
      <c r="AI71" s="179">
        <v>93.8</v>
      </c>
      <c r="AJ71" s="179">
        <v>93.8</v>
      </c>
      <c r="AK71" s="47">
        <f t="shared" si="1"/>
        <v>56383.83</v>
      </c>
      <c r="AL71" s="47">
        <f t="shared" si="1"/>
        <v>56383.83</v>
      </c>
      <c r="AM71" s="80">
        <v>56203.9</v>
      </c>
      <c r="AN71" s="80">
        <v>56203.9</v>
      </c>
      <c r="AO71" s="80">
        <v>179.93</v>
      </c>
      <c r="AP71" s="80">
        <v>179.93</v>
      </c>
      <c r="AQ71" s="179"/>
      <c r="AR71" s="179"/>
      <c r="AS71" s="47">
        <f t="shared" si="2"/>
        <v>59849.93</v>
      </c>
      <c r="AT71" s="47">
        <f t="shared" si="2"/>
        <v>52565.729999999996</v>
      </c>
      <c r="AU71" s="88">
        <v>58155.93</v>
      </c>
      <c r="AV71" s="88">
        <v>51665.729999999996</v>
      </c>
      <c r="AW71" s="88">
        <v>1694</v>
      </c>
      <c r="AX71" s="88">
        <v>900</v>
      </c>
      <c r="AY71" s="42"/>
      <c r="AZ71" s="42"/>
      <c r="BA71" s="47">
        <f t="shared" si="3"/>
        <v>0</v>
      </c>
      <c r="BB71" s="48"/>
      <c r="BC71" s="48"/>
      <c r="BD71" s="48"/>
      <c r="BE71" s="47">
        <f t="shared" si="4"/>
        <v>249.1</v>
      </c>
      <c r="BF71" s="47">
        <f t="shared" si="4"/>
        <v>328.8</v>
      </c>
      <c r="BG71" s="88">
        <v>249.1</v>
      </c>
      <c r="BH71" s="88">
        <v>328.8</v>
      </c>
      <c r="BI71" s="80"/>
      <c r="BJ71" s="80"/>
      <c r="BK71" s="88"/>
      <c r="BL71" s="88"/>
      <c r="BM71" s="80"/>
      <c r="BN71" s="80"/>
      <c r="BO71" s="47">
        <f t="shared" si="5"/>
        <v>0</v>
      </c>
      <c r="BP71" s="47">
        <f t="shared" si="5"/>
        <v>0</v>
      </c>
      <c r="BQ71" s="88"/>
      <c r="BR71" s="88"/>
      <c r="BS71" s="80"/>
      <c r="BT71" s="80"/>
      <c r="BU71" s="80"/>
      <c r="BV71" s="80"/>
      <c r="BW71" s="88">
        <v>3466.1</v>
      </c>
      <c r="BX71" s="88">
        <v>7284.2</v>
      </c>
    </row>
    <row r="72" spans="1:76" s="10" customFormat="1" ht="36.75" customHeight="1">
      <c r="A72" s="178">
        <v>57</v>
      </c>
      <c r="B72" s="72" t="s">
        <v>1331</v>
      </c>
      <c r="C72" s="74" t="s">
        <v>1332</v>
      </c>
      <c r="D72" s="165" t="s">
        <v>1226</v>
      </c>
      <c r="E72" s="41" t="s">
        <v>1227</v>
      </c>
      <c r="F72" s="41" t="s">
        <v>1235</v>
      </c>
      <c r="G72" s="41" t="s">
        <v>1235</v>
      </c>
      <c r="H72" s="80">
        <v>18795</v>
      </c>
      <c r="I72" s="80">
        <v>19489.8</v>
      </c>
      <c r="J72" s="88">
        <v>2253</v>
      </c>
      <c r="K72" s="88">
        <v>2353.1</v>
      </c>
      <c r="L72" s="88"/>
      <c r="M72" s="88"/>
      <c r="N72" s="88">
        <v>4646.7</v>
      </c>
      <c r="O72" s="88">
        <v>5636.8</v>
      </c>
      <c r="P72" s="88">
        <v>22719.4</v>
      </c>
      <c r="Q72" s="88">
        <v>24374.3</v>
      </c>
      <c r="R72" s="88">
        <v>2253</v>
      </c>
      <c r="S72" s="88">
        <v>2353.1</v>
      </c>
      <c r="T72" s="80">
        <v>722.3</v>
      </c>
      <c r="U72" s="80">
        <v>752.3</v>
      </c>
      <c r="V72" s="180">
        <v>12000</v>
      </c>
      <c r="W72" s="180"/>
      <c r="X72" s="180">
        <v>4100</v>
      </c>
      <c r="Y72" s="180">
        <v>4100</v>
      </c>
      <c r="Z72" s="180"/>
      <c r="AA72" s="46">
        <f t="shared" si="0"/>
        <v>37</v>
      </c>
      <c r="AB72" s="180">
        <v>2</v>
      </c>
      <c r="AC72" s="180">
        <v>23</v>
      </c>
      <c r="AD72" s="180">
        <v>12</v>
      </c>
      <c r="AE72" s="80">
        <v>156</v>
      </c>
      <c r="AF72" s="80">
        <v>156</v>
      </c>
      <c r="AG72" s="179">
        <v>129</v>
      </c>
      <c r="AH72" s="179">
        <v>129</v>
      </c>
      <c r="AI72" s="179">
        <v>85</v>
      </c>
      <c r="AJ72" s="179">
        <v>85</v>
      </c>
      <c r="AK72" s="47">
        <f t="shared" si="1"/>
        <v>56330.27</v>
      </c>
      <c r="AL72" s="47">
        <f t="shared" si="1"/>
        <v>56330.27</v>
      </c>
      <c r="AM72" s="80">
        <v>55642.2</v>
      </c>
      <c r="AN72" s="80">
        <v>55642.2</v>
      </c>
      <c r="AO72" s="80">
        <v>688.07</v>
      </c>
      <c r="AP72" s="80">
        <v>688.07</v>
      </c>
      <c r="AQ72" s="179"/>
      <c r="AR72" s="179"/>
      <c r="AS72" s="47">
        <f t="shared" si="2"/>
        <v>60976.969999999994</v>
      </c>
      <c r="AT72" s="47">
        <f t="shared" si="2"/>
        <v>55340.169999999991</v>
      </c>
      <c r="AU72" s="88">
        <v>58624.77</v>
      </c>
      <c r="AV72" s="88">
        <v>54633.169999999991</v>
      </c>
      <c r="AW72" s="88">
        <v>2352.1999999999998</v>
      </c>
      <c r="AX72" s="88">
        <v>707</v>
      </c>
      <c r="AY72" s="42"/>
      <c r="AZ72" s="42"/>
      <c r="BA72" s="47">
        <f t="shared" si="3"/>
        <v>0</v>
      </c>
      <c r="BB72" s="48"/>
      <c r="BC72" s="48"/>
      <c r="BD72" s="48"/>
      <c r="BE72" s="47">
        <f t="shared" si="4"/>
        <v>722.3</v>
      </c>
      <c r="BF72" s="47">
        <f t="shared" si="4"/>
        <v>752.3</v>
      </c>
      <c r="BG72" s="88"/>
      <c r="BH72" s="88"/>
      <c r="BI72" s="80">
        <v>602.29999999999995</v>
      </c>
      <c r="BJ72" s="80">
        <v>752.3</v>
      </c>
      <c r="BK72" s="88"/>
      <c r="BL72" s="88"/>
      <c r="BM72" s="80">
        <v>120</v>
      </c>
      <c r="BN72" s="80"/>
      <c r="BO72" s="47">
        <f t="shared" si="5"/>
        <v>0</v>
      </c>
      <c r="BP72" s="47">
        <f t="shared" si="5"/>
        <v>0</v>
      </c>
      <c r="BQ72" s="88"/>
      <c r="BR72" s="88"/>
      <c r="BS72" s="80"/>
      <c r="BT72" s="80"/>
      <c r="BU72" s="80"/>
      <c r="BV72" s="80"/>
      <c r="BW72" s="88">
        <v>4646.7</v>
      </c>
      <c r="BX72" s="88">
        <v>5636.8</v>
      </c>
    </row>
    <row r="73" spans="1:76" s="10" customFormat="1" ht="36.75" customHeight="1">
      <c r="A73" s="178">
        <v>58</v>
      </c>
      <c r="B73" s="72" t="s">
        <v>1333</v>
      </c>
      <c r="C73" s="74" t="s">
        <v>1334</v>
      </c>
      <c r="D73" s="165" t="s">
        <v>1226</v>
      </c>
      <c r="E73" s="41" t="s">
        <v>1227</v>
      </c>
      <c r="F73" s="41" t="s">
        <v>1235</v>
      </c>
      <c r="G73" s="41"/>
      <c r="H73" s="80">
        <v>863.1</v>
      </c>
      <c r="I73" s="80">
        <v>1163.0999999999999</v>
      </c>
      <c r="J73" s="88">
        <v>12709.1</v>
      </c>
      <c r="K73" s="88">
        <v>15482.1</v>
      </c>
      <c r="L73" s="88"/>
      <c r="M73" s="88"/>
      <c r="N73" s="88">
        <v>2023</v>
      </c>
      <c r="O73" s="88">
        <v>422.1</v>
      </c>
      <c r="P73" s="88">
        <v>2886.1000000000004</v>
      </c>
      <c r="Q73" s="88">
        <v>1585.1999999999989</v>
      </c>
      <c r="R73" s="88">
        <v>12709.1</v>
      </c>
      <c r="S73" s="88">
        <v>15482.1</v>
      </c>
      <c r="T73" s="80">
        <v>0</v>
      </c>
      <c r="U73" s="80">
        <v>0</v>
      </c>
      <c r="V73" s="180">
        <v>15350</v>
      </c>
      <c r="W73" s="180"/>
      <c r="X73" s="180">
        <v>820</v>
      </c>
      <c r="Y73" s="180">
        <v>820</v>
      </c>
      <c r="Z73" s="180"/>
      <c r="AA73" s="46">
        <f t="shared" si="0"/>
        <v>22</v>
      </c>
      <c r="AB73" s="180">
        <v>2</v>
      </c>
      <c r="AC73" s="180">
        <v>11</v>
      </c>
      <c r="AD73" s="180">
        <v>9</v>
      </c>
      <c r="AE73" s="80">
        <v>120.5</v>
      </c>
      <c r="AF73" s="80">
        <v>120.5</v>
      </c>
      <c r="AG73" s="179">
        <v>101</v>
      </c>
      <c r="AH73" s="179">
        <v>101</v>
      </c>
      <c r="AI73" s="179">
        <v>81.2</v>
      </c>
      <c r="AJ73" s="179">
        <v>81.2</v>
      </c>
      <c r="AK73" s="47">
        <f t="shared" si="1"/>
        <v>31617.070000000003</v>
      </c>
      <c r="AL73" s="47">
        <f t="shared" si="1"/>
        <v>31617.070000000003</v>
      </c>
      <c r="AM73" s="80">
        <v>31617.070000000003</v>
      </c>
      <c r="AN73" s="80">
        <v>31617.070000000003</v>
      </c>
      <c r="AO73" s="80">
        <v>0</v>
      </c>
      <c r="AP73" s="80">
        <v>0</v>
      </c>
      <c r="AQ73" s="179"/>
      <c r="AR73" s="179"/>
      <c r="AS73" s="47">
        <f t="shared" si="2"/>
        <v>33640.070000000007</v>
      </c>
      <c r="AT73" s="47">
        <f t="shared" si="2"/>
        <v>33217.970000000008</v>
      </c>
      <c r="AU73" s="88">
        <v>30513.800000000007</v>
      </c>
      <c r="AV73" s="88">
        <v>30157.750000000007</v>
      </c>
      <c r="AW73" s="88">
        <v>3126.27</v>
      </c>
      <c r="AX73" s="88">
        <v>3060.22</v>
      </c>
      <c r="AY73" s="42"/>
      <c r="AZ73" s="42"/>
      <c r="BA73" s="47">
        <f t="shared" si="3"/>
        <v>0</v>
      </c>
      <c r="BB73" s="48"/>
      <c r="BC73" s="48"/>
      <c r="BD73" s="48"/>
      <c r="BE73" s="47">
        <f t="shared" si="4"/>
        <v>0</v>
      </c>
      <c r="BF73" s="47">
        <f t="shared" si="4"/>
        <v>0</v>
      </c>
      <c r="BG73" s="88"/>
      <c r="BH73" s="88"/>
      <c r="BI73" s="80"/>
      <c r="BJ73" s="80"/>
      <c r="BK73" s="88"/>
      <c r="BL73" s="88"/>
      <c r="BM73" s="80"/>
      <c r="BN73" s="80"/>
      <c r="BO73" s="47">
        <f t="shared" si="5"/>
        <v>0</v>
      </c>
      <c r="BP73" s="47">
        <f t="shared" si="5"/>
        <v>0</v>
      </c>
      <c r="BQ73" s="88"/>
      <c r="BR73" s="88"/>
      <c r="BS73" s="80"/>
      <c r="BT73" s="80"/>
      <c r="BU73" s="80"/>
      <c r="BV73" s="80"/>
      <c r="BW73" s="88">
        <v>2023</v>
      </c>
      <c r="BX73" s="88">
        <v>422.1</v>
      </c>
    </row>
    <row r="74" spans="1:76" s="10" customFormat="1" ht="36.75" customHeight="1">
      <c r="A74" s="178">
        <v>59</v>
      </c>
      <c r="B74" s="72" t="s">
        <v>1335</v>
      </c>
      <c r="C74" s="74" t="s">
        <v>1336</v>
      </c>
      <c r="D74" s="165" t="s">
        <v>1226</v>
      </c>
      <c r="E74" s="41" t="s">
        <v>1227</v>
      </c>
      <c r="F74" s="41" t="s">
        <v>1235</v>
      </c>
      <c r="G74" s="41" t="s">
        <v>1235</v>
      </c>
      <c r="H74" s="80">
        <v>14859.3</v>
      </c>
      <c r="I74" s="80">
        <v>15690.8</v>
      </c>
      <c r="J74" s="88">
        <v>716</v>
      </c>
      <c r="K74" s="88">
        <v>1262</v>
      </c>
      <c r="L74" s="88"/>
      <c r="M74" s="88"/>
      <c r="N74" s="88">
        <v>4284.6000000000004</v>
      </c>
      <c r="O74" s="88">
        <v>4311.5</v>
      </c>
      <c r="P74" s="88">
        <v>18581.2</v>
      </c>
      <c r="Q74" s="88">
        <v>19250</v>
      </c>
      <c r="R74" s="88">
        <v>676.4</v>
      </c>
      <c r="S74" s="88">
        <v>1262</v>
      </c>
      <c r="T74" s="80">
        <v>602.29999999999995</v>
      </c>
      <c r="U74" s="80">
        <v>752.3</v>
      </c>
      <c r="V74" s="180">
        <v>12000</v>
      </c>
      <c r="W74" s="180"/>
      <c r="X74" s="180">
        <v>1779</v>
      </c>
      <c r="Y74" s="180">
        <v>1779</v>
      </c>
      <c r="Z74" s="180"/>
      <c r="AA74" s="46">
        <f t="shared" si="0"/>
        <v>32</v>
      </c>
      <c r="AB74" s="180">
        <v>2</v>
      </c>
      <c r="AC74" s="180">
        <v>21</v>
      </c>
      <c r="AD74" s="180">
        <v>9</v>
      </c>
      <c r="AE74" s="80">
        <v>198</v>
      </c>
      <c r="AF74" s="80">
        <v>198</v>
      </c>
      <c r="AG74" s="179">
        <v>112</v>
      </c>
      <c r="AH74" s="179">
        <v>112</v>
      </c>
      <c r="AI74" s="179">
        <v>91.5</v>
      </c>
      <c r="AJ74" s="179">
        <v>91.5</v>
      </c>
      <c r="AK74" s="47">
        <f t="shared" si="1"/>
        <v>50374.270000000004</v>
      </c>
      <c r="AL74" s="47">
        <f t="shared" si="1"/>
        <v>50374.270000000004</v>
      </c>
      <c r="AM74" s="80">
        <v>50332.9</v>
      </c>
      <c r="AN74" s="80">
        <v>50332.9</v>
      </c>
      <c r="AO74" s="80">
        <v>41.37</v>
      </c>
      <c r="AP74" s="80">
        <v>41.37</v>
      </c>
      <c r="AQ74" s="179"/>
      <c r="AR74" s="179"/>
      <c r="AS74" s="47">
        <f t="shared" si="2"/>
        <v>54658.87</v>
      </c>
      <c r="AT74" s="47">
        <f t="shared" si="2"/>
        <v>50347.369999999995</v>
      </c>
      <c r="AU74" s="88">
        <v>53588.87</v>
      </c>
      <c r="AV74" s="88">
        <v>49444.17</v>
      </c>
      <c r="AW74" s="88">
        <v>1070</v>
      </c>
      <c r="AX74" s="88">
        <v>903.2</v>
      </c>
      <c r="AY74" s="42"/>
      <c r="AZ74" s="42"/>
      <c r="BA74" s="47">
        <f t="shared" si="3"/>
        <v>0</v>
      </c>
      <c r="BB74" s="48"/>
      <c r="BC74" s="48"/>
      <c r="BD74" s="48"/>
      <c r="BE74" s="47">
        <f t="shared" si="4"/>
        <v>602.29999999999995</v>
      </c>
      <c r="BF74" s="47">
        <f t="shared" si="4"/>
        <v>752.3</v>
      </c>
      <c r="BG74" s="88"/>
      <c r="BH74" s="88"/>
      <c r="BI74" s="80">
        <v>602.29999999999995</v>
      </c>
      <c r="BJ74" s="80">
        <v>752.3</v>
      </c>
      <c r="BK74" s="88"/>
      <c r="BL74" s="88"/>
      <c r="BM74" s="80"/>
      <c r="BN74" s="80"/>
      <c r="BO74" s="47">
        <f t="shared" si="5"/>
        <v>0</v>
      </c>
      <c r="BP74" s="47">
        <f t="shared" si="5"/>
        <v>0</v>
      </c>
      <c r="BQ74" s="88"/>
      <c r="BR74" s="88"/>
      <c r="BS74" s="80"/>
      <c r="BT74" s="80"/>
      <c r="BU74" s="80"/>
      <c r="BV74" s="80"/>
      <c r="BW74" s="88">
        <v>4284.6000000000004</v>
      </c>
      <c r="BX74" s="88">
        <v>4311.5</v>
      </c>
    </row>
    <row r="75" spans="1:76" s="10" customFormat="1" ht="36.75" customHeight="1">
      <c r="A75" s="178">
        <v>60</v>
      </c>
      <c r="B75" s="72" t="s">
        <v>1337</v>
      </c>
      <c r="C75" s="74" t="s">
        <v>1338</v>
      </c>
      <c r="D75" s="165" t="s">
        <v>1226</v>
      </c>
      <c r="E75" s="41" t="s">
        <v>1227</v>
      </c>
      <c r="F75" s="41" t="s">
        <v>1235</v>
      </c>
      <c r="G75" s="41"/>
      <c r="H75" s="80">
        <v>3409</v>
      </c>
      <c r="I75" s="80">
        <v>2656.4</v>
      </c>
      <c r="J75" s="88">
        <v>38814</v>
      </c>
      <c r="K75" s="88">
        <v>36693.800000000003</v>
      </c>
      <c r="L75" s="88">
        <v>341</v>
      </c>
      <c r="M75" s="88">
        <v>301.10000000000002</v>
      </c>
      <c r="N75" s="88">
        <v>2757.6</v>
      </c>
      <c r="O75" s="88">
        <v>7854.4000000000005</v>
      </c>
      <c r="P75" s="88">
        <v>1996.7999999999984</v>
      </c>
      <c r="Q75" s="88">
        <v>2957.300000000002</v>
      </c>
      <c r="R75" s="88">
        <v>38814</v>
      </c>
      <c r="S75" s="88">
        <v>36693.800000000003</v>
      </c>
      <c r="T75" s="80">
        <v>4510.8</v>
      </c>
      <c r="U75" s="80">
        <v>7854.5999999999995</v>
      </c>
      <c r="V75" s="180">
        <v>15100</v>
      </c>
      <c r="W75" s="180"/>
      <c r="X75" s="180">
        <v>3514</v>
      </c>
      <c r="Y75" s="180">
        <v>3514</v>
      </c>
      <c r="Z75" s="180"/>
      <c r="AA75" s="46">
        <f t="shared" si="0"/>
        <v>37</v>
      </c>
      <c r="AB75" s="180">
        <v>3</v>
      </c>
      <c r="AC75" s="180">
        <v>22</v>
      </c>
      <c r="AD75" s="180">
        <v>12</v>
      </c>
      <c r="AE75" s="80">
        <v>155</v>
      </c>
      <c r="AF75" s="80">
        <v>155</v>
      </c>
      <c r="AG75" s="179">
        <v>137</v>
      </c>
      <c r="AH75" s="179">
        <v>137</v>
      </c>
      <c r="AI75" s="179">
        <v>93</v>
      </c>
      <c r="AJ75" s="179">
        <v>93</v>
      </c>
      <c r="AK75" s="47">
        <f t="shared" si="1"/>
        <v>69090.8</v>
      </c>
      <c r="AL75" s="47">
        <f t="shared" si="1"/>
        <v>69090.8</v>
      </c>
      <c r="AM75" s="80">
        <v>69090.8</v>
      </c>
      <c r="AN75" s="80">
        <v>69090.8</v>
      </c>
      <c r="AO75" s="80">
        <v>0</v>
      </c>
      <c r="AP75" s="80">
        <v>0</v>
      </c>
      <c r="AQ75" s="179"/>
      <c r="AR75" s="179"/>
      <c r="AS75" s="47">
        <f t="shared" si="2"/>
        <v>71848.400000000009</v>
      </c>
      <c r="AT75" s="47">
        <f t="shared" si="2"/>
        <v>64190.100000000013</v>
      </c>
      <c r="AU75" s="88">
        <v>66113.700000000012</v>
      </c>
      <c r="AV75" s="88">
        <v>62697.600000000013</v>
      </c>
      <c r="AW75" s="88">
        <v>5734.7</v>
      </c>
      <c r="AX75" s="88">
        <v>1492.5</v>
      </c>
      <c r="AY75" s="42"/>
      <c r="AZ75" s="42"/>
      <c r="BA75" s="47">
        <f t="shared" si="3"/>
        <v>0</v>
      </c>
      <c r="BB75" s="48"/>
      <c r="BC75" s="48"/>
      <c r="BD75" s="48"/>
      <c r="BE75" s="47">
        <f t="shared" si="4"/>
        <v>4510.8</v>
      </c>
      <c r="BF75" s="47">
        <f t="shared" si="4"/>
        <v>7854.5999999999995</v>
      </c>
      <c r="BG75" s="88">
        <v>2975.8</v>
      </c>
      <c r="BH75" s="88">
        <v>7798.4</v>
      </c>
      <c r="BI75" s="80">
        <v>1253.3</v>
      </c>
      <c r="BJ75" s="80"/>
      <c r="BK75" s="88"/>
      <c r="BL75" s="88">
        <v>56.2</v>
      </c>
      <c r="BM75" s="80">
        <v>281.7</v>
      </c>
      <c r="BN75" s="80"/>
      <c r="BO75" s="47">
        <f t="shared" si="5"/>
        <v>161.6</v>
      </c>
      <c r="BP75" s="47">
        <f t="shared" si="5"/>
        <v>91.1</v>
      </c>
      <c r="BQ75" s="88"/>
      <c r="BR75" s="88"/>
      <c r="BS75" s="80">
        <v>20.5</v>
      </c>
      <c r="BT75" s="80">
        <v>91.1</v>
      </c>
      <c r="BU75" s="80">
        <v>141.1</v>
      </c>
      <c r="BV75" s="80"/>
      <c r="BW75" s="88">
        <v>2757.6</v>
      </c>
      <c r="BX75" s="88">
        <v>7658.3</v>
      </c>
    </row>
    <row r="76" spans="1:76" s="10" customFormat="1" ht="36.75" customHeight="1">
      <c r="A76" s="178">
        <v>61</v>
      </c>
      <c r="B76" s="72" t="s">
        <v>1339</v>
      </c>
      <c r="C76" s="74" t="s">
        <v>1340</v>
      </c>
      <c r="D76" s="165" t="s">
        <v>1226</v>
      </c>
      <c r="E76" s="41" t="s">
        <v>1227</v>
      </c>
      <c r="F76" s="41" t="s">
        <v>1235</v>
      </c>
      <c r="G76" s="41"/>
      <c r="H76" s="80">
        <v>6895.7</v>
      </c>
      <c r="I76" s="80">
        <v>7991.7</v>
      </c>
      <c r="J76" s="88">
        <v>51216.4</v>
      </c>
      <c r="K76" s="88">
        <v>51737.3</v>
      </c>
      <c r="L76" s="88"/>
      <c r="M76" s="88"/>
      <c r="N76" s="88">
        <v>2353.5</v>
      </c>
      <c r="O76" s="88">
        <v>3630.7999999999997</v>
      </c>
      <c r="P76" s="88">
        <v>9249.1999999999971</v>
      </c>
      <c r="Q76" s="88">
        <v>11622.5</v>
      </c>
      <c r="R76" s="88">
        <v>51216.4</v>
      </c>
      <c r="S76" s="88">
        <v>51737.3</v>
      </c>
      <c r="T76" s="80">
        <v>0</v>
      </c>
      <c r="U76" s="80">
        <v>0</v>
      </c>
      <c r="V76" s="180">
        <v>6740</v>
      </c>
      <c r="W76" s="180"/>
      <c r="X76" s="180">
        <v>5048</v>
      </c>
      <c r="Y76" s="180">
        <v>5048</v>
      </c>
      <c r="Z76" s="180"/>
      <c r="AA76" s="46">
        <f t="shared" si="0"/>
        <v>37</v>
      </c>
      <c r="AB76" s="180">
        <v>2</v>
      </c>
      <c r="AC76" s="180">
        <v>23</v>
      </c>
      <c r="AD76" s="180">
        <v>12</v>
      </c>
      <c r="AE76" s="80">
        <v>185</v>
      </c>
      <c r="AF76" s="80">
        <v>185</v>
      </c>
      <c r="AG76" s="179">
        <v>126.8</v>
      </c>
      <c r="AH76" s="179">
        <v>126.8</v>
      </c>
      <c r="AI76" s="179">
        <v>108.4</v>
      </c>
      <c r="AJ76" s="179">
        <v>108.4</v>
      </c>
      <c r="AK76" s="47">
        <f t="shared" si="1"/>
        <v>58257.2</v>
      </c>
      <c r="AL76" s="47">
        <f t="shared" si="1"/>
        <v>58257.2</v>
      </c>
      <c r="AM76" s="80">
        <v>58257.2</v>
      </c>
      <c r="AN76" s="80">
        <v>58257.2</v>
      </c>
      <c r="AO76" s="80">
        <v>0</v>
      </c>
      <c r="AP76" s="80">
        <v>0</v>
      </c>
      <c r="AQ76" s="179"/>
      <c r="AR76" s="179"/>
      <c r="AS76" s="47">
        <f t="shared" si="2"/>
        <v>59900</v>
      </c>
      <c r="AT76" s="47">
        <f t="shared" si="2"/>
        <v>57035.299999999996</v>
      </c>
      <c r="AU76" s="88">
        <v>59300</v>
      </c>
      <c r="AV76" s="88">
        <v>56452.399999999994</v>
      </c>
      <c r="AW76" s="88">
        <v>600</v>
      </c>
      <c r="AX76" s="88">
        <v>582.9</v>
      </c>
      <c r="AY76" s="42"/>
      <c r="AZ76" s="42"/>
      <c r="BA76" s="47">
        <f t="shared" si="3"/>
        <v>0</v>
      </c>
      <c r="BB76" s="48"/>
      <c r="BC76" s="48"/>
      <c r="BD76" s="48"/>
      <c r="BE76" s="47">
        <f t="shared" si="4"/>
        <v>0</v>
      </c>
      <c r="BF76" s="47">
        <f t="shared" si="4"/>
        <v>0</v>
      </c>
      <c r="BG76" s="88"/>
      <c r="BH76" s="88"/>
      <c r="BI76" s="80"/>
      <c r="BJ76" s="80"/>
      <c r="BK76" s="88"/>
      <c r="BL76" s="88"/>
      <c r="BM76" s="80"/>
      <c r="BN76" s="80"/>
      <c r="BO76" s="47">
        <f t="shared" si="5"/>
        <v>0</v>
      </c>
      <c r="BP76" s="47">
        <f t="shared" si="5"/>
        <v>0</v>
      </c>
      <c r="BQ76" s="88"/>
      <c r="BR76" s="88"/>
      <c r="BS76" s="80"/>
      <c r="BT76" s="80"/>
      <c r="BU76" s="80"/>
      <c r="BV76" s="80"/>
      <c r="BW76" s="88">
        <v>1642.8</v>
      </c>
      <c r="BX76" s="88">
        <v>2864.7</v>
      </c>
    </row>
    <row r="77" spans="1:76" s="10" customFormat="1" ht="36.75" customHeight="1">
      <c r="A77" s="178">
        <v>62</v>
      </c>
      <c r="B77" s="72" t="s">
        <v>1341</v>
      </c>
      <c r="C77" s="74" t="s">
        <v>1342</v>
      </c>
      <c r="D77" s="165" t="s">
        <v>1226</v>
      </c>
      <c r="E77" s="41" t="s">
        <v>1227</v>
      </c>
      <c r="F77" s="41" t="s">
        <v>1235</v>
      </c>
      <c r="G77" s="41"/>
      <c r="H77" s="80">
        <v>6732</v>
      </c>
      <c r="I77" s="80">
        <v>5875</v>
      </c>
      <c r="J77" s="88">
        <v>18465.8</v>
      </c>
      <c r="K77" s="88">
        <v>16373</v>
      </c>
      <c r="L77" s="88"/>
      <c r="M77" s="88"/>
      <c r="N77" s="88">
        <v>3231.9</v>
      </c>
      <c r="O77" s="88">
        <v>5875</v>
      </c>
      <c r="P77" s="88">
        <v>14286.400000000001</v>
      </c>
      <c r="Q77" s="88">
        <v>11395</v>
      </c>
      <c r="R77" s="88">
        <v>13373</v>
      </c>
      <c r="S77" s="88">
        <v>16373</v>
      </c>
      <c r="T77" s="80">
        <v>770.3</v>
      </c>
      <c r="U77" s="80">
        <v>355</v>
      </c>
      <c r="V77" s="180">
        <v>1052</v>
      </c>
      <c r="W77" s="180"/>
      <c r="X77" s="180">
        <v>1758.3</v>
      </c>
      <c r="Y77" s="180">
        <v>1751.2</v>
      </c>
      <c r="Z77" s="180">
        <v>7.1</v>
      </c>
      <c r="AA77" s="46">
        <f t="shared" si="0"/>
        <v>34</v>
      </c>
      <c r="AB77" s="180">
        <v>3</v>
      </c>
      <c r="AC77" s="180">
        <v>18</v>
      </c>
      <c r="AD77" s="180">
        <v>13</v>
      </c>
      <c r="AE77" s="80">
        <v>148</v>
      </c>
      <c r="AF77" s="80">
        <v>148</v>
      </c>
      <c r="AG77" s="179">
        <v>127.7</v>
      </c>
      <c r="AH77" s="179">
        <v>127.7</v>
      </c>
      <c r="AI77" s="179">
        <v>80.2</v>
      </c>
      <c r="AJ77" s="179">
        <v>80.2</v>
      </c>
      <c r="AK77" s="47">
        <f t="shared" si="1"/>
        <v>56887.590000000004</v>
      </c>
      <c r="AL77" s="47">
        <f t="shared" si="1"/>
        <v>56887.590000000004</v>
      </c>
      <c r="AM77" s="80">
        <v>56887.590000000004</v>
      </c>
      <c r="AN77" s="80">
        <v>56887.590000000004</v>
      </c>
      <c r="AO77" s="80">
        <v>0</v>
      </c>
      <c r="AP77" s="80">
        <v>0</v>
      </c>
      <c r="AQ77" s="179"/>
      <c r="AR77" s="179"/>
      <c r="AS77" s="47">
        <f t="shared" si="2"/>
        <v>59240.890000000007</v>
      </c>
      <c r="AT77" s="47">
        <f t="shared" si="2"/>
        <v>57838.290000000008</v>
      </c>
      <c r="AU77" s="88">
        <v>53957.600000000006</v>
      </c>
      <c r="AV77" s="88">
        <v>52576.500000000007</v>
      </c>
      <c r="AW77" s="88">
        <v>5283.29</v>
      </c>
      <c r="AX77" s="88">
        <v>5261.79</v>
      </c>
      <c r="AY77" s="42"/>
      <c r="AZ77" s="42"/>
      <c r="BA77" s="47">
        <f t="shared" si="3"/>
        <v>0</v>
      </c>
      <c r="BB77" s="48"/>
      <c r="BC77" s="48"/>
      <c r="BD77" s="48"/>
      <c r="BE77" s="47">
        <f t="shared" si="4"/>
        <v>770.3</v>
      </c>
      <c r="BF77" s="47">
        <f t="shared" si="4"/>
        <v>355</v>
      </c>
      <c r="BG77" s="80">
        <v>450.3</v>
      </c>
      <c r="BH77" s="80"/>
      <c r="BI77" s="80"/>
      <c r="BJ77" s="80"/>
      <c r="BK77" s="88"/>
      <c r="BL77" s="88"/>
      <c r="BM77" s="80">
        <v>320</v>
      </c>
      <c r="BN77" s="80">
        <v>355</v>
      </c>
      <c r="BO77" s="47">
        <f t="shared" si="5"/>
        <v>0</v>
      </c>
      <c r="BP77" s="47">
        <f t="shared" si="5"/>
        <v>0</v>
      </c>
      <c r="BQ77" s="88"/>
      <c r="BR77" s="88"/>
      <c r="BS77" s="80"/>
      <c r="BT77" s="80"/>
      <c r="BU77" s="80"/>
      <c r="BV77" s="80"/>
      <c r="BW77" s="88">
        <v>2353.3000000000002</v>
      </c>
      <c r="BX77" s="88">
        <v>1402.6</v>
      </c>
    </row>
    <row r="78" spans="1:76" s="10" customFormat="1" ht="36.75" customHeight="1">
      <c r="A78" s="178">
        <v>63</v>
      </c>
      <c r="B78" s="72" t="s">
        <v>1343</v>
      </c>
      <c r="C78" s="74" t="s">
        <v>1344</v>
      </c>
      <c r="D78" s="165" t="s">
        <v>1226</v>
      </c>
      <c r="E78" s="41" t="s">
        <v>1227</v>
      </c>
      <c r="F78" s="41" t="s">
        <v>1235</v>
      </c>
      <c r="G78" s="41" t="s">
        <v>1235</v>
      </c>
      <c r="H78" s="80">
        <v>11063.2</v>
      </c>
      <c r="I78" s="80">
        <v>14022</v>
      </c>
      <c r="J78" s="88">
        <v>40011.699999999997</v>
      </c>
      <c r="K78" s="88">
        <v>35008.6</v>
      </c>
      <c r="L78" s="88"/>
      <c r="M78" s="88"/>
      <c r="N78" s="88">
        <v>4439.3999999999996</v>
      </c>
      <c r="O78" s="88">
        <v>4858.8999999999996</v>
      </c>
      <c r="P78" s="88">
        <v>14987.3</v>
      </c>
      <c r="Q78" s="88">
        <v>18298.800000000003</v>
      </c>
      <c r="R78" s="88">
        <v>40011.699999999997</v>
      </c>
      <c r="S78" s="88">
        <v>35008.6</v>
      </c>
      <c r="T78" s="80">
        <v>515.29999999999995</v>
      </c>
      <c r="U78" s="80">
        <v>582.1</v>
      </c>
      <c r="V78" s="180">
        <v>10200</v>
      </c>
      <c r="W78" s="180"/>
      <c r="X78" s="180">
        <v>2403</v>
      </c>
      <c r="Y78" s="180">
        <v>2403</v>
      </c>
      <c r="Z78" s="180"/>
      <c r="AA78" s="46">
        <f t="shared" si="0"/>
        <v>49</v>
      </c>
      <c r="AB78" s="180">
        <v>3</v>
      </c>
      <c r="AC78" s="180">
        <v>27</v>
      </c>
      <c r="AD78" s="180">
        <v>19</v>
      </c>
      <c r="AE78" s="80">
        <v>165.33333333333334</v>
      </c>
      <c r="AF78" s="80">
        <v>165.33333333333334</v>
      </c>
      <c r="AG78" s="179">
        <v>122</v>
      </c>
      <c r="AH78" s="179">
        <v>122</v>
      </c>
      <c r="AI78" s="179">
        <v>104.1</v>
      </c>
      <c r="AJ78" s="179">
        <v>104</v>
      </c>
      <c r="AK78" s="47">
        <f t="shared" si="1"/>
        <v>62182.920000000006</v>
      </c>
      <c r="AL78" s="47">
        <f t="shared" si="1"/>
        <v>62182.920000000006</v>
      </c>
      <c r="AM78" s="80">
        <v>61582.920000000006</v>
      </c>
      <c r="AN78" s="80">
        <v>61582.920000000006</v>
      </c>
      <c r="AO78" s="80">
        <v>600</v>
      </c>
      <c r="AP78" s="80">
        <v>600</v>
      </c>
      <c r="AQ78" s="179"/>
      <c r="AR78" s="179"/>
      <c r="AS78" s="47">
        <f t="shared" si="2"/>
        <v>66587.62000000001</v>
      </c>
      <c r="AT78" s="47">
        <f t="shared" si="2"/>
        <v>62357.120000000003</v>
      </c>
      <c r="AU78" s="88">
        <v>65067.62000000001</v>
      </c>
      <c r="AV78" s="88">
        <v>60948.810000000005</v>
      </c>
      <c r="AW78" s="88">
        <v>1520</v>
      </c>
      <c r="AX78" s="88">
        <v>1408.31</v>
      </c>
      <c r="AY78" s="42"/>
      <c r="AZ78" s="42"/>
      <c r="BA78" s="47">
        <f t="shared" si="3"/>
        <v>0</v>
      </c>
      <c r="BB78" s="48"/>
      <c r="BC78" s="48"/>
      <c r="BD78" s="48"/>
      <c r="BE78" s="47">
        <f t="shared" si="4"/>
        <v>515.29999999999995</v>
      </c>
      <c r="BF78" s="47">
        <f t="shared" si="4"/>
        <v>582.1</v>
      </c>
      <c r="BG78" s="88">
        <v>515.29999999999995</v>
      </c>
      <c r="BH78" s="88">
        <v>582.1</v>
      </c>
      <c r="BI78" s="80"/>
      <c r="BJ78" s="80"/>
      <c r="BK78" s="88"/>
      <c r="BL78" s="88"/>
      <c r="BM78" s="80"/>
      <c r="BN78" s="80"/>
      <c r="BO78" s="47">
        <f t="shared" si="5"/>
        <v>465.5</v>
      </c>
      <c r="BP78" s="47">
        <f t="shared" si="5"/>
        <v>628.4</v>
      </c>
      <c r="BQ78" s="88">
        <v>24.3</v>
      </c>
      <c r="BR78" s="88">
        <v>24.3</v>
      </c>
      <c r="BS78" s="80">
        <v>441.2</v>
      </c>
      <c r="BT78" s="80">
        <v>604.1</v>
      </c>
      <c r="BU78" s="80"/>
      <c r="BV78" s="80"/>
      <c r="BW78" s="88">
        <v>4404.7</v>
      </c>
      <c r="BX78" s="88">
        <v>4230.5</v>
      </c>
    </row>
    <row r="79" spans="1:76" s="10" customFormat="1" ht="36.75" customHeight="1">
      <c r="A79" s="178">
        <v>64</v>
      </c>
      <c r="B79" s="72" t="s">
        <v>1345</v>
      </c>
      <c r="C79" s="74" t="s">
        <v>1346</v>
      </c>
      <c r="D79" s="165" t="s">
        <v>1226</v>
      </c>
      <c r="E79" s="41" t="s">
        <v>1227</v>
      </c>
      <c r="F79" s="41" t="s">
        <v>1235</v>
      </c>
      <c r="G79" s="41" t="s">
        <v>1235</v>
      </c>
      <c r="H79" s="80">
        <v>3483.7</v>
      </c>
      <c r="I79" s="80">
        <v>3327</v>
      </c>
      <c r="J79" s="88">
        <v>6356.1</v>
      </c>
      <c r="K79" s="88">
        <v>5561.3</v>
      </c>
      <c r="L79" s="88"/>
      <c r="M79" s="88"/>
      <c r="N79" s="88">
        <v>3811.5</v>
      </c>
      <c r="O79" s="88">
        <v>3693.4</v>
      </c>
      <c r="P79" s="88">
        <v>7059.8999999999987</v>
      </c>
      <c r="Q79" s="88">
        <v>6835.3999999999987</v>
      </c>
      <c r="R79" s="88">
        <v>6356.1</v>
      </c>
      <c r="S79" s="88">
        <v>5561.3</v>
      </c>
      <c r="T79" s="80">
        <v>235.3</v>
      </c>
      <c r="U79" s="80">
        <v>185</v>
      </c>
      <c r="V79" s="180">
        <v>1393</v>
      </c>
      <c r="W79" s="180"/>
      <c r="X79" s="180">
        <v>1246</v>
      </c>
      <c r="Y79" s="180">
        <v>1246</v>
      </c>
      <c r="Z79" s="180"/>
      <c r="AA79" s="46">
        <f t="shared" si="0"/>
        <v>31</v>
      </c>
      <c r="AB79" s="180">
        <v>2</v>
      </c>
      <c r="AC79" s="180">
        <v>20</v>
      </c>
      <c r="AD79" s="180">
        <v>9</v>
      </c>
      <c r="AE79" s="80">
        <v>156</v>
      </c>
      <c r="AF79" s="80">
        <v>156</v>
      </c>
      <c r="AG79" s="179">
        <v>108.3</v>
      </c>
      <c r="AH79" s="179">
        <v>108.3</v>
      </c>
      <c r="AI79" s="179">
        <v>106.5</v>
      </c>
      <c r="AJ79" s="179">
        <v>106.5</v>
      </c>
      <c r="AK79" s="47">
        <f t="shared" si="1"/>
        <v>43120.3</v>
      </c>
      <c r="AL79" s="47">
        <f t="shared" si="1"/>
        <v>43120.3</v>
      </c>
      <c r="AM79" s="80">
        <v>42804.9</v>
      </c>
      <c r="AN79" s="80">
        <v>42804.9</v>
      </c>
      <c r="AO79" s="80">
        <v>315.40000000000003</v>
      </c>
      <c r="AP79" s="80">
        <v>315.40000000000003</v>
      </c>
      <c r="AQ79" s="179"/>
      <c r="AR79" s="179"/>
      <c r="AS79" s="47">
        <f t="shared" si="2"/>
        <v>46806.9</v>
      </c>
      <c r="AT79" s="47">
        <f t="shared" si="2"/>
        <v>43196.100000000006</v>
      </c>
      <c r="AU79" s="88">
        <v>46156.3</v>
      </c>
      <c r="AV79" s="88">
        <v>42559.180000000008</v>
      </c>
      <c r="AW79" s="88">
        <v>650.6</v>
      </c>
      <c r="AX79" s="88">
        <v>636.91999999999996</v>
      </c>
      <c r="AY79" s="42"/>
      <c r="AZ79" s="42"/>
      <c r="BA79" s="47">
        <f t="shared" si="3"/>
        <v>0</v>
      </c>
      <c r="BB79" s="48"/>
      <c r="BC79" s="48"/>
      <c r="BD79" s="48"/>
      <c r="BE79" s="47">
        <f t="shared" si="4"/>
        <v>235.3</v>
      </c>
      <c r="BF79" s="47">
        <f t="shared" si="4"/>
        <v>185</v>
      </c>
      <c r="BG79" s="88">
        <v>235.3</v>
      </c>
      <c r="BH79" s="88">
        <v>185</v>
      </c>
      <c r="BI79" s="80"/>
      <c r="BJ79" s="80"/>
      <c r="BK79" s="88"/>
      <c r="BL79" s="88"/>
      <c r="BM79" s="80"/>
      <c r="BN79" s="80"/>
      <c r="BO79" s="47">
        <f t="shared" si="5"/>
        <v>0</v>
      </c>
      <c r="BP79" s="47">
        <f t="shared" si="5"/>
        <v>0</v>
      </c>
      <c r="BQ79" s="88"/>
      <c r="BR79" s="88"/>
      <c r="BS79" s="80"/>
      <c r="BT79" s="80"/>
      <c r="BU79" s="80"/>
      <c r="BV79" s="80"/>
      <c r="BW79" s="88">
        <v>3686.6</v>
      </c>
      <c r="BX79" s="88">
        <v>3610.8</v>
      </c>
    </row>
    <row r="80" spans="1:76" s="10" customFormat="1" ht="36.75" customHeight="1">
      <c r="A80" s="178">
        <v>65</v>
      </c>
      <c r="B80" s="72" t="s">
        <v>1347</v>
      </c>
      <c r="C80" s="74" t="s">
        <v>1348</v>
      </c>
      <c r="D80" s="165" t="s">
        <v>1226</v>
      </c>
      <c r="E80" s="41" t="s">
        <v>1227</v>
      </c>
      <c r="F80" s="41" t="s">
        <v>1235</v>
      </c>
      <c r="G80" s="41"/>
      <c r="H80" s="80">
        <v>17969.599999999999</v>
      </c>
      <c r="I80" s="80">
        <v>14021.9</v>
      </c>
      <c r="J80" s="88">
        <v>50031.5</v>
      </c>
      <c r="K80" s="88">
        <v>35008.6</v>
      </c>
      <c r="L80" s="88">
        <v>298</v>
      </c>
      <c r="M80" s="88">
        <v>228.7</v>
      </c>
      <c r="N80" s="88">
        <v>3318.6</v>
      </c>
      <c r="O80" s="88">
        <v>7180.7</v>
      </c>
      <c r="P80" s="88">
        <v>12963.700000000012</v>
      </c>
      <c r="Q80" s="88">
        <v>21431.299999999996</v>
      </c>
      <c r="R80" s="88">
        <v>58654</v>
      </c>
      <c r="S80" s="88">
        <v>35008.6</v>
      </c>
      <c r="T80" s="80">
        <v>0</v>
      </c>
      <c r="U80" s="80">
        <v>0</v>
      </c>
      <c r="V80" s="180">
        <v>20340</v>
      </c>
      <c r="W80" s="180"/>
      <c r="X80" s="180">
        <v>4297.5</v>
      </c>
      <c r="Y80" s="180">
        <v>4297.5</v>
      </c>
      <c r="Z80" s="180"/>
      <c r="AA80" s="46">
        <f t="shared" si="0"/>
        <v>50</v>
      </c>
      <c r="AB80" s="180">
        <v>3</v>
      </c>
      <c r="AC80" s="180">
        <v>36</v>
      </c>
      <c r="AD80" s="180">
        <v>11</v>
      </c>
      <c r="AE80" s="80">
        <v>182</v>
      </c>
      <c r="AF80" s="80">
        <v>182</v>
      </c>
      <c r="AG80" s="179">
        <v>119</v>
      </c>
      <c r="AH80" s="179">
        <v>119</v>
      </c>
      <c r="AI80" s="179">
        <v>105</v>
      </c>
      <c r="AJ80" s="179">
        <v>105</v>
      </c>
      <c r="AK80" s="47">
        <f t="shared" si="1"/>
        <v>78322.2</v>
      </c>
      <c r="AL80" s="47">
        <f t="shared" si="1"/>
        <v>78322.2</v>
      </c>
      <c r="AM80" s="80">
        <v>78322.2</v>
      </c>
      <c r="AN80" s="80">
        <v>78322.2</v>
      </c>
      <c r="AO80" s="80">
        <v>0</v>
      </c>
      <c r="AP80" s="80">
        <v>0</v>
      </c>
      <c r="AQ80" s="179"/>
      <c r="AR80" s="179"/>
      <c r="AS80" s="47">
        <f t="shared" si="2"/>
        <v>81640.800000000003</v>
      </c>
      <c r="AT80" s="47">
        <f t="shared" si="2"/>
        <v>74968.3</v>
      </c>
      <c r="AU80" s="88">
        <v>76040.800000000003</v>
      </c>
      <c r="AV80" s="88">
        <v>70859.66</v>
      </c>
      <c r="AW80" s="88">
        <v>5600</v>
      </c>
      <c r="AX80" s="88">
        <v>4108.6399999999994</v>
      </c>
      <c r="AY80" s="42"/>
      <c r="AZ80" s="42"/>
      <c r="BA80" s="47">
        <f t="shared" si="3"/>
        <v>0</v>
      </c>
      <c r="BB80" s="48"/>
      <c r="BC80" s="48"/>
      <c r="BD80" s="48"/>
      <c r="BE80" s="47">
        <f t="shared" si="4"/>
        <v>0</v>
      </c>
      <c r="BF80" s="47">
        <f t="shared" si="4"/>
        <v>0</v>
      </c>
      <c r="BG80" s="88"/>
      <c r="BH80" s="88"/>
      <c r="BI80" s="80"/>
      <c r="BJ80" s="80"/>
      <c r="BK80" s="88"/>
      <c r="BL80" s="88"/>
      <c r="BM80" s="80"/>
      <c r="BN80" s="80"/>
      <c r="BO80" s="47">
        <f t="shared" si="5"/>
        <v>508.3</v>
      </c>
      <c r="BP80" s="47">
        <f t="shared" si="5"/>
        <v>508.2</v>
      </c>
      <c r="BQ80" s="88"/>
      <c r="BR80" s="88"/>
      <c r="BS80" s="80"/>
      <c r="BT80" s="80"/>
      <c r="BU80" s="80">
        <v>508.3</v>
      </c>
      <c r="BV80" s="80">
        <v>508.2</v>
      </c>
      <c r="BW80" s="88">
        <v>3318.6</v>
      </c>
      <c r="BX80" s="88">
        <v>6672.5</v>
      </c>
    </row>
    <row r="81" spans="1:76" s="10" customFormat="1" ht="36.75" customHeight="1">
      <c r="A81" s="178">
        <v>66</v>
      </c>
      <c r="B81" s="72" t="s">
        <v>1349</v>
      </c>
      <c r="C81" s="74" t="s">
        <v>1350</v>
      </c>
      <c r="D81" s="165" t="s">
        <v>1226</v>
      </c>
      <c r="E81" s="41" t="s">
        <v>1227</v>
      </c>
      <c r="F81" s="41" t="s">
        <v>1235</v>
      </c>
      <c r="G81" s="41" t="s">
        <v>1235</v>
      </c>
      <c r="H81" s="80">
        <v>12720.6</v>
      </c>
      <c r="I81" s="80">
        <v>12869.9</v>
      </c>
      <c r="J81" s="88">
        <v>43651.7</v>
      </c>
      <c r="K81" s="88">
        <v>38150.1</v>
      </c>
      <c r="L81" s="88"/>
      <c r="M81" s="88"/>
      <c r="N81" s="88">
        <v>7598.1</v>
      </c>
      <c r="O81" s="88">
        <v>12126.3</v>
      </c>
      <c r="P81" s="88">
        <v>63180.999999999993</v>
      </c>
      <c r="Q81" s="88">
        <v>23835.800000000003</v>
      </c>
      <c r="R81" s="88"/>
      <c r="S81" s="88">
        <v>38150.1</v>
      </c>
      <c r="T81" s="80">
        <v>789.4</v>
      </c>
      <c r="U81" s="80">
        <v>1160.4000000000001</v>
      </c>
      <c r="V81" s="180">
        <v>25800</v>
      </c>
      <c r="W81" s="180"/>
      <c r="X81" s="180">
        <v>4281.3</v>
      </c>
      <c r="Y81" s="180">
        <v>4256.3</v>
      </c>
      <c r="Z81" s="180">
        <v>25</v>
      </c>
      <c r="AA81" s="46">
        <f t="shared" ref="AA81:AA144" si="6">AB81+AC81+AD81</f>
        <v>50</v>
      </c>
      <c r="AB81" s="180">
        <v>3</v>
      </c>
      <c r="AC81" s="180">
        <v>36</v>
      </c>
      <c r="AD81" s="180">
        <v>11</v>
      </c>
      <c r="AE81" s="80">
        <v>194.3</v>
      </c>
      <c r="AF81" s="80">
        <v>194.3</v>
      </c>
      <c r="AG81" s="179">
        <v>105.4</v>
      </c>
      <c r="AH81" s="179">
        <v>105.4</v>
      </c>
      <c r="AI81" s="179">
        <v>102</v>
      </c>
      <c r="AJ81" s="179">
        <v>102</v>
      </c>
      <c r="AK81" s="47">
        <f t="shared" ref="AK81:AL144" si="7">AM81+AO81+AQ81</f>
        <v>86102.49</v>
      </c>
      <c r="AL81" s="47">
        <f t="shared" si="7"/>
        <v>86102.49</v>
      </c>
      <c r="AM81" s="80">
        <v>85900</v>
      </c>
      <c r="AN81" s="80">
        <v>85900</v>
      </c>
      <c r="AO81" s="80">
        <v>202.49</v>
      </c>
      <c r="AP81" s="80">
        <v>202.49</v>
      </c>
      <c r="AQ81" s="179"/>
      <c r="AR81" s="179"/>
      <c r="AS81" s="47">
        <f t="shared" ref="AS81:AT144" si="8">AU81+AW81</f>
        <v>92597.590000000011</v>
      </c>
      <c r="AT81" s="47">
        <f t="shared" si="8"/>
        <v>80471.290000000023</v>
      </c>
      <c r="AU81" s="88">
        <v>86075.99</v>
      </c>
      <c r="AV81" s="88">
        <v>77630.690000000017</v>
      </c>
      <c r="AW81" s="88">
        <v>6521.6</v>
      </c>
      <c r="AX81" s="88">
        <v>2840.6</v>
      </c>
      <c r="AY81" s="42"/>
      <c r="AZ81" s="42"/>
      <c r="BA81" s="47">
        <f t="shared" ref="BA81:BA144" si="9">AY81-AZ81</f>
        <v>0</v>
      </c>
      <c r="BB81" s="48"/>
      <c r="BC81" s="48"/>
      <c r="BD81" s="48"/>
      <c r="BE81" s="47">
        <f t="shared" ref="BE81:BF144" si="10">BG81+BI81+BK81+BM81</f>
        <v>789.4</v>
      </c>
      <c r="BF81" s="47">
        <f t="shared" si="10"/>
        <v>1160.4000000000001</v>
      </c>
      <c r="BG81" s="88">
        <v>789.4</v>
      </c>
      <c r="BH81" s="88">
        <v>902.9</v>
      </c>
      <c r="BI81" s="80"/>
      <c r="BJ81" s="80"/>
      <c r="BK81" s="88"/>
      <c r="BL81" s="88">
        <v>257.5</v>
      </c>
      <c r="BM81" s="80"/>
      <c r="BN81" s="80"/>
      <c r="BO81" s="47">
        <f t="shared" ref="BO81:BP144" si="11">BQ81+BS81+BU81</f>
        <v>0</v>
      </c>
      <c r="BP81" s="47">
        <f t="shared" si="11"/>
        <v>0</v>
      </c>
      <c r="BQ81" s="88"/>
      <c r="BR81" s="88"/>
      <c r="BS81" s="80"/>
      <c r="BT81" s="80"/>
      <c r="BU81" s="80"/>
      <c r="BV81" s="80"/>
      <c r="BW81" s="88">
        <v>6495.1</v>
      </c>
      <c r="BX81" s="88">
        <v>12126.3</v>
      </c>
    </row>
    <row r="82" spans="1:76" s="10" customFormat="1" ht="36.75" customHeight="1">
      <c r="A82" s="178">
        <v>67</v>
      </c>
      <c r="B82" s="72" t="s">
        <v>1351</v>
      </c>
      <c r="C82" s="74" t="s">
        <v>1352</v>
      </c>
      <c r="D82" s="165" t="s">
        <v>1226</v>
      </c>
      <c r="E82" s="41" t="s">
        <v>1227</v>
      </c>
      <c r="F82" s="41" t="s">
        <v>1235</v>
      </c>
      <c r="G82" s="41" t="s">
        <v>1235</v>
      </c>
      <c r="H82" s="80">
        <v>9517.4</v>
      </c>
      <c r="I82" s="80">
        <v>6169.3</v>
      </c>
      <c r="J82" s="88">
        <v>47744.9</v>
      </c>
      <c r="K82" s="88">
        <v>33408.6</v>
      </c>
      <c r="L82" s="88"/>
      <c r="M82" s="88"/>
      <c r="N82" s="88">
        <v>10724.2</v>
      </c>
      <c r="O82" s="88">
        <v>11142</v>
      </c>
      <c r="P82" s="88">
        <v>18878.399999999998</v>
      </c>
      <c r="Q82" s="88">
        <v>16191.100000000002</v>
      </c>
      <c r="R82" s="88">
        <v>47744.9</v>
      </c>
      <c r="S82" s="88">
        <v>33408.6</v>
      </c>
      <c r="T82" s="80">
        <v>1363.2</v>
      </c>
      <c r="U82" s="80">
        <v>1120.2</v>
      </c>
      <c r="V82" s="180">
        <v>3300</v>
      </c>
      <c r="W82" s="180"/>
      <c r="X82" s="180">
        <v>5245</v>
      </c>
      <c r="Y82" s="180">
        <v>5245</v>
      </c>
      <c r="Z82" s="180"/>
      <c r="AA82" s="46">
        <f t="shared" si="6"/>
        <v>50</v>
      </c>
      <c r="AB82" s="180">
        <v>3</v>
      </c>
      <c r="AC82" s="180">
        <v>32</v>
      </c>
      <c r="AD82" s="180">
        <v>15</v>
      </c>
      <c r="AE82" s="80">
        <v>163.30000000000001</v>
      </c>
      <c r="AF82" s="80">
        <v>163.30000000000001</v>
      </c>
      <c r="AG82" s="179">
        <v>136.30000000000001</v>
      </c>
      <c r="AH82" s="179">
        <v>136.30000000000001</v>
      </c>
      <c r="AI82" s="179">
        <v>89.6</v>
      </c>
      <c r="AJ82" s="179">
        <v>89.6</v>
      </c>
      <c r="AK82" s="47">
        <f t="shared" si="7"/>
        <v>85227.400000000009</v>
      </c>
      <c r="AL82" s="47">
        <f t="shared" si="7"/>
        <v>85227.400000000009</v>
      </c>
      <c r="AM82" s="80">
        <v>84847.400000000009</v>
      </c>
      <c r="AN82" s="80">
        <v>84847.400000000009</v>
      </c>
      <c r="AO82" s="80">
        <v>380</v>
      </c>
      <c r="AP82" s="80">
        <v>380</v>
      </c>
      <c r="AQ82" s="179"/>
      <c r="AR82" s="179"/>
      <c r="AS82" s="47">
        <f t="shared" si="8"/>
        <v>95951.6</v>
      </c>
      <c r="AT82" s="47">
        <f t="shared" si="8"/>
        <v>86719</v>
      </c>
      <c r="AU82" s="88">
        <v>94051.6</v>
      </c>
      <c r="AV82" s="88">
        <v>85305</v>
      </c>
      <c r="AW82" s="88">
        <v>1900</v>
      </c>
      <c r="AX82" s="88">
        <v>1414</v>
      </c>
      <c r="AY82" s="42"/>
      <c r="AZ82" s="42"/>
      <c r="BA82" s="47">
        <f t="shared" si="9"/>
        <v>0</v>
      </c>
      <c r="BB82" s="48"/>
      <c r="BC82" s="48"/>
      <c r="BD82" s="48"/>
      <c r="BE82" s="47">
        <f t="shared" si="10"/>
        <v>1363.2</v>
      </c>
      <c r="BF82" s="47">
        <f t="shared" si="10"/>
        <v>1120.2</v>
      </c>
      <c r="BG82" s="88">
        <v>1363.2</v>
      </c>
      <c r="BH82" s="88">
        <v>1120.2</v>
      </c>
      <c r="BI82" s="80"/>
      <c r="BJ82" s="80"/>
      <c r="BK82" s="88"/>
      <c r="BL82" s="88"/>
      <c r="BM82" s="80"/>
      <c r="BN82" s="80"/>
      <c r="BO82" s="47">
        <f t="shared" si="11"/>
        <v>3140.4</v>
      </c>
      <c r="BP82" s="47">
        <f t="shared" si="11"/>
        <v>1909.4</v>
      </c>
      <c r="BQ82" s="88"/>
      <c r="BR82" s="88"/>
      <c r="BS82" s="80">
        <v>3140.4</v>
      </c>
      <c r="BT82" s="80">
        <v>1909.4</v>
      </c>
      <c r="BU82" s="80"/>
      <c r="BV82" s="80"/>
      <c r="BW82" s="88">
        <v>10724.2</v>
      </c>
      <c r="BX82" s="88">
        <v>9232.6</v>
      </c>
    </row>
    <row r="83" spans="1:76" s="10" customFormat="1" ht="36.75" customHeight="1">
      <c r="A83" s="178">
        <v>68</v>
      </c>
      <c r="B83" s="72" t="s">
        <v>1353</v>
      </c>
      <c r="C83" s="74" t="s">
        <v>1354</v>
      </c>
      <c r="D83" s="165" t="s">
        <v>1226</v>
      </c>
      <c r="E83" s="41" t="s">
        <v>1227</v>
      </c>
      <c r="F83" s="41" t="s">
        <v>1235</v>
      </c>
      <c r="G83" s="41" t="s">
        <v>1235</v>
      </c>
      <c r="H83" s="80">
        <v>4445</v>
      </c>
      <c r="I83" s="80">
        <v>3076.1</v>
      </c>
      <c r="J83" s="88"/>
      <c r="K83" s="88"/>
      <c r="L83" s="88"/>
      <c r="M83" s="88"/>
      <c r="N83" s="88">
        <v>4445</v>
      </c>
      <c r="O83" s="88">
        <v>6042.5</v>
      </c>
      <c r="P83" s="88">
        <v>8890</v>
      </c>
      <c r="Q83" s="88">
        <v>8859.6</v>
      </c>
      <c r="R83" s="88"/>
      <c r="S83" s="88">
        <v>0</v>
      </c>
      <c r="T83" s="80">
        <v>0</v>
      </c>
      <c r="U83" s="80">
        <v>259</v>
      </c>
      <c r="V83" s="180">
        <v>1600</v>
      </c>
      <c r="W83" s="180"/>
      <c r="X83" s="180">
        <v>484.8</v>
      </c>
      <c r="Y83" s="180">
        <v>484.8</v>
      </c>
      <c r="Z83" s="180"/>
      <c r="AA83" s="46">
        <f t="shared" si="6"/>
        <v>30</v>
      </c>
      <c r="AB83" s="180">
        <v>2</v>
      </c>
      <c r="AC83" s="180">
        <v>18</v>
      </c>
      <c r="AD83" s="180">
        <v>10</v>
      </c>
      <c r="AE83" s="80">
        <v>196.9</v>
      </c>
      <c r="AF83" s="80">
        <v>196.9</v>
      </c>
      <c r="AG83" s="179">
        <v>142.19999999999999</v>
      </c>
      <c r="AH83" s="179">
        <v>142.19999999999999</v>
      </c>
      <c r="AI83" s="179">
        <v>99.4</v>
      </c>
      <c r="AJ83" s="179">
        <v>99.4</v>
      </c>
      <c r="AK83" s="47">
        <f t="shared" si="7"/>
        <v>41831.120000000003</v>
      </c>
      <c r="AL83" s="47">
        <f t="shared" si="7"/>
        <v>41831.120000000003</v>
      </c>
      <c r="AM83" s="80">
        <v>41805</v>
      </c>
      <c r="AN83" s="80">
        <v>41805</v>
      </c>
      <c r="AO83" s="80">
        <v>26.12</v>
      </c>
      <c r="AP83" s="80">
        <v>26.12</v>
      </c>
      <c r="AQ83" s="179"/>
      <c r="AR83" s="179"/>
      <c r="AS83" s="47">
        <f t="shared" si="8"/>
        <v>44805.72</v>
      </c>
      <c r="AT83" s="47">
        <f t="shared" si="8"/>
        <v>39387.22</v>
      </c>
      <c r="AU83" s="88">
        <v>44805.72</v>
      </c>
      <c r="AV83" s="88">
        <v>39387.22</v>
      </c>
      <c r="AW83" s="88">
        <v>0</v>
      </c>
      <c r="AX83" s="88">
        <v>0</v>
      </c>
      <c r="AY83" s="42"/>
      <c r="AZ83" s="42"/>
      <c r="BA83" s="47">
        <f t="shared" si="9"/>
        <v>0</v>
      </c>
      <c r="BB83" s="48"/>
      <c r="BC83" s="48"/>
      <c r="BD83" s="48"/>
      <c r="BE83" s="47">
        <f t="shared" si="10"/>
        <v>0</v>
      </c>
      <c r="BF83" s="47">
        <f t="shared" si="10"/>
        <v>259</v>
      </c>
      <c r="BG83" s="88"/>
      <c r="BH83" s="88">
        <v>259</v>
      </c>
      <c r="BI83" s="80"/>
      <c r="BJ83" s="80"/>
      <c r="BK83" s="88"/>
      <c r="BL83" s="88"/>
      <c r="BM83" s="80"/>
      <c r="BN83" s="80"/>
      <c r="BO83" s="47">
        <f t="shared" si="11"/>
        <v>0</v>
      </c>
      <c r="BP83" s="47">
        <f t="shared" si="11"/>
        <v>624</v>
      </c>
      <c r="BQ83" s="88"/>
      <c r="BR83" s="88"/>
      <c r="BS83" s="80"/>
      <c r="BT83" s="80">
        <v>624</v>
      </c>
      <c r="BU83" s="80"/>
      <c r="BV83" s="80"/>
      <c r="BW83" s="88">
        <v>2974.6</v>
      </c>
      <c r="BX83" s="88">
        <v>5418.5</v>
      </c>
    </row>
    <row r="84" spans="1:76" s="10" customFormat="1" ht="36.75" customHeight="1">
      <c r="A84" s="178">
        <v>69</v>
      </c>
      <c r="B84" s="72" t="s">
        <v>1355</v>
      </c>
      <c r="C84" s="74" t="s">
        <v>1356</v>
      </c>
      <c r="D84" s="165" t="s">
        <v>1226</v>
      </c>
      <c r="E84" s="41" t="s">
        <v>1227</v>
      </c>
      <c r="F84" s="41" t="s">
        <v>1235</v>
      </c>
      <c r="G84" s="41" t="s">
        <v>1235</v>
      </c>
      <c r="H84" s="80">
        <v>8891.7000000000007</v>
      </c>
      <c r="I84" s="80">
        <v>5257.1</v>
      </c>
      <c r="J84" s="88">
        <v>74702.899999999994</v>
      </c>
      <c r="K84" s="88">
        <v>72819.7</v>
      </c>
      <c r="L84" s="88"/>
      <c r="M84" s="88"/>
      <c r="N84" s="88">
        <v>8193.7000000000007</v>
      </c>
      <c r="O84" s="88">
        <v>4762.2</v>
      </c>
      <c r="P84" s="88">
        <v>91788.299999999988</v>
      </c>
      <c r="Q84" s="88">
        <v>8776.1000000000022</v>
      </c>
      <c r="R84" s="88"/>
      <c r="S84" s="88">
        <v>72819.7</v>
      </c>
      <c r="T84" s="80">
        <v>0</v>
      </c>
      <c r="U84" s="80">
        <v>1243.2</v>
      </c>
      <c r="V84" s="180">
        <v>17500</v>
      </c>
      <c r="W84" s="180"/>
      <c r="X84" s="180">
        <v>4291.5</v>
      </c>
      <c r="Y84" s="180">
        <v>4291.5</v>
      </c>
      <c r="Z84" s="180"/>
      <c r="AA84" s="46">
        <f t="shared" si="6"/>
        <v>51</v>
      </c>
      <c r="AB84" s="180">
        <v>3</v>
      </c>
      <c r="AC84" s="180">
        <v>33</v>
      </c>
      <c r="AD84" s="180">
        <v>15</v>
      </c>
      <c r="AE84" s="80">
        <v>176.6</v>
      </c>
      <c r="AF84" s="80">
        <v>176.6</v>
      </c>
      <c r="AG84" s="179">
        <v>128.9</v>
      </c>
      <c r="AH84" s="179">
        <v>128.9</v>
      </c>
      <c r="AI84" s="179">
        <v>90.7</v>
      </c>
      <c r="AJ84" s="179">
        <v>90.7</v>
      </c>
      <c r="AK84" s="47">
        <f t="shared" si="7"/>
        <v>73404.77</v>
      </c>
      <c r="AL84" s="47">
        <f t="shared" si="7"/>
        <v>73404.77</v>
      </c>
      <c r="AM84" s="80">
        <v>73151.400000000009</v>
      </c>
      <c r="AN84" s="80">
        <v>73151.400000000009</v>
      </c>
      <c r="AO84" s="80">
        <v>253.37</v>
      </c>
      <c r="AP84" s="80">
        <v>253.37</v>
      </c>
      <c r="AQ84" s="179"/>
      <c r="AR84" s="179"/>
      <c r="AS84" s="47">
        <f t="shared" si="8"/>
        <v>80842.37000000001</v>
      </c>
      <c r="AT84" s="47">
        <f t="shared" si="8"/>
        <v>76080.170000000013</v>
      </c>
      <c r="AU84" s="88">
        <v>78842.37000000001</v>
      </c>
      <c r="AV84" s="88">
        <v>74386.37000000001</v>
      </c>
      <c r="AW84" s="88">
        <v>2000</v>
      </c>
      <c r="AX84" s="88">
        <v>1693.8000000000002</v>
      </c>
      <c r="AY84" s="42"/>
      <c r="AZ84" s="42"/>
      <c r="BA84" s="47">
        <f t="shared" si="9"/>
        <v>0</v>
      </c>
      <c r="BB84" s="48"/>
      <c r="BC84" s="48"/>
      <c r="BD84" s="48"/>
      <c r="BE84" s="47">
        <f t="shared" si="10"/>
        <v>0</v>
      </c>
      <c r="BF84" s="47">
        <f t="shared" si="10"/>
        <v>1243.2</v>
      </c>
      <c r="BG84" s="88"/>
      <c r="BH84" s="88">
        <v>1243.2</v>
      </c>
      <c r="BI84" s="80"/>
      <c r="BJ84" s="80"/>
      <c r="BK84" s="88"/>
      <c r="BL84" s="88"/>
      <c r="BM84" s="80"/>
      <c r="BN84" s="80"/>
      <c r="BO84" s="47">
        <f t="shared" si="11"/>
        <v>756.1</v>
      </c>
      <c r="BP84" s="47">
        <f t="shared" si="11"/>
        <v>0</v>
      </c>
      <c r="BQ84" s="88"/>
      <c r="BR84" s="88"/>
      <c r="BS84" s="80">
        <v>756.1</v>
      </c>
      <c r="BT84" s="80"/>
      <c r="BU84" s="80"/>
      <c r="BV84" s="80"/>
      <c r="BW84" s="88">
        <v>7437.6</v>
      </c>
      <c r="BX84" s="88">
        <v>4762.2</v>
      </c>
    </row>
    <row r="85" spans="1:76" s="10" customFormat="1" ht="36.75" customHeight="1">
      <c r="A85" s="178">
        <v>70</v>
      </c>
      <c r="B85" s="72" t="s">
        <v>1357</v>
      </c>
      <c r="C85" s="74" t="s">
        <v>1358</v>
      </c>
      <c r="D85" s="165" t="s">
        <v>1226</v>
      </c>
      <c r="E85" s="41" t="s">
        <v>1227</v>
      </c>
      <c r="F85" s="41" t="s">
        <v>1306</v>
      </c>
      <c r="G85" s="41" t="s">
        <v>1228</v>
      </c>
      <c r="H85" s="80">
        <v>10097</v>
      </c>
      <c r="I85" s="80">
        <v>20333.8</v>
      </c>
      <c r="J85" s="88">
        <v>71518.8</v>
      </c>
      <c r="K85" s="88">
        <v>62483.3</v>
      </c>
      <c r="L85" s="88"/>
      <c r="M85" s="88"/>
      <c r="N85" s="88">
        <v>13221.8</v>
      </c>
      <c r="O85" s="88">
        <v>28157.3</v>
      </c>
      <c r="P85" s="88">
        <v>4652.6000000000085</v>
      </c>
      <c r="Q85" s="88">
        <v>47098.3</v>
      </c>
      <c r="R85" s="88">
        <v>88788.2</v>
      </c>
      <c r="S85" s="88">
        <v>62483.3</v>
      </c>
      <c r="T85" s="80">
        <v>1396.8</v>
      </c>
      <c r="U85" s="80">
        <v>1392.8</v>
      </c>
      <c r="V85" s="180">
        <v>20340</v>
      </c>
      <c r="W85" s="180"/>
      <c r="X85" s="180">
        <v>3520</v>
      </c>
      <c r="Y85" s="180">
        <v>3520</v>
      </c>
      <c r="Z85" s="180"/>
      <c r="AA85" s="46">
        <f t="shared" si="6"/>
        <v>66</v>
      </c>
      <c r="AB85" s="180">
        <v>4</v>
      </c>
      <c r="AC85" s="180">
        <v>47</v>
      </c>
      <c r="AD85" s="180">
        <v>15</v>
      </c>
      <c r="AE85" s="80">
        <v>158.1</v>
      </c>
      <c r="AF85" s="80">
        <v>158.1</v>
      </c>
      <c r="AG85" s="179">
        <v>140.1</v>
      </c>
      <c r="AH85" s="179">
        <v>140.1</v>
      </c>
      <c r="AI85" s="179">
        <v>105</v>
      </c>
      <c r="AJ85" s="179">
        <v>105</v>
      </c>
      <c r="AK85" s="47">
        <f t="shared" si="7"/>
        <v>134331.31000000003</v>
      </c>
      <c r="AL85" s="47">
        <f t="shared" si="7"/>
        <v>134331.31000000003</v>
      </c>
      <c r="AM85" s="80">
        <v>133693.80000000002</v>
      </c>
      <c r="AN85" s="80">
        <v>133693.80000000002</v>
      </c>
      <c r="AO85" s="80">
        <v>637.51</v>
      </c>
      <c r="AP85" s="80">
        <v>637.51</v>
      </c>
      <c r="AQ85" s="179"/>
      <c r="AR85" s="179"/>
      <c r="AS85" s="47">
        <f t="shared" si="8"/>
        <v>147553.10999999999</v>
      </c>
      <c r="AT85" s="47">
        <f t="shared" si="8"/>
        <v>119395.80999999998</v>
      </c>
      <c r="AU85" s="88">
        <v>142103.10999999999</v>
      </c>
      <c r="AV85" s="88">
        <v>117224.16999999998</v>
      </c>
      <c r="AW85" s="88">
        <v>5450</v>
      </c>
      <c r="AX85" s="88">
        <v>2171.64</v>
      </c>
      <c r="AY85" s="42"/>
      <c r="AZ85" s="42"/>
      <c r="BA85" s="47">
        <f t="shared" si="9"/>
        <v>0</v>
      </c>
      <c r="BB85" s="48"/>
      <c r="BC85" s="48"/>
      <c r="BD85" s="48"/>
      <c r="BE85" s="47">
        <f t="shared" si="10"/>
        <v>1396.8</v>
      </c>
      <c r="BF85" s="47">
        <f t="shared" si="10"/>
        <v>1392.8</v>
      </c>
      <c r="BG85" s="88">
        <v>1396.8</v>
      </c>
      <c r="BH85" s="88">
        <v>1392.8</v>
      </c>
      <c r="BI85" s="80"/>
      <c r="BJ85" s="80"/>
      <c r="BK85" s="88"/>
      <c r="BL85" s="88"/>
      <c r="BM85" s="80"/>
      <c r="BN85" s="80"/>
      <c r="BO85" s="47">
        <f t="shared" si="11"/>
        <v>0</v>
      </c>
      <c r="BP85" s="47">
        <f t="shared" si="11"/>
        <v>0</v>
      </c>
      <c r="BQ85" s="88"/>
      <c r="BR85" s="88"/>
      <c r="BS85" s="80"/>
      <c r="BT85" s="80"/>
      <c r="BU85" s="80"/>
      <c r="BV85" s="80"/>
      <c r="BW85" s="88">
        <v>13221.8</v>
      </c>
      <c r="BX85" s="88">
        <v>28157.3</v>
      </c>
    </row>
    <row r="86" spans="1:76" s="10" customFormat="1" ht="36.75" customHeight="1">
      <c r="A86" s="178">
        <v>71</v>
      </c>
      <c r="B86" s="72" t="s">
        <v>1359</v>
      </c>
      <c r="C86" s="74" t="s">
        <v>1358</v>
      </c>
      <c r="D86" s="165" t="s">
        <v>1226</v>
      </c>
      <c r="E86" s="41" t="s">
        <v>1227</v>
      </c>
      <c r="F86" s="41" t="s">
        <v>1306</v>
      </c>
      <c r="G86" s="41"/>
      <c r="H86" s="80">
        <v>16275.5</v>
      </c>
      <c r="I86" s="88">
        <v>14628.3</v>
      </c>
      <c r="J86" s="88">
        <v>405301.8</v>
      </c>
      <c r="K86" s="88">
        <v>405301.8</v>
      </c>
      <c r="L86" s="88">
        <v>257.39999999999998</v>
      </c>
      <c r="M86" s="88">
        <v>227.6</v>
      </c>
      <c r="N86" s="88">
        <v>16548.8</v>
      </c>
      <c r="O86" s="88">
        <v>22236.9</v>
      </c>
      <c r="P86" s="88">
        <v>31945.100000000013</v>
      </c>
      <c r="Q86" s="88">
        <v>36122.69999999999</v>
      </c>
      <c r="R86" s="88">
        <v>405301.8</v>
      </c>
      <c r="S86" s="88">
        <v>405301.8</v>
      </c>
      <c r="T86" s="80">
        <v>1136.5999999999999</v>
      </c>
      <c r="U86" s="80">
        <v>970.1</v>
      </c>
      <c r="V86" s="180">
        <v>24700</v>
      </c>
      <c r="W86" s="180"/>
      <c r="X86" s="180">
        <v>6033</v>
      </c>
      <c r="Y86" s="180">
        <v>6033</v>
      </c>
      <c r="Z86" s="180"/>
      <c r="AA86" s="46">
        <f t="shared" si="6"/>
        <v>86</v>
      </c>
      <c r="AB86" s="180">
        <v>4</v>
      </c>
      <c r="AC86" s="180">
        <v>67</v>
      </c>
      <c r="AD86" s="180">
        <v>15</v>
      </c>
      <c r="AE86" s="80">
        <v>192.5</v>
      </c>
      <c r="AF86" s="80">
        <v>192.5</v>
      </c>
      <c r="AG86" s="179">
        <v>110.4</v>
      </c>
      <c r="AH86" s="179">
        <v>110.4</v>
      </c>
      <c r="AI86" s="179">
        <v>100.2</v>
      </c>
      <c r="AJ86" s="179">
        <v>100.2</v>
      </c>
      <c r="AK86" s="47">
        <f t="shared" si="7"/>
        <v>133056.6</v>
      </c>
      <c r="AL86" s="47">
        <f t="shared" si="7"/>
        <v>133056.6</v>
      </c>
      <c r="AM86" s="80">
        <v>133056.6</v>
      </c>
      <c r="AN86" s="80">
        <v>133056.6</v>
      </c>
      <c r="AO86" s="80">
        <v>0</v>
      </c>
      <c r="AP86" s="80">
        <v>0</v>
      </c>
      <c r="AQ86" s="179"/>
      <c r="AR86" s="179"/>
      <c r="AS86" s="47">
        <f t="shared" si="8"/>
        <v>144628.6</v>
      </c>
      <c r="AT86" s="47">
        <f t="shared" si="8"/>
        <v>124758.6</v>
      </c>
      <c r="AU86" s="88">
        <v>139776.6</v>
      </c>
      <c r="AV86" s="88">
        <v>120146.57</v>
      </c>
      <c r="AW86" s="88">
        <v>4852</v>
      </c>
      <c r="AX86" s="88">
        <v>4612.03</v>
      </c>
      <c r="AY86" s="42"/>
      <c r="AZ86" s="42"/>
      <c r="BA86" s="47">
        <f t="shared" si="9"/>
        <v>0</v>
      </c>
      <c r="BB86" s="48"/>
      <c r="BC86" s="48"/>
      <c r="BD86" s="48"/>
      <c r="BE86" s="47">
        <f t="shared" si="10"/>
        <v>1136.5999999999999</v>
      </c>
      <c r="BF86" s="47">
        <f t="shared" si="10"/>
        <v>970.1</v>
      </c>
      <c r="BG86" s="80">
        <v>1136.5999999999999</v>
      </c>
      <c r="BH86" s="80">
        <v>970.1</v>
      </c>
      <c r="BI86" s="80"/>
      <c r="BJ86" s="80"/>
      <c r="BK86" s="88"/>
      <c r="BL86" s="88"/>
      <c r="BM86" s="80"/>
      <c r="BN86" s="80"/>
      <c r="BO86" s="47">
        <f t="shared" si="11"/>
        <v>2488.4</v>
      </c>
      <c r="BP86" s="47">
        <f t="shared" si="11"/>
        <v>2366.9</v>
      </c>
      <c r="BQ86" s="88"/>
      <c r="BR86" s="88"/>
      <c r="BS86" s="80">
        <v>2488.4</v>
      </c>
      <c r="BT86" s="80">
        <v>2366.9</v>
      </c>
      <c r="BU86" s="80"/>
      <c r="BV86" s="80"/>
      <c r="BW86" s="88">
        <v>11572</v>
      </c>
      <c r="BX86" s="88">
        <v>19870</v>
      </c>
    </row>
    <row r="87" spans="1:76" s="10" customFormat="1" ht="36.75" customHeight="1">
      <c r="A87" s="178">
        <v>72</v>
      </c>
      <c r="B87" s="72" t="s">
        <v>1360</v>
      </c>
      <c r="C87" s="74" t="s">
        <v>1361</v>
      </c>
      <c r="D87" s="165" t="s">
        <v>1226</v>
      </c>
      <c r="E87" s="41" t="s">
        <v>1227</v>
      </c>
      <c r="F87" s="41" t="s">
        <v>1235</v>
      </c>
      <c r="G87" s="41" t="s">
        <v>1235</v>
      </c>
      <c r="H87" s="80">
        <v>6705.1</v>
      </c>
      <c r="I87" s="80">
        <v>5761</v>
      </c>
      <c r="J87" s="88">
        <v>53447.5</v>
      </c>
      <c r="K87" s="88">
        <v>53418.8</v>
      </c>
      <c r="L87" s="88"/>
      <c r="M87" s="88"/>
      <c r="N87" s="88">
        <v>4413.5</v>
      </c>
      <c r="O87" s="88">
        <v>4932.6000000000004</v>
      </c>
      <c r="P87" s="88">
        <v>11090</v>
      </c>
      <c r="Q87" s="88">
        <v>10693.599999999999</v>
      </c>
      <c r="R87" s="88">
        <v>53476.1</v>
      </c>
      <c r="S87" s="88">
        <v>53418.8</v>
      </c>
      <c r="T87" s="80">
        <v>0</v>
      </c>
      <c r="U87" s="80">
        <v>0</v>
      </c>
      <c r="V87" s="180">
        <v>17396.599999999999</v>
      </c>
      <c r="W87" s="180"/>
      <c r="X87" s="180">
        <v>4725.3</v>
      </c>
      <c r="Y87" s="180">
        <v>4725.3</v>
      </c>
      <c r="Z87" s="180"/>
      <c r="AA87" s="46">
        <f t="shared" si="6"/>
        <v>55</v>
      </c>
      <c r="AB87" s="180">
        <v>3</v>
      </c>
      <c r="AC87" s="180">
        <v>40</v>
      </c>
      <c r="AD87" s="180">
        <v>12</v>
      </c>
      <c r="AE87" s="80">
        <v>191.7</v>
      </c>
      <c r="AF87" s="80">
        <v>191.7</v>
      </c>
      <c r="AG87" s="179">
        <v>123.2</v>
      </c>
      <c r="AH87" s="179">
        <v>123.2</v>
      </c>
      <c r="AI87" s="179">
        <v>114.1</v>
      </c>
      <c r="AJ87" s="179">
        <v>114.1</v>
      </c>
      <c r="AK87" s="47">
        <f t="shared" si="7"/>
        <v>92843.5</v>
      </c>
      <c r="AL87" s="47">
        <f t="shared" si="7"/>
        <v>92843.5</v>
      </c>
      <c r="AM87" s="80">
        <v>92831</v>
      </c>
      <c r="AN87" s="80">
        <v>92831</v>
      </c>
      <c r="AO87" s="80">
        <v>12.5</v>
      </c>
      <c r="AP87" s="80">
        <v>12.5</v>
      </c>
      <c r="AQ87" s="179"/>
      <c r="AR87" s="179"/>
      <c r="AS87" s="47">
        <f t="shared" si="8"/>
        <v>97257</v>
      </c>
      <c r="AT87" s="47">
        <f t="shared" si="8"/>
        <v>93587.9</v>
      </c>
      <c r="AU87" s="88">
        <v>92253.7</v>
      </c>
      <c r="AV87" s="88">
        <v>88589.67</v>
      </c>
      <c r="AW87" s="88">
        <v>5003.3</v>
      </c>
      <c r="AX87" s="88">
        <v>4998.2300000000005</v>
      </c>
      <c r="AY87" s="42"/>
      <c r="AZ87" s="42"/>
      <c r="BA87" s="47">
        <f t="shared" si="9"/>
        <v>0</v>
      </c>
      <c r="BB87" s="48"/>
      <c r="BC87" s="48"/>
      <c r="BD87" s="48"/>
      <c r="BE87" s="47">
        <f t="shared" si="10"/>
        <v>0</v>
      </c>
      <c r="BF87" s="47">
        <f t="shared" si="10"/>
        <v>0</v>
      </c>
      <c r="BG87" s="88"/>
      <c r="BH87" s="88"/>
      <c r="BI87" s="80"/>
      <c r="BJ87" s="80"/>
      <c r="BK87" s="88"/>
      <c r="BL87" s="88"/>
      <c r="BM87" s="80"/>
      <c r="BN87" s="80"/>
      <c r="BO87" s="47">
        <f t="shared" si="11"/>
        <v>0</v>
      </c>
      <c r="BP87" s="47">
        <f t="shared" si="11"/>
        <v>0</v>
      </c>
      <c r="BQ87" s="88"/>
      <c r="BR87" s="88"/>
      <c r="BS87" s="80"/>
      <c r="BT87" s="80"/>
      <c r="BU87" s="80"/>
      <c r="BV87" s="80"/>
      <c r="BW87" s="88">
        <v>4413.5</v>
      </c>
      <c r="BX87" s="88">
        <v>3669.1</v>
      </c>
    </row>
    <row r="88" spans="1:76" s="10" customFormat="1" ht="36.75" customHeight="1">
      <c r="A88" s="178">
        <v>73</v>
      </c>
      <c r="B88" s="72" t="s">
        <v>1362</v>
      </c>
      <c r="C88" s="74" t="s">
        <v>1363</v>
      </c>
      <c r="D88" s="165" t="s">
        <v>1226</v>
      </c>
      <c r="E88" s="41" t="s">
        <v>1227</v>
      </c>
      <c r="F88" s="41" t="s">
        <v>1235</v>
      </c>
      <c r="G88" s="41" t="s">
        <v>1235</v>
      </c>
      <c r="H88" s="80">
        <v>30964</v>
      </c>
      <c r="I88" s="80">
        <v>27072.7</v>
      </c>
      <c r="J88" s="88">
        <v>33240</v>
      </c>
      <c r="K88" s="88">
        <v>34190</v>
      </c>
      <c r="L88" s="88">
        <v>31221.7</v>
      </c>
      <c r="M88" s="88">
        <v>27300.799999999999</v>
      </c>
      <c r="N88" s="88">
        <v>13013</v>
      </c>
      <c r="O88" s="88">
        <v>16531.3</v>
      </c>
      <c r="P88" s="88">
        <v>73862.7</v>
      </c>
      <c r="Q88" s="88">
        <v>69757.3</v>
      </c>
      <c r="R88" s="88">
        <v>33240</v>
      </c>
      <c r="S88" s="88">
        <v>34190</v>
      </c>
      <c r="T88" s="80">
        <v>1336</v>
      </c>
      <c r="U88" s="80">
        <v>1147.5</v>
      </c>
      <c r="V88" s="180">
        <v>1597</v>
      </c>
      <c r="W88" s="180"/>
      <c r="X88" s="180">
        <v>4119.3999999999996</v>
      </c>
      <c r="Y88" s="180">
        <v>4119.3999999999996</v>
      </c>
      <c r="Z88" s="180"/>
      <c r="AA88" s="46">
        <f t="shared" si="6"/>
        <v>58</v>
      </c>
      <c r="AB88" s="180">
        <v>3</v>
      </c>
      <c r="AC88" s="180">
        <v>42</v>
      </c>
      <c r="AD88" s="180">
        <v>13</v>
      </c>
      <c r="AE88" s="80">
        <v>158</v>
      </c>
      <c r="AF88" s="80">
        <v>158</v>
      </c>
      <c r="AG88" s="179">
        <v>134.5</v>
      </c>
      <c r="AH88" s="179">
        <v>134.5</v>
      </c>
      <c r="AI88" s="179">
        <v>91.5</v>
      </c>
      <c r="AJ88" s="179">
        <v>91.5</v>
      </c>
      <c r="AK88" s="47">
        <f t="shared" si="7"/>
        <v>99867.23</v>
      </c>
      <c r="AL88" s="47">
        <f t="shared" si="7"/>
        <v>99867.23</v>
      </c>
      <c r="AM88" s="80">
        <v>99814.5</v>
      </c>
      <c r="AN88" s="80">
        <v>99814.5</v>
      </c>
      <c r="AO88" s="80">
        <v>52.730000000000004</v>
      </c>
      <c r="AP88" s="80">
        <v>52.730000000000004</v>
      </c>
      <c r="AQ88" s="179"/>
      <c r="AR88" s="179"/>
      <c r="AS88" s="47">
        <f t="shared" si="8"/>
        <v>104786.73</v>
      </c>
      <c r="AT88" s="47">
        <f t="shared" si="8"/>
        <v>90811.23</v>
      </c>
      <c r="AU88" s="88">
        <v>97543.62999999999</v>
      </c>
      <c r="AV88" s="88">
        <v>88037.53</v>
      </c>
      <c r="AW88" s="88">
        <v>7243.1</v>
      </c>
      <c r="AX88" s="88">
        <v>2773.7</v>
      </c>
      <c r="AY88" s="42"/>
      <c r="AZ88" s="42"/>
      <c r="BA88" s="47">
        <f t="shared" si="9"/>
        <v>0</v>
      </c>
      <c r="BB88" s="48"/>
      <c r="BC88" s="48"/>
      <c r="BD88" s="48"/>
      <c r="BE88" s="47">
        <f t="shared" si="10"/>
        <v>1336</v>
      </c>
      <c r="BF88" s="47">
        <f t="shared" si="10"/>
        <v>1147.5</v>
      </c>
      <c r="BG88" s="88">
        <v>1336</v>
      </c>
      <c r="BH88" s="88">
        <v>1147.5</v>
      </c>
      <c r="BI88" s="80"/>
      <c r="BJ88" s="80"/>
      <c r="BK88" s="88"/>
      <c r="BL88" s="88"/>
      <c r="BM88" s="80"/>
      <c r="BN88" s="80"/>
      <c r="BO88" s="47">
        <f t="shared" si="11"/>
        <v>3552</v>
      </c>
      <c r="BP88" s="47">
        <f t="shared" si="11"/>
        <v>2354.5</v>
      </c>
      <c r="BQ88" s="88"/>
      <c r="BR88" s="88"/>
      <c r="BS88" s="88">
        <v>3552</v>
      </c>
      <c r="BT88" s="88">
        <v>2354.5</v>
      </c>
      <c r="BU88" s="80"/>
      <c r="BV88" s="80"/>
      <c r="BW88" s="88">
        <v>4919.5</v>
      </c>
      <c r="BX88" s="88">
        <v>13975.5</v>
      </c>
    </row>
    <row r="89" spans="1:76" s="10" customFormat="1" ht="36.75" customHeight="1">
      <c r="A89" s="178">
        <v>74</v>
      </c>
      <c r="B89" s="72" t="s">
        <v>1364</v>
      </c>
      <c r="C89" s="74" t="s">
        <v>1365</v>
      </c>
      <c r="D89" s="165" t="s">
        <v>1226</v>
      </c>
      <c r="E89" s="41" t="s">
        <v>1227</v>
      </c>
      <c r="F89" s="41" t="s">
        <v>1235</v>
      </c>
      <c r="G89" s="41" t="s">
        <v>1235</v>
      </c>
      <c r="H89" s="80">
        <v>15667.6</v>
      </c>
      <c r="I89" s="80">
        <v>5694.1</v>
      </c>
      <c r="J89" s="88">
        <v>42022.8</v>
      </c>
      <c r="K89" s="88">
        <v>39687.800000000003</v>
      </c>
      <c r="L89" s="88"/>
      <c r="M89" s="88"/>
      <c r="N89" s="88">
        <v>18600</v>
      </c>
      <c r="O89" s="88">
        <v>4330.8</v>
      </c>
      <c r="P89" s="88">
        <v>11087.099999999995</v>
      </c>
      <c r="Q89" s="88">
        <v>9315.9000000000015</v>
      </c>
      <c r="R89" s="88">
        <v>64664.1</v>
      </c>
      <c r="S89" s="88">
        <v>39687.800000000003</v>
      </c>
      <c r="T89" s="80">
        <v>539.20000000000005</v>
      </c>
      <c r="U89" s="80">
        <v>709</v>
      </c>
      <c r="V89" s="180">
        <v>5400</v>
      </c>
      <c r="W89" s="180"/>
      <c r="X89" s="180">
        <v>4228.6000000000004</v>
      </c>
      <c r="Y89" s="180">
        <v>4228.6000000000004</v>
      </c>
      <c r="Z89" s="180"/>
      <c r="AA89" s="46">
        <f t="shared" si="6"/>
        <v>54</v>
      </c>
      <c r="AB89" s="180">
        <v>4</v>
      </c>
      <c r="AC89" s="180">
        <v>32</v>
      </c>
      <c r="AD89" s="180">
        <v>18</v>
      </c>
      <c r="AE89" s="80">
        <v>162.5</v>
      </c>
      <c r="AF89" s="80">
        <v>162.5</v>
      </c>
      <c r="AG89" s="179">
        <v>140.4</v>
      </c>
      <c r="AH89" s="179">
        <v>140.4</v>
      </c>
      <c r="AI89" s="179">
        <v>98</v>
      </c>
      <c r="AJ89" s="179">
        <v>98</v>
      </c>
      <c r="AK89" s="47">
        <f t="shared" si="7"/>
        <v>86520.3</v>
      </c>
      <c r="AL89" s="47">
        <f t="shared" si="7"/>
        <v>86520.3</v>
      </c>
      <c r="AM89" s="80">
        <v>86485.3</v>
      </c>
      <c r="AN89" s="80">
        <v>86485.3</v>
      </c>
      <c r="AO89" s="80">
        <v>35</v>
      </c>
      <c r="AP89" s="80">
        <v>35</v>
      </c>
      <c r="AQ89" s="179"/>
      <c r="AR89" s="179"/>
      <c r="AS89" s="47">
        <f t="shared" si="8"/>
        <v>88711.699999999983</v>
      </c>
      <c r="AT89" s="47">
        <f t="shared" si="8"/>
        <v>84380.9</v>
      </c>
      <c r="AU89" s="88">
        <v>87850.299999999988</v>
      </c>
      <c r="AV89" s="88">
        <v>83531.5</v>
      </c>
      <c r="AW89" s="88">
        <v>861.4</v>
      </c>
      <c r="AX89" s="88">
        <v>849.4</v>
      </c>
      <c r="AY89" s="42"/>
      <c r="AZ89" s="42"/>
      <c r="BA89" s="47">
        <f t="shared" si="9"/>
        <v>0</v>
      </c>
      <c r="BB89" s="48"/>
      <c r="BC89" s="48"/>
      <c r="BD89" s="48"/>
      <c r="BE89" s="47">
        <f t="shared" si="10"/>
        <v>539.20000000000005</v>
      </c>
      <c r="BF89" s="47">
        <f t="shared" si="10"/>
        <v>709</v>
      </c>
      <c r="BG89" s="88">
        <v>539.20000000000005</v>
      </c>
      <c r="BH89" s="88">
        <v>709</v>
      </c>
      <c r="BI89" s="80"/>
      <c r="BJ89" s="80"/>
      <c r="BK89" s="88"/>
      <c r="BL89" s="88"/>
      <c r="BM89" s="80"/>
      <c r="BN89" s="80"/>
      <c r="BO89" s="47">
        <f t="shared" si="11"/>
        <v>0</v>
      </c>
      <c r="BP89" s="47">
        <f t="shared" si="11"/>
        <v>0</v>
      </c>
      <c r="BQ89" s="88"/>
      <c r="BR89" s="88"/>
      <c r="BS89" s="80"/>
      <c r="BT89" s="80"/>
      <c r="BU89" s="80"/>
      <c r="BV89" s="80"/>
      <c r="BW89" s="88">
        <v>2191.4</v>
      </c>
      <c r="BX89" s="88">
        <v>4330.8</v>
      </c>
    </row>
    <row r="90" spans="1:76" s="10" customFormat="1" ht="36.75" customHeight="1">
      <c r="A90" s="178">
        <v>75</v>
      </c>
      <c r="B90" s="72" t="s">
        <v>1366</v>
      </c>
      <c r="C90" s="74" t="s">
        <v>1367</v>
      </c>
      <c r="D90" s="165" t="s">
        <v>1226</v>
      </c>
      <c r="E90" s="41" t="s">
        <v>1227</v>
      </c>
      <c r="F90" s="41" t="s">
        <v>1306</v>
      </c>
      <c r="G90" s="41" t="s">
        <v>1228</v>
      </c>
      <c r="H90" s="80">
        <v>1550</v>
      </c>
      <c r="I90" s="80">
        <v>1550</v>
      </c>
      <c r="J90" s="88"/>
      <c r="K90" s="88"/>
      <c r="L90" s="88"/>
      <c r="M90" s="88"/>
      <c r="N90" s="88">
        <v>2671</v>
      </c>
      <c r="O90" s="88">
        <v>2840.1</v>
      </c>
      <c r="P90" s="88">
        <v>2389.1999999999998</v>
      </c>
      <c r="Q90" s="88">
        <v>3224.9000000000005</v>
      </c>
      <c r="R90" s="88">
        <v>1813.5</v>
      </c>
      <c r="S90" s="88">
        <v>1112.5</v>
      </c>
      <c r="T90" s="80">
        <v>18.3</v>
      </c>
      <c r="U90" s="80">
        <v>52.7</v>
      </c>
      <c r="V90" s="180"/>
      <c r="W90" s="180"/>
      <c r="X90" s="180">
        <v>0</v>
      </c>
      <c r="Y90" s="180"/>
      <c r="Z90" s="180"/>
      <c r="AA90" s="46">
        <f t="shared" si="6"/>
        <v>15</v>
      </c>
      <c r="AB90" s="180">
        <v>1</v>
      </c>
      <c r="AC90" s="180">
        <v>8</v>
      </c>
      <c r="AD90" s="180">
        <v>6</v>
      </c>
      <c r="AE90" s="80">
        <v>190</v>
      </c>
      <c r="AF90" s="80">
        <v>190</v>
      </c>
      <c r="AG90" s="179">
        <v>126</v>
      </c>
      <c r="AH90" s="179">
        <v>126</v>
      </c>
      <c r="AI90" s="179">
        <v>90.5</v>
      </c>
      <c r="AJ90" s="179">
        <v>90.5</v>
      </c>
      <c r="AK90" s="47">
        <f t="shared" si="7"/>
        <v>24299.600000000002</v>
      </c>
      <c r="AL90" s="47">
        <f t="shared" si="7"/>
        <v>24299.600000000002</v>
      </c>
      <c r="AM90" s="80">
        <v>24231.600000000002</v>
      </c>
      <c r="AN90" s="80">
        <v>24231.600000000002</v>
      </c>
      <c r="AO90" s="80">
        <v>68</v>
      </c>
      <c r="AP90" s="80">
        <v>68</v>
      </c>
      <c r="AQ90" s="179"/>
      <c r="AR90" s="179"/>
      <c r="AS90" s="47">
        <f t="shared" si="8"/>
        <v>25685.9</v>
      </c>
      <c r="AT90" s="47">
        <f t="shared" si="8"/>
        <v>23309.800000000003</v>
      </c>
      <c r="AU90" s="88">
        <v>25685.9</v>
      </c>
      <c r="AV90" s="88">
        <v>23309.800000000003</v>
      </c>
      <c r="AW90" s="88">
        <v>0</v>
      </c>
      <c r="AX90" s="88">
        <v>0</v>
      </c>
      <c r="AY90" s="42"/>
      <c r="AZ90" s="42"/>
      <c r="BA90" s="47">
        <f t="shared" si="9"/>
        <v>0</v>
      </c>
      <c r="BB90" s="48"/>
      <c r="BC90" s="48"/>
      <c r="BD90" s="48"/>
      <c r="BE90" s="47">
        <f t="shared" si="10"/>
        <v>18.3</v>
      </c>
      <c r="BF90" s="47">
        <f t="shared" si="10"/>
        <v>52.7</v>
      </c>
      <c r="BG90" s="88">
        <v>18.3</v>
      </c>
      <c r="BH90" s="88">
        <v>52.7</v>
      </c>
      <c r="BI90" s="80"/>
      <c r="BJ90" s="80"/>
      <c r="BK90" s="88"/>
      <c r="BL90" s="88"/>
      <c r="BM90" s="80"/>
      <c r="BN90" s="80"/>
      <c r="BO90" s="47">
        <f t="shared" si="11"/>
        <v>22.2</v>
      </c>
      <c r="BP90" s="47">
        <f t="shared" si="11"/>
        <v>9.1</v>
      </c>
      <c r="BQ90" s="88"/>
      <c r="BR90" s="88"/>
      <c r="BS90" s="80">
        <v>22.2</v>
      </c>
      <c r="BT90" s="80">
        <v>9.1</v>
      </c>
      <c r="BU90" s="80"/>
      <c r="BV90" s="80"/>
      <c r="BW90" s="88">
        <v>1386.3</v>
      </c>
      <c r="BX90" s="88">
        <v>2376.1</v>
      </c>
    </row>
    <row r="91" spans="1:76" s="10" customFormat="1" ht="36.75" customHeight="1">
      <c r="A91" s="178">
        <v>76</v>
      </c>
      <c r="B91" s="72" t="s">
        <v>1368</v>
      </c>
      <c r="C91" s="74" t="s">
        <v>1369</v>
      </c>
      <c r="D91" s="165" t="s">
        <v>1226</v>
      </c>
      <c r="E91" s="41" t="s">
        <v>1227</v>
      </c>
      <c r="F91" s="41" t="s">
        <v>1306</v>
      </c>
      <c r="G91" s="41" t="s">
        <v>1228</v>
      </c>
      <c r="H91" s="80">
        <v>21517.4</v>
      </c>
      <c r="I91" s="80">
        <v>26007.200000000001</v>
      </c>
      <c r="J91" s="88">
        <v>86263</v>
      </c>
      <c r="K91" s="88">
        <v>87397.6</v>
      </c>
      <c r="L91" s="88">
        <v>234.6</v>
      </c>
      <c r="M91" s="88">
        <v>221.2</v>
      </c>
      <c r="N91" s="88">
        <v>4780.7</v>
      </c>
      <c r="O91" s="88">
        <v>3934</v>
      </c>
      <c r="P91" s="88">
        <v>25612.899999999998</v>
      </c>
      <c r="Q91" s="88">
        <v>29109.399999999994</v>
      </c>
      <c r="R91" s="88">
        <v>86263</v>
      </c>
      <c r="S91" s="88">
        <v>87397.6</v>
      </c>
      <c r="T91" s="80">
        <v>919.8</v>
      </c>
      <c r="U91" s="80">
        <v>1053</v>
      </c>
      <c r="V91" s="180">
        <v>4000</v>
      </c>
      <c r="W91" s="180"/>
      <c r="X91" s="180">
        <v>2804.85</v>
      </c>
      <c r="Y91" s="180">
        <v>2798.6</v>
      </c>
      <c r="Z91" s="180">
        <v>6.25</v>
      </c>
      <c r="AA91" s="46">
        <f t="shared" si="6"/>
        <v>66</v>
      </c>
      <c r="AB91" s="180">
        <v>3</v>
      </c>
      <c r="AC91" s="180">
        <v>46</v>
      </c>
      <c r="AD91" s="180">
        <v>17</v>
      </c>
      <c r="AE91" s="80">
        <v>221.7</v>
      </c>
      <c r="AF91" s="80">
        <v>221.7</v>
      </c>
      <c r="AG91" s="179">
        <v>125</v>
      </c>
      <c r="AH91" s="179">
        <v>125</v>
      </c>
      <c r="AI91" s="179">
        <v>102.1</v>
      </c>
      <c r="AJ91" s="179">
        <v>102.1</v>
      </c>
      <c r="AK91" s="47">
        <f t="shared" si="7"/>
        <v>125028.23999999999</v>
      </c>
      <c r="AL91" s="47">
        <f t="shared" si="7"/>
        <v>125028.23999999999</v>
      </c>
      <c r="AM91" s="80">
        <v>124985.9</v>
      </c>
      <c r="AN91" s="80">
        <v>124985.9</v>
      </c>
      <c r="AO91" s="80">
        <v>42.34</v>
      </c>
      <c r="AP91" s="80">
        <v>42.34</v>
      </c>
      <c r="AQ91" s="179"/>
      <c r="AR91" s="179"/>
      <c r="AS91" s="47">
        <f t="shared" si="8"/>
        <v>129614.93999999999</v>
      </c>
      <c r="AT91" s="47">
        <f t="shared" si="8"/>
        <v>125750.93999999999</v>
      </c>
      <c r="AU91" s="88">
        <v>124371.73999999999</v>
      </c>
      <c r="AV91" s="88">
        <v>120608.95999999999</v>
      </c>
      <c r="AW91" s="88">
        <v>5243.2000000000007</v>
      </c>
      <c r="AX91" s="88">
        <v>5141.9799999999996</v>
      </c>
      <c r="AY91" s="42"/>
      <c r="AZ91" s="42"/>
      <c r="BA91" s="47">
        <f t="shared" si="9"/>
        <v>0</v>
      </c>
      <c r="BB91" s="48"/>
      <c r="BC91" s="48"/>
      <c r="BD91" s="48"/>
      <c r="BE91" s="47">
        <f t="shared" si="10"/>
        <v>919.8</v>
      </c>
      <c r="BF91" s="47">
        <f t="shared" si="10"/>
        <v>1053</v>
      </c>
      <c r="BG91" s="88">
        <v>919.8</v>
      </c>
      <c r="BH91" s="88">
        <v>1053</v>
      </c>
      <c r="BI91" s="80"/>
      <c r="BJ91" s="80"/>
      <c r="BK91" s="88"/>
      <c r="BL91" s="88"/>
      <c r="BM91" s="88"/>
      <c r="BN91" s="88"/>
      <c r="BO91" s="47">
        <f t="shared" si="11"/>
        <v>194</v>
      </c>
      <c r="BP91" s="47">
        <f t="shared" si="11"/>
        <v>70</v>
      </c>
      <c r="BQ91" s="88"/>
      <c r="BR91" s="88"/>
      <c r="BS91" s="80"/>
      <c r="BT91" s="80">
        <v>70</v>
      </c>
      <c r="BU91" s="80">
        <v>194</v>
      </c>
      <c r="BV91" s="80"/>
      <c r="BW91" s="88">
        <v>4586.7</v>
      </c>
      <c r="BX91" s="88">
        <v>3864</v>
      </c>
    </row>
    <row r="92" spans="1:76" s="10" customFormat="1" ht="36.75" customHeight="1">
      <c r="A92" s="178">
        <v>77</v>
      </c>
      <c r="B92" s="72" t="s">
        <v>1370</v>
      </c>
      <c r="C92" s="74" t="s">
        <v>1369</v>
      </c>
      <c r="D92" s="165" t="s">
        <v>1226</v>
      </c>
      <c r="E92" s="41" t="s">
        <v>1227</v>
      </c>
      <c r="F92" s="41" t="s">
        <v>1306</v>
      </c>
      <c r="G92" s="41" t="s">
        <v>1228</v>
      </c>
      <c r="H92" s="80">
        <v>21747.5</v>
      </c>
      <c r="I92" s="80">
        <v>21658.1</v>
      </c>
      <c r="J92" s="88">
        <v>132411.29999999999</v>
      </c>
      <c r="K92" s="88">
        <v>131289</v>
      </c>
      <c r="L92" s="88"/>
      <c r="M92" s="88"/>
      <c r="N92" s="88">
        <v>13146.1</v>
      </c>
      <c r="O92" s="88">
        <v>22552.100000000002</v>
      </c>
      <c r="P92" s="88">
        <v>16203.799999999988</v>
      </c>
      <c r="Q92" s="88">
        <v>25663.700000000019</v>
      </c>
      <c r="R92" s="88">
        <v>151095.1</v>
      </c>
      <c r="S92" s="88">
        <v>148075.9</v>
      </c>
      <c r="T92" s="80">
        <v>6</v>
      </c>
      <c r="U92" s="80">
        <v>1759.6</v>
      </c>
      <c r="V92" s="180">
        <v>0</v>
      </c>
      <c r="W92" s="180"/>
      <c r="X92" s="180">
        <v>4599.8999999999996</v>
      </c>
      <c r="Y92" s="180">
        <v>4599.8999999999996</v>
      </c>
      <c r="Z92" s="180"/>
      <c r="AA92" s="46">
        <f t="shared" si="6"/>
        <v>72</v>
      </c>
      <c r="AB92" s="180">
        <v>3</v>
      </c>
      <c r="AC92" s="180">
        <v>58</v>
      </c>
      <c r="AD92" s="180">
        <v>11</v>
      </c>
      <c r="AE92" s="80">
        <v>282.3</v>
      </c>
      <c r="AF92" s="80">
        <v>282.3</v>
      </c>
      <c r="AG92" s="179">
        <v>132.19999999999999</v>
      </c>
      <c r="AH92" s="179">
        <v>132.19999999999999</v>
      </c>
      <c r="AI92" s="179">
        <v>104</v>
      </c>
      <c r="AJ92" s="179">
        <v>104</v>
      </c>
      <c r="AK92" s="47">
        <f t="shared" si="7"/>
        <v>160298.58000000002</v>
      </c>
      <c r="AL92" s="47">
        <f t="shared" si="7"/>
        <v>160298.58000000002</v>
      </c>
      <c r="AM92" s="80">
        <v>160273.40000000002</v>
      </c>
      <c r="AN92" s="80">
        <v>160273.40000000002</v>
      </c>
      <c r="AO92" s="80">
        <v>25.18</v>
      </c>
      <c r="AP92" s="80">
        <v>25.18</v>
      </c>
      <c r="AQ92" s="179"/>
      <c r="AR92" s="179"/>
      <c r="AS92" s="47">
        <f t="shared" si="8"/>
        <v>172648.68000000002</v>
      </c>
      <c r="AT92" s="47">
        <f t="shared" si="8"/>
        <v>150621.48000000001</v>
      </c>
      <c r="AU92" s="88">
        <v>169848.68000000002</v>
      </c>
      <c r="AV92" s="88">
        <v>149071.48000000001</v>
      </c>
      <c r="AW92" s="88">
        <v>2800</v>
      </c>
      <c r="AX92" s="88">
        <v>1550</v>
      </c>
      <c r="AY92" s="42"/>
      <c r="AZ92" s="42"/>
      <c r="BA92" s="47">
        <f t="shared" si="9"/>
        <v>0</v>
      </c>
      <c r="BB92" s="48"/>
      <c r="BC92" s="48"/>
      <c r="BD92" s="48"/>
      <c r="BE92" s="47">
        <f t="shared" si="10"/>
        <v>6</v>
      </c>
      <c r="BF92" s="47">
        <f t="shared" si="10"/>
        <v>1759.6</v>
      </c>
      <c r="BG92" s="88">
        <v>6</v>
      </c>
      <c r="BH92" s="88">
        <v>1759.6</v>
      </c>
      <c r="BI92" s="80"/>
      <c r="BJ92" s="80"/>
      <c r="BK92" s="88"/>
      <c r="BL92" s="88"/>
      <c r="BM92" s="80"/>
      <c r="BN92" s="80"/>
      <c r="BO92" s="47">
        <f t="shared" si="11"/>
        <v>85.8</v>
      </c>
      <c r="BP92" s="47">
        <f t="shared" si="11"/>
        <v>85.8</v>
      </c>
      <c r="BQ92" s="88"/>
      <c r="BR92" s="88"/>
      <c r="BS92" s="80">
        <v>85.8</v>
      </c>
      <c r="BT92" s="80">
        <v>85.8</v>
      </c>
      <c r="BU92" s="80"/>
      <c r="BV92" s="80"/>
      <c r="BW92" s="88">
        <v>12350.1</v>
      </c>
      <c r="BX92" s="88">
        <v>22027.200000000001</v>
      </c>
    </row>
    <row r="93" spans="1:76" s="10" customFormat="1" ht="36.75" customHeight="1">
      <c r="A93" s="178">
        <v>78</v>
      </c>
      <c r="B93" s="72" t="s">
        <v>1371</v>
      </c>
      <c r="C93" s="74" t="s">
        <v>1369</v>
      </c>
      <c r="D93" s="165" t="s">
        <v>1226</v>
      </c>
      <c r="E93" s="41" t="s">
        <v>1227</v>
      </c>
      <c r="F93" s="41" t="s">
        <v>1306</v>
      </c>
      <c r="G93" s="41"/>
      <c r="H93" s="80">
        <v>6207.5</v>
      </c>
      <c r="I93" s="80">
        <v>6031</v>
      </c>
      <c r="J93" s="88">
        <v>96168</v>
      </c>
      <c r="K93" s="88">
        <v>98285.9</v>
      </c>
      <c r="L93" s="88"/>
      <c r="M93" s="88"/>
      <c r="N93" s="88">
        <v>5479.2</v>
      </c>
      <c r="O93" s="88">
        <v>8057</v>
      </c>
      <c r="P93" s="88">
        <v>7502.8999999999942</v>
      </c>
      <c r="Q93" s="88">
        <v>12863.6</v>
      </c>
      <c r="R93" s="88">
        <v>100351.8</v>
      </c>
      <c r="S93" s="88">
        <v>98285.9</v>
      </c>
      <c r="T93" s="80">
        <v>0</v>
      </c>
      <c r="U93" s="80">
        <v>1224.4000000000001</v>
      </c>
      <c r="V93" s="180">
        <v>23000</v>
      </c>
      <c r="W93" s="180"/>
      <c r="X93" s="180">
        <v>3872</v>
      </c>
      <c r="Y93" s="180">
        <v>3872</v>
      </c>
      <c r="Z93" s="180"/>
      <c r="AA93" s="46">
        <f t="shared" si="6"/>
        <v>52</v>
      </c>
      <c r="AB93" s="180">
        <v>3</v>
      </c>
      <c r="AC93" s="180">
        <v>38</v>
      </c>
      <c r="AD93" s="180">
        <v>11</v>
      </c>
      <c r="AE93" s="80">
        <v>172</v>
      </c>
      <c r="AF93" s="80">
        <v>172</v>
      </c>
      <c r="AG93" s="80">
        <v>120</v>
      </c>
      <c r="AH93" s="80">
        <v>120</v>
      </c>
      <c r="AI93" s="179">
        <v>118</v>
      </c>
      <c r="AJ93" s="80">
        <v>118</v>
      </c>
      <c r="AK93" s="47">
        <f t="shared" si="7"/>
        <v>97748.36</v>
      </c>
      <c r="AL93" s="47">
        <f t="shared" si="7"/>
        <v>97748.36</v>
      </c>
      <c r="AM93" s="80">
        <v>97748.36</v>
      </c>
      <c r="AN93" s="80">
        <v>97748.36</v>
      </c>
      <c r="AO93" s="80">
        <v>0</v>
      </c>
      <c r="AP93" s="80">
        <v>0</v>
      </c>
      <c r="AQ93" s="179"/>
      <c r="AR93" s="179"/>
      <c r="AS93" s="47">
        <f t="shared" si="8"/>
        <v>102926.66</v>
      </c>
      <c r="AT93" s="47">
        <f t="shared" si="8"/>
        <v>95028.36</v>
      </c>
      <c r="AU93" s="88">
        <v>98629.66</v>
      </c>
      <c r="AV93" s="88">
        <v>90989.36</v>
      </c>
      <c r="AW93" s="88">
        <v>4297</v>
      </c>
      <c r="AX93" s="88">
        <v>4039</v>
      </c>
      <c r="AY93" s="42"/>
      <c r="AZ93" s="42"/>
      <c r="BA93" s="47">
        <f t="shared" si="9"/>
        <v>0</v>
      </c>
      <c r="BB93" s="48"/>
      <c r="BC93" s="48"/>
      <c r="BD93" s="48"/>
      <c r="BE93" s="47">
        <f t="shared" si="10"/>
        <v>0</v>
      </c>
      <c r="BF93" s="47">
        <f t="shared" si="10"/>
        <v>1224.4000000000001</v>
      </c>
      <c r="BG93" s="88"/>
      <c r="BH93" s="88">
        <v>1224.4000000000001</v>
      </c>
      <c r="BI93" s="80"/>
      <c r="BJ93" s="80"/>
      <c r="BK93" s="88"/>
      <c r="BL93" s="88"/>
      <c r="BM93" s="80"/>
      <c r="BN93" s="80"/>
      <c r="BO93" s="47">
        <f t="shared" si="11"/>
        <v>0</v>
      </c>
      <c r="BP93" s="47">
        <f t="shared" si="11"/>
        <v>0</v>
      </c>
      <c r="BQ93" s="88"/>
      <c r="BR93" s="88"/>
      <c r="BS93" s="80"/>
      <c r="BT93" s="80"/>
      <c r="BU93" s="80"/>
      <c r="BV93" s="80"/>
      <c r="BW93" s="88">
        <v>5178.3</v>
      </c>
      <c r="BX93" s="88">
        <v>7898.3</v>
      </c>
    </row>
    <row r="94" spans="1:76" s="10" customFormat="1" ht="36.75" customHeight="1">
      <c r="A94" s="178">
        <v>79</v>
      </c>
      <c r="B94" s="72" t="s">
        <v>1372</v>
      </c>
      <c r="C94" s="74" t="s">
        <v>1369</v>
      </c>
      <c r="D94" s="165" t="s">
        <v>1226</v>
      </c>
      <c r="E94" s="41" t="s">
        <v>1227</v>
      </c>
      <c r="F94" s="41" t="s">
        <v>1306</v>
      </c>
      <c r="G94" s="41"/>
      <c r="H94" s="80">
        <v>1670.6</v>
      </c>
      <c r="I94" s="80">
        <v>1503.5</v>
      </c>
      <c r="J94" s="88">
        <v>93570.3</v>
      </c>
      <c r="K94" s="88">
        <v>84213.3</v>
      </c>
      <c r="L94" s="88"/>
      <c r="M94" s="88"/>
      <c r="N94" s="88">
        <v>2602</v>
      </c>
      <c r="O94" s="88">
        <v>6054.4</v>
      </c>
      <c r="P94" s="88">
        <v>3628.5000000000059</v>
      </c>
      <c r="Q94" s="88">
        <v>7557.8999999999942</v>
      </c>
      <c r="R94" s="88">
        <v>93570.3</v>
      </c>
      <c r="S94" s="88">
        <v>84213.3</v>
      </c>
      <c r="T94" s="80">
        <v>644.1</v>
      </c>
      <c r="U94" s="80">
        <v>0</v>
      </c>
      <c r="V94" s="180">
        <v>22000</v>
      </c>
      <c r="W94" s="180"/>
      <c r="X94" s="180">
        <v>3072</v>
      </c>
      <c r="Y94" s="180">
        <v>3072</v>
      </c>
      <c r="Z94" s="180"/>
      <c r="AA94" s="46">
        <f t="shared" si="6"/>
        <v>34</v>
      </c>
      <c r="AB94" s="180">
        <v>2</v>
      </c>
      <c r="AC94" s="180">
        <v>22</v>
      </c>
      <c r="AD94" s="180">
        <v>10</v>
      </c>
      <c r="AE94" s="80">
        <v>161</v>
      </c>
      <c r="AF94" s="80">
        <v>161</v>
      </c>
      <c r="AG94" s="179">
        <v>115</v>
      </c>
      <c r="AH94" s="179">
        <v>115</v>
      </c>
      <c r="AI94" s="179">
        <v>99</v>
      </c>
      <c r="AJ94" s="179">
        <v>99</v>
      </c>
      <c r="AK94" s="47">
        <f t="shared" si="7"/>
        <v>46962.799999999996</v>
      </c>
      <c r="AL94" s="47">
        <f t="shared" si="7"/>
        <v>46962.799999999996</v>
      </c>
      <c r="AM94" s="80">
        <v>46962.799999999996</v>
      </c>
      <c r="AN94" s="80">
        <v>46962.799999999996</v>
      </c>
      <c r="AO94" s="80">
        <v>0</v>
      </c>
      <c r="AP94" s="80">
        <v>0</v>
      </c>
      <c r="AQ94" s="179"/>
      <c r="AR94" s="179"/>
      <c r="AS94" s="47">
        <f t="shared" si="8"/>
        <v>49564.799999999996</v>
      </c>
      <c r="AT94" s="47">
        <f t="shared" si="8"/>
        <v>43510.399999999994</v>
      </c>
      <c r="AU94" s="88">
        <v>49564.799999999996</v>
      </c>
      <c r="AV94" s="88">
        <v>43510.399999999994</v>
      </c>
      <c r="AW94" s="88">
        <v>0</v>
      </c>
      <c r="AX94" s="88">
        <v>0</v>
      </c>
      <c r="AY94" s="42"/>
      <c r="AZ94" s="42"/>
      <c r="BA94" s="47">
        <f t="shared" si="9"/>
        <v>0</v>
      </c>
      <c r="BB94" s="48"/>
      <c r="BC94" s="48"/>
      <c r="BD94" s="48"/>
      <c r="BE94" s="47">
        <f t="shared" si="10"/>
        <v>644.1</v>
      </c>
      <c r="BF94" s="47">
        <f t="shared" si="10"/>
        <v>0</v>
      </c>
      <c r="BG94" s="88"/>
      <c r="BH94" s="88"/>
      <c r="BI94" s="80"/>
      <c r="BJ94" s="80"/>
      <c r="BK94" s="88"/>
      <c r="BL94" s="88"/>
      <c r="BM94" s="80">
        <v>644.1</v>
      </c>
      <c r="BN94" s="80"/>
      <c r="BO94" s="47">
        <f t="shared" si="11"/>
        <v>0</v>
      </c>
      <c r="BP94" s="47">
        <f t="shared" si="11"/>
        <v>0</v>
      </c>
      <c r="BQ94" s="88"/>
      <c r="BR94" s="88"/>
      <c r="BS94" s="80"/>
      <c r="BT94" s="80"/>
      <c r="BU94" s="80"/>
      <c r="BV94" s="80"/>
      <c r="BW94" s="88">
        <v>2602</v>
      </c>
      <c r="BX94" s="88">
        <v>6054.4</v>
      </c>
    </row>
    <row r="95" spans="1:76" s="10" customFormat="1" ht="36.75" customHeight="1">
      <c r="A95" s="178">
        <v>80</v>
      </c>
      <c r="B95" s="72" t="s">
        <v>1373</v>
      </c>
      <c r="C95" s="74" t="s">
        <v>1369</v>
      </c>
      <c r="D95" s="165" t="s">
        <v>1226</v>
      </c>
      <c r="E95" s="41" t="s">
        <v>1227</v>
      </c>
      <c r="F95" s="41" t="s">
        <v>1306</v>
      </c>
      <c r="G95" s="41"/>
      <c r="H95" s="80">
        <v>862.3</v>
      </c>
      <c r="I95" s="80">
        <v>1423.4</v>
      </c>
      <c r="J95" s="80">
        <v>41041.5</v>
      </c>
      <c r="K95" s="80">
        <v>39452</v>
      </c>
      <c r="L95" s="88"/>
      <c r="M95" s="88"/>
      <c r="N95" s="88">
        <v>3058.7</v>
      </c>
      <c r="O95" s="88">
        <v>2478.5</v>
      </c>
      <c r="P95" s="88">
        <v>43851.199999999997</v>
      </c>
      <c r="Q95" s="88">
        <v>3688.8000000000015</v>
      </c>
      <c r="R95" s="88"/>
      <c r="S95" s="88">
        <v>39452</v>
      </c>
      <c r="T95" s="80">
        <v>1111.3</v>
      </c>
      <c r="U95" s="80">
        <v>213.1</v>
      </c>
      <c r="V95" s="180">
        <v>329</v>
      </c>
      <c r="W95" s="180"/>
      <c r="X95" s="180">
        <v>1278</v>
      </c>
      <c r="Y95" s="180">
        <v>1278</v>
      </c>
      <c r="Z95" s="180"/>
      <c r="AA95" s="46">
        <f t="shared" si="6"/>
        <v>30</v>
      </c>
      <c r="AB95" s="180">
        <v>3</v>
      </c>
      <c r="AC95" s="180">
        <v>18</v>
      </c>
      <c r="AD95" s="180">
        <v>9</v>
      </c>
      <c r="AE95" s="80">
        <v>161.30000000000001</v>
      </c>
      <c r="AF95" s="80">
        <v>161.30000000000001</v>
      </c>
      <c r="AG95" s="179">
        <v>107.6</v>
      </c>
      <c r="AH95" s="179">
        <v>107.6</v>
      </c>
      <c r="AI95" s="179">
        <v>98</v>
      </c>
      <c r="AJ95" s="179">
        <v>98</v>
      </c>
      <c r="AK95" s="47">
        <f t="shared" si="7"/>
        <v>43753.7</v>
      </c>
      <c r="AL95" s="47">
        <f t="shared" si="7"/>
        <v>43753.7</v>
      </c>
      <c r="AM95" s="80">
        <v>43753.7</v>
      </c>
      <c r="AN95" s="80">
        <v>43753.7</v>
      </c>
      <c r="AO95" s="80">
        <v>0</v>
      </c>
      <c r="AP95" s="80">
        <v>0</v>
      </c>
      <c r="AQ95" s="179"/>
      <c r="AR95" s="179"/>
      <c r="AS95" s="47">
        <f t="shared" si="8"/>
        <v>46222.2</v>
      </c>
      <c r="AT95" s="47">
        <f t="shared" si="8"/>
        <v>43743.7</v>
      </c>
      <c r="AU95" s="88">
        <v>46222.2</v>
      </c>
      <c r="AV95" s="88">
        <v>43743.7</v>
      </c>
      <c r="AW95" s="88">
        <v>0</v>
      </c>
      <c r="AX95" s="88">
        <v>0</v>
      </c>
      <c r="AY95" s="42"/>
      <c r="AZ95" s="42"/>
      <c r="BA95" s="47">
        <f t="shared" si="9"/>
        <v>0</v>
      </c>
      <c r="BB95" s="48"/>
      <c r="BC95" s="48"/>
      <c r="BD95" s="48"/>
      <c r="BE95" s="47">
        <f t="shared" si="10"/>
        <v>1111.3</v>
      </c>
      <c r="BF95" s="47">
        <f t="shared" si="10"/>
        <v>213.1</v>
      </c>
      <c r="BG95" s="88">
        <v>481.4</v>
      </c>
      <c r="BH95" s="88">
        <v>213.1</v>
      </c>
      <c r="BI95" s="80"/>
      <c r="BJ95" s="80"/>
      <c r="BK95" s="88">
        <v>629.9</v>
      </c>
      <c r="BL95" s="88"/>
      <c r="BM95" s="80"/>
      <c r="BN95" s="80"/>
      <c r="BO95" s="47">
        <f t="shared" si="11"/>
        <v>0</v>
      </c>
      <c r="BP95" s="47">
        <f t="shared" si="11"/>
        <v>0</v>
      </c>
      <c r="BQ95" s="88"/>
      <c r="BR95" s="88"/>
      <c r="BS95" s="80"/>
      <c r="BT95" s="80"/>
      <c r="BU95" s="80"/>
      <c r="BV95" s="80"/>
      <c r="BW95" s="88">
        <v>2468.5</v>
      </c>
      <c r="BX95" s="88">
        <v>2478.5</v>
      </c>
    </row>
    <row r="96" spans="1:76" s="10" customFormat="1" ht="36.75" customHeight="1">
      <c r="A96" s="178">
        <v>81</v>
      </c>
      <c r="B96" s="72" t="s">
        <v>1374</v>
      </c>
      <c r="C96" s="74" t="s">
        <v>1375</v>
      </c>
      <c r="D96" s="165" t="s">
        <v>1226</v>
      </c>
      <c r="E96" s="41" t="s">
        <v>1227</v>
      </c>
      <c r="F96" s="41" t="s">
        <v>1306</v>
      </c>
      <c r="G96" s="41"/>
      <c r="H96" s="80">
        <v>1600.5</v>
      </c>
      <c r="I96" s="80">
        <v>1440.4</v>
      </c>
      <c r="J96" s="88">
        <v>5998.7</v>
      </c>
      <c r="K96" s="88">
        <v>5698.7</v>
      </c>
      <c r="L96" s="88"/>
      <c r="M96" s="88"/>
      <c r="N96" s="88">
        <v>2524.6999999999998</v>
      </c>
      <c r="O96" s="88">
        <v>2491.1999999999998</v>
      </c>
      <c r="P96" s="88">
        <v>3946.2999999999997</v>
      </c>
      <c r="Q96" s="88">
        <v>3762.5999999999995</v>
      </c>
      <c r="R96" s="88">
        <v>5998.7</v>
      </c>
      <c r="S96" s="88">
        <v>5698.7</v>
      </c>
      <c r="T96" s="80">
        <v>178.9</v>
      </c>
      <c r="U96" s="80">
        <v>169</v>
      </c>
      <c r="V96" s="180">
        <v>6133.7</v>
      </c>
      <c r="W96" s="180"/>
      <c r="X96" s="180">
        <v>366.3</v>
      </c>
      <c r="Y96" s="180">
        <v>366.3</v>
      </c>
      <c r="Z96" s="180"/>
      <c r="AA96" s="46">
        <f t="shared" si="6"/>
        <v>17</v>
      </c>
      <c r="AB96" s="180">
        <v>2</v>
      </c>
      <c r="AC96" s="180">
        <v>10</v>
      </c>
      <c r="AD96" s="180">
        <v>5</v>
      </c>
      <c r="AE96" s="80">
        <v>120.5</v>
      </c>
      <c r="AF96" s="80">
        <v>120.5</v>
      </c>
      <c r="AG96" s="179">
        <v>107</v>
      </c>
      <c r="AH96" s="179">
        <v>107</v>
      </c>
      <c r="AI96" s="179">
        <v>102.6</v>
      </c>
      <c r="AJ96" s="179">
        <v>102.6</v>
      </c>
      <c r="AK96" s="47">
        <f t="shared" si="7"/>
        <v>31994.5</v>
      </c>
      <c r="AL96" s="47">
        <f t="shared" si="7"/>
        <v>31994.5</v>
      </c>
      <c r="AM96" s="80">
        <v>31994.5</v>
      </c>
      <c r="AN96" s="80">
        <v>31994.5</v>
      </c>
      <c r="AO96" s="80">
        <v>0</v>
      </c>
      <c r="AP96" s="80">
        <v>0</v>
      </c>
      <c r="AQ96" s="179"/>
      <c r="AR96" s="179"/>
      <c r="AS96" s="47">
        <f t="shared" si="8"/>
        <v>34146.6</v>
      </c>
      <c r="AT96" s="47">
        <f t="shared" si="8"/>
        <v>31655.399999999998</v>
      </c>
      <c r="AU96" s="88">
        <v>33646.6</v>
      </c>
      <c r="AV96" s="88">
        <v>31205.399999999998</v>
      </c>
      <c r="AW96" s="88">
        <v>500</v>
      </c>
      <c r="AX96" s="88">
        <v>450</v>
      </c>
      <c r="AY96" s="42"/>
      <c r="AZ96" s="42"/>
      <c r="BA96" s="47">
        <f t="shared" si="9"/>
        <v>0</v>
      </c>
      <c r="BB96" s="48"/>
      <c r="BC96" s="48"/>
      <c r="BD96" s="48"/>
      <c r="BE96" s="47">
        <f t="shared" si="10"/>
        <v>178.9</v>
      </c>
      <c r="BF96" s="47">
        <f t="shared" si="10"/>
        <v>169</v>
      </c>
      <c r="BG96" s="88">
        <v>178.9</v>
      </c>
      <c r="BH96" s="88">
        <v>169</v>
      </c>
      <c r="BI96" s="80"/>
      <c r="BJ96" s="80"/>
      <c r="BK96" s="88"/>
      <c r="BL96" s="88"/>
      <c r="BM96" s="80"/>
      <c r="BN96" s="80"/>
      <c r="BO96" s="47">
        <f t="shared" si="11"/>
        <v>0</v>
      </c>
      <c r="BP96" s="47">
        <f t="shared" si="11"/>
        <v>0</v>
      </c>
      <c r="BQ96" s="88"/>
      <c r="BR96" s="88"/>
      <c r="BS96" s="80"/>
      <c r="BT96" s="80"/>
      <c r="BU96" s="80"/>
      <c r="BV96" s="80"/>
      <c r="BW96" s="88">
        <v>2152.1</v>
      </c>
      <c r="BX96" s="88">
        <v>2491.1999999999998</v>
      </c>
    </row>
    <row r="97" spans="1:76" s="10" customFormat="1" ht="36.75" customHeight="1">
      <c r="A97" s="178">
        <v>82</v>
      </c>
      <c r="B97" s="72" t="s">
        <v>1376</v>
      </c>
      <c r="C97" s="74" t="s">
        <v>1377</v>
      </c>
      <c r="D97" s="165" t="s">
        <v>1226</v>
      </c>
      <c r="E97" s="41" t="s">
        <v>1227</v>
      </c>
      <c r="F97" s="41" t="s">
        <v>1235</v>
      </c>
      <c r="G97" s="41"/>
      <c r="H97" s="80">
        <v>14436.7</v>
      </c>
      <c r="I97" s="80">
        <v>14342.3</v>
      </c>
      <c r="J97" s="88"/>
      <c r="K97" s="88"/>
      <c r="L97" s="88"/>
      <c r="M97" s="88"/>
      <c r="N97" s="88">
        <v>19911.5</v>
      </c>
      <c r="O97" s="88">
        <v>43198.6</v>
      </c>
      <c r="P97" s="88">
        <v>32680.399999999998</v>
      </c>
      <c r="Q97" s="88">
        <v>56730.7</v>
      </c>
      <c r="R97" s="88"/>
      <c r="S97" s="88">
        <v>0</v>
      </c>
      <c r="T97" s="80">
        <v>1667.8</v>
      </c>
      <c r="U97" s="80">
        <v>810.2</v>
      </c>
      <c r="V97" s="180"/>
      <c r="W97" s="180"/>
      <c r="X97" s="180">
        <v>2452.2000000000003</v>
      </c>
      <c r="Y97" s="180">
        <v>2407.3000000000002</v>
      </c>
      <c r="Z97" s="180">
        <v>44.9</v>
      </c>
      <c r="AA97" s="46">
        <f t="shared" si="6"/>
        <v>61</v>
      </c>
      <c r="AB97" s="180">
        <v>3</v>
      </c>
      <c r="AC97" s="180">
        <v>44</v>
      </c>
      <c r="AD97" s="180">
        <v>14</v>
      </c>
      <c r="AE97" s="80">
        <v>201.3</v>
      </c>
      <c r="AF97" s="80">
        <v>201.3</v>
      </c>
      <c r="AG97" s="179">
        <v>133.30000000000001</v>
      </c>
      <c r="AH97" s="179">
        <v>133.30000000000001</v>
      </c>
      <c r="AI97" s="179">
        <v>126.9</v>
      </c>
      <c r="AJ97" s="179">
        <v>126.9</v>
      </c>
      <c r="AK97" s="47">
        <f t="shared" si="7"/>
        <v>135938.90000000002</v>
      </c>
      <c r="AL97" s="47">
        <f t="shared" si="7"/>
        <v>135938.90000000002</v>
      </c>
      <c r="AM97" s="80">
        <v>135938.90000000002</v>
      </c>
      <c r="AN97" s="80">
        <v>135938.90000000002</v>
      </c>
      <c r="AO97" s="80">
        <v>0</v>
      </c>
      <c r="AP97" s="80">
        <v>0</v>
      </c>
      <c r="AQ97" s="179"/>
      <c r="AR97" s="179"/>
      <c r="AS97" s="47">
        <f t="shared" si="8"/>
        <v>150608.6</v>
      </c>
      <c r="AT97" s="47">
        <f t="shared" si="8"/>
        <v>108569.50000000003</v>
      </c>
      <c r="AU97" s="88">
        <v>145168.80000000002</v>
      </c>
      <c r="AV97" s="88">
        <v>107191.13000000003</v>
      </c>
      <c r="AW97" s="88">
        <v>5439.8</v>
      </c>
      <c r="AX97" s="88">
        <v>1378.37</v>
      </c>
      <c r="AY97" s="42"/>
      <c r="AZ97" s="42"/>
      <c r="BA97" s="47">
        <f t="shared" si="9"/>
        <v>0</v>
      </c>
      <c r="BB97" s="48"/>
      <c r="BC97" s="48"/>
      <c r="BD97" s="48"/>
      <c r="BE97" s="47">
        <f t="shared" si="10"/>
        <v>1667.8</v>
      </c>
      <c r="BF97" s="47">
        <f t="shared" si="10"/>
        <v>810.2</v>
      </c>
      <c r="BG97" s="88">
        <v>1667.8</v>
      </c>
      <c r="BH97" s="88">
        <v>810.2</v>
      </c>
      <c r="BI97" s="80"/>
      <c r="BJ97" s="80"/>
      <c r="BK97" s="88"/>
      <c r="BL97" s="88"/>
      <c r="BM97" s="80"/>
      <c r="BN97" s="80"/>
      <c r="BO97" s="47">
        <f t="shared" si="11"/>
        <v>649.5</v>
      </c>
      <c r="BP97" s="47">
        <f t="shared" si="11"/>
        <v>667.3</v>
      </c>
      <c r="BQ97" s="88"/>
      <c r="BR97" s="88"/>
      <c r="BS97" s="80">
        <v>649.5</v>
      </c>
      <c r="BT97" s="80">
        <v>667.3</v>
      </c>
      <c r="BU97" s="80"/>
      <c r="BV97" s="80"/>
      <c r="BW97" s="88">
        <v>14669.7</v>
      </c>
      <c r="BX97" s="88">
        <v>42039.1</v>
      </c>
    </row>
    <row r="98" spans="1:76" s="10" customFormat="1" ht="36.75" customHeight="1">
      <c r="A98" s="178">
        <v>83</v>
      </c>
      <c r="B98" s="72" t="s">
        <v>1378</v>
      </c>
      <c r="C98" s="74" t="s">
        <v>1377</v>
      </c>
      <c r="D98" s="165" t="s">
        <v>1226</v>
      </c>
      <c r="E98" s="41" t="s">
        <v>1227</v>
      </c>
      <c r="F98" s="41" t="s">
        <v>1235</v>
      </c>
      <c r="G98" s="41"/>
      <c r="H98" s="80">
        <v>23782.400000000001</v>
      </c>
      <c r="I98" s="80">
        <v>74118.2</v>
      </c>
      <c r="J98" s="88">
        <v>71576</v>
      </c>
      <c r="K98" s="88">
        <v>66300</v>
      </c>
      <c r="L98" s="88"/>
      <c r="M98" s="88"/>
      <c r="N98" s="88">
        <v>33098.1</v>
      </c>
      <c r="O98" s="88">
        <v>23385.599999999999</v>
      </c>
      <c r="P98" s="88">
        <v>44855.3</v>
      </c>
      <c r="Q98" s="88">
        <v>60083.500000000015</v>
      </c>
      <c r="R98" s="88">
        <v>81706.5</v>
      </c>
      <c r="S98" s="88">
        <v>99428.3</v>
      </c>
      <c r="T98" s="80">
        <v>1894.7</v>
      </c>
      <c r="U98" s="80">
        <v>4292</v>
      </c>
      <c r="V98" s="180">
        <v>17800</v>
      </c>
      <c r="W98" s="180"/>
      <c r="X98" s="180">
        <v>5642</v>
      </c>
      <c r="Y98" s="180">
        <v>5642</v>
      </c>
      <c r="Z98" s="180"/>
      <c r="AA98" s="46">
        <f t="shared" si="6"/>
        <v>75</v>
      </c>
      <c r="AB98" s="180">
        <v>4</v>
      </c>
      <c r="AC98" s="180">
        <v>44</v>
      </c>
      <c r="AD98" s="180">
        <v>27</v>
      </c>
      <c r="AE98" s="80">
        <v>210</v>
      </c>
      <c r="AF98" s="80">
        <v>210</v>
      </c>
      <c r="AG98" s="179">
        <v>153</v>
      </c>
      <c r="AH98" s="179">
        <v>153</v>
      </c>
      <c r="AI98" s="179">
        <v>118</v>
      </c>
      <c r="AJ98" s="179">
        <v>118</v>
      </c>
      <c r="AK98" s="47">
        <f t="shared" si="7"/>
        <v>165803.90000000002</v>
      </c>
      <c r="AL98" s="47">
        <f t="shared" si="7"/>
        <v>165803.90000000002</v>
      </c>
      <c r="AM98" s="80">
        <v>165803.90000000002</v>
      </c>
      <c r="AN98" s="80">
        <v>165803.90000000002</v>
      </c>
      <c r="AO98" s="80">
        <v>0</v>
      </c>
      <c r="AP98" s="80">
        <v>0</v>
      </c>
      <c r="AQ98" s="179"/>
      <c r="AR98" s="179"/>
      <c r="AS98" s="47">
        <f t="shared" si="8"/>
        <v>196396.80000000005</v>
      </c>
      <c r="AT98" s="47">
        <f t="shared" si="8"/>
        <v>176981.2</v>
      </c>
      <c r="AU98" s="88">
        <v>159210.97000000003</v>
      </c>
      <c r="AV98" s="88">
        <v>147339.37000000002</v>
      </c>
      <c r="AW98" s="88">
        <v>37185.83</v>
      </c>
      <c r="AX98" s="88">
        <v>29641.83</v>
      </c>
      <c r="AY98" s="42"/>
      <c r="AZ98" s="42"/>
      <c r="BA98" s="47">
        <f t="shared" si="9"/>
        <v>0</v>
      </c>
      <c r="BB98" s="48"/>
      <c r="BC98" s="48"/>
      <c r="BD98" s="48"/>
      <c r="BE98" s="47">
        <f t="shared" si="10"/>
        <v>1894.7</v>
      </c>
      <c r="BF98" s="47">
        <f t="shared" si="10"/>
        <v>4292</v>
      </c>
      <c r="BG98" s="88"/>
      <c r="BH98" s="88"/>
      <c r="BI98" s="80"/>
      <c r="BJ98" s="80">
        <v>2720</v>
      </c>
      <c r="BK98" s="88"/>
      <c r="BL98" s="88"/>
      <c r="BM98" s="80">
        <v>1894.7</v>
      </c>
      <c r="BN98" s="80">
        <v>1572</v>
      </c>
      <c r="BO98" s="47">
        <f t="shared" si="11"/>
        <v>460.3</v>
      </c>
      <c r="BP98" s="47">
        <f t="shared" si="11"/>
        <v>55</v>
      </c>
      <c r="BQ98" s="88"/>
      <c r="BR98" s="88"/>
      <c r="BS98" s="80">
        <v>460.3</v>
      </c>
      <c r="BT98" s="80"/>
      <c r="BU98" s="80"/>
      <c r="BV98" s="80">
        <v>55</v>
      </c>
      <c r="BW98" s="88">
        <v>30592.9</v>
      </c>
      <c r="BX98" s="88">
        <v>19415.599999999999</v>
      </c>
    </row>
    <row r="99" spans="1:76" s="10" customFormat="1" ht="36.75" customHeight="1">
      <c r="A99" s="178">
        <v>84</v>
      </c>
      <c r="B99" s="72" t="s">
        <v>1379</v>
      </c>
      <c r="C99" s="74" t="s">
        <v>1380</v>
      </c>
      <c r="D99" s="165" t="s">
        <v>1226</v>
      </c>
      <c r="E99" s="41" t="s">
        <v>1227</v>
      </c>
      <c r="F99" s="41" t="s">
        <v>1235</v>
      </c>
      <c r="G99" s="41"/>
      <c r="H99" s="80">
        <v>14515.2</v>
      </c>
      <c r="I99" s="80">
        <v>14536.3</v>
      </c>
      <c r="J99" s="88">
        <v>115138.5</v>
      </c>
      <c r="K99" s="88">
        <v>112383.1</v>
      </c>
      <c r="L99" s="88"/>
      <c r="M99" s="88"/>
      <c r="N99" s="88">
        <v>3255.5</v>
      </c>
      <c r="O99" s="88">
        <v>2774.9</v>
      </c>
      <c r="P99" s="88">
        <v>17211.000000000011</v>
      </c>
      <c r="Q99" s="88">
        <v>16601.599999999999</v>
      </c>
      <c r="R99" s="88">
        <v>115138.5</v>
      </c>
      <c r="S99" s="88">
        <v>112383.1</v>
      </c>
      <c r="T99" s="80">
        <v>559.70000000000005</v>
      </c>
      <c r="U99" s="80">
        <v>709.6</v>
      </c>
      <c r="V99" s="180">
        <v>11900</v>
      </c>
      <c r="W99" s="180"/>
      <c r="X99" s="180">
        <v>1509.7</v>
      </c>
      <c r="Y99" s="180">
        <v>1502.8</v>
      </c>
      <c r="Z99" s="180">
        <v>6.9</v>
      </c>
      <c r="AA99" s="46">
        <f t="shared" si="6"/>
        <v>41</v>
      </c>
      <c r="AB99" s="180">
        <v>3</v>
      </c>
      <c r="AC99" s="180">
        <v>25</v>
      </c>
      <c r="AD99" s="180">
        <v>13</v>
      </c>
      <c r="AE99" s="80">
        <v>183.3</v>
      </c>
      <c r="AF99" s="80">
        <v>183.3</v>
      </c>
      <c r="AG99" s="179">
        <v>120.6</v>
      </c>
      <c r="AH99" s="179">
        <v>120.6</v>
      </c>
      <c r="AI99" s="179">
        <v>106.1</v>
      </c>
      <c r="AJ99" s="179">
        <v>106.1</v>
      </c>
      <c r="AK99" s="47">
        <f t="shared" si="7"/>
        <v>71733.2</v>
      </c>
      <c r="AL99" s="47">
        <f t="shared" si="7"/>
        <v>71733.2</v>
      </c>
      <c r="AM99" s="80">
        <v>71733.2</v>
      </c>
      <c r="AN99" s="80">
        <v>71733.2</v>
      </c>
      <c r="AO99" s="80">
        <v>0</v>
      </c>
      <c r="AP99" s="80">
        <v>0</v>
      </c>
      <c r="AQ99" s="179"/>
      <c r="AR99" s="179"/>
      <c r="AS99" s="47">
        <f t="shared" si="8"/>
        <v>74774.699999999983</v>
      </c>
      <c r="AT99" s="47">
        <f t="shared" si="8"/>
        <v>72513.899999999994</v>
      </c>
      <c r="AU99" s="88">
        <v>71055.01999999999</v>
      </c>
      <c r="AV99" s="88">
        <v>68898.45</v>
      </c>
      <c r="AW99" s="88">
        <v>3719.6800000000003</v>
      </c>
      <c r="AX99" s="88">
        <v>3615.45</v>
      </c>
      <c r="AY99" s="42"/>
      <c r="AZ99" s="42"/>
      <c r="BA99" s="47">
        <f t="shared" si="9"/>
        <v>0</v>
      </c>
      <c r="BB99" s="48"/>
      <c r="BC99" s="48"/>
      <c r="BD99" s="48"/>
      <c r="BE99" s="47">
        <f t="shared" si="10"/>
        <v>559.70000000000005</v>
      </c>
      <c r="BF99" s="47">
        <f t="shared" si="10"/>
        <v>709.6</v>
      </c>
      <c r="BG99" s="88">
        <v>559.70000000000005</v>
      </c>
      <c r="BH99" s="88">
        <v>709.6</v>
      </c>
      <c r="BI99" s="80"/>
      <c r="BJ99" s="80"/>
      <c r="BK99" s="88"/>
      <c r="BL99" s="88"/>
      <c r="BM99" s="80"/>
      <c r="BN99" s="80"/>
      <c r="BO99" s="47">
        <f t="shared" si="11"/>
        <v>214</v>
      </c>
      <c r="BP99" s="47">
        <f t="shared" si="11"/>
        <v>0</v>
      </c>
      <c r="BQ99" s="88"/>
      <c r="BR99" s="88"/>
      <c r="BS99" s="80">
        <v>214</v>
      </c>
      <c r="BT99" s="80"/>
      <c r="BU99" s="80"/>
      <c r="BV99" s="80"/>
      <c r="BW99" s="88">
        <v>3041.5</v>
      </c>
      <c r="BX99" s="88">
        <v>2260.8000000000002</v>
      </c>
    </row>
    <row r="100" spans="1:76" s="10" customFormat="1" ht="36.75" customHeight="1">
      <c r="A100" s="178">
        <v>85</v>
      </c>
      <c r="B100" s="72" t="s">
        <v>1381</v>
      </c>
      <c r="C100" s="74" t="s">
        <v>1382</v>
      </c>
      <c r="D100" s="165" t="s">
        <v>1226</v>
      </c>
      <c r="E100" s="41" t="s">
        <v>1227</v>
      </c>
      <c r="F100" s="41" t="s">
        <v>1235</v>
      </c>
      <c r="G100" s="41"/>
      <c r="H100" s="80">
        <v>4874.8</v>
      </c>
      <c r="I100" s="80">
        <v>5077.8</v>
      </c>
      <c r="J100" s="88">
        <v>45500</v>
      </c>
      <c r="K100" s="88">
        <v>45500</v>
      </c>
      <c r="L100" s="88"/>
      <c r="M100" s="88"/>
      <c r="N100" s="88">
        <v>1919.8</v>
      </c>
      <c r="O100" s="88">
        <v>4951.8</v>
      </c>
      <c r="P100" s="88">
        <v>52294.600000000006</v>
      </c>
      <c r="Q100" s="88">
        <v>10029.600000000006</v>
      </c>
      <c r="R100" s="88"/>
      <c r="S100" s="88">
        <v>45500</v>
      </c>
      <c r="T100" s="80">
        <v>0</v>
      </c>
      <c r="U100" s="80">
        <v>0</v>
      </c>
      <c r="V100" s="180">
        <v>17770</v>
      </c>
      <c r="W100" s="180"/>
      <c r="X100" s="180">
        <v>2713.9</v>
      </c>
      <c r="Y100" s="180">
        <v>2713.9</v>
      </c>
      <c r="Z100" s="180"/>
      <c r="AA100" s="46">
        <f t="shared" si="6"/>
        <v>30</v>
      </c>
      <c r="AB100" s="180">
        <v>2</v>
      </c>
      <c r="AC100" s="180">
        <v>17</v>
      </c>
      <c r="AD100" s="180">
        <v>11</v>
      </c>
      <c r="AE100" s="80">
        <v>168.5</v>
      </c>
      <c r="AF100" s="80">
        <v>168.5</v>
      </c>
      <c r="AG100" s="179">
        <v>133</v>
      </c>
      <c r="AH100" s="179">
        <v>133</v>
      </c>
      <c r="AI100" s="179">
        <v>120</v>
      </c>
      <c r="AJ100" s="179">
        <v>120</v>
      </c>
      <c r="AK100" s="47">
        <f t="shared" si="7"/>
        <v>62235.9</v>
      </c>
      <c r="AL100" s="47">
        <f t="shared" si="7"/>
        <v>62235.9</v>
      </c>
      <c r="AM100" s="80">
        <v>62235.9</v>
      </c>
      <c r="AN100" s="80">
        <v>62235.9</v>
      </c>
      <c r="AO100" s="80">
        <v>0</v>
      </c>
      <c r="AP100" s="80">
        <v>0</v>
      </c>
      <c r="AQ100" s="179"/>
      <c r="AR100" s="179"/>
      <c r="AS100" s="47">
        <f t="shared" si="8"/>
        <v>66210.899999999994</v>
      </c>
      <c r="AT100" s="47">
        <f t="shared" si="8"/>
        <v>61259.08</v>
      </c>
      <c r="AU100" s="88">
        <v>63858.400000000001</v>
      </c>
      <c r="AV100" s="88">
        <v>59593.340000000004</v>
      </c>
      <c r="AW100" s="88">
        <v>2352.5</v>
      </c>
      <c r="AX100" s="88">
        <v>1665.74</v>
      </c>
      <c r="AY100" s="42"/>
      <c r="AZ100" s="42"/>
      <c r="BA100" s="47">
        <f t="shared" si="9"/>
        <v>0</v>
      </c>
      <c r="BB100" s="48"/>
      <c r="BC100" s="48"/>
      <c r="BD100" s="48"/>
      <c r="BE100" s="47">
        <f t="shared" si="10"/>
        <v>0</v>
      </c>
      <c r="BF100" s="47">
        <f t="shared" si="10"/>
        <v>0</v>
      </c>
      <c r="BG100" s="88"/>
      <c r="BH100" s="88"/>
      <c r="BI100" s="80"/>
      <c r="BJ100" s="80"/>
      <c r="BK100" s="88"/>
      <c r="BL100" s="88"/>
      <c r="BM100" s="80"/>
      <c r="BN100" s="80"/>
      <c r="BO100" s="47">
        <f t="shared" si="11"/>
        <v>0</v>
      </c>
      <c r="BP100" s="47">
        <f t="shared" si="11"/>
        <v>0</v>
      </c>
      <c r="BQ100" s="88"/>
      <c r="BR100" s="88"/>
      <c r="BS100" s="80"/>
      <c r="BT100" s="80"/>
      <c r="BU100" s="80"/>
      <c r="BV100" s="80"/>
      <c r="BW100" s="88">
        <v>1919.8</v>
      </c>
      <c r="BX100" s="88">
        <v>4951.8</v>
      </c>
    </row>
    <row r="101" spans="1:76" s="10" customFormat="1" ht="36.75" customHeight="1">
      <c r="A101" s="178">
        <v>86</v>
      </c>
      <c r="B101" s="72" t="s">
        <v>1383</v>
      </c>
      <c r="C101" s="74" t="s">
        <v>1384</v>
      </c>
      <c r="D101" s="165" t="s">
        <v>1226</v>
      </c>
      <c r="E101" s="41" t="s">
        <v>1227</v>
      </c>
      <c r="F101" s="41" t="s">
        <v>1235</v>
      </c>
      <c r="G101" s="41" t="s">
        <v>1235</v>
      </c>
      <c r="H101" s="80">
        <v>5601.9</v>
      </c>
      <c r="I101" s="80">
        <v>2983.6</v>
      </c>
      <c r="J101" s="88">
        <v>3653.6</v>
      </c>
      <c r="K101" s="88">
        <v>3653.6</v>
      </c>
      <c r="L101" s="88">
        <v>248</v>
      </c>
      <c r="M101" s="88"/>
      <c r="N101" s="88">
        <v>4826.3</v>
      </c>
      <c r="O101" s="88">
        <v>3967.3999999999996</v>
      </c>
      <c r="P101" s="88">
        <v>10528.999999999998</v>
      </c>
      <c r="Q101" s="88">
        <v>6844.9999999999982</v>
      </c>
      <c r="R101" s="88">
        <v>3653.6</v>
      </c>
      <c r="S101" s="88">
        <v>3653.6</v>
      </c>
      <c r="T101" s="80">
        <v>147.19999999999999</v>
      </c>
      <c r="U101" s="80">
        <v>106</v>
      </c>
      <c r="V101" s="181">
        <v>5100</v>
      </c>
      <c r="W101" s="181"/>
      <c r="X101" s="180">
        <v>3546</v>
      </c>
      <c r="Y101" s="187">
        <v>3546</v>
      </c>
      <c r="Z101" s="187"/>
      <c r="AA101" s="46">
        <f t="shared" si="6"/>
        <v>32</v>
      </c>
      <c r="AB101" s="187">
        <v>3</v>
      </c>
      <c r="AC101" s="187">
        <v>20</v>
      </c>
      <c r="AD101" s="187">
        <v>9</v>
      </c>
      <c r="AE101" s="80">
        <v>141.69999999999999</v>
      </c>
      <c r="AF101" s="80">
        <v>141.69999999999999</v>
      </c>
      <c r="AG101" s="179">
        <v>139</v>
      </c>
      <c r="AH101" s="179">
        <v>139</v>
      </c>
      <c r="AI101" s="179">
        <v>102.8</v>
      </c>
      <c r="AJ101" s="179">
        <v>102.8</v>
      </c>
      <c r="AK101" s="47">
        <f t="shared" si="7"/>
        <v>51298.6</v>
      </c>
      <c r="AL101" s="47">
        <f t="shared" si="7"/>
        <v>51298.6</v>
      </c>
      <c r="AM101" s="80">
        <v>51250.6</v>
      </c>
      <c r="AN101" s="80">
        <v>51250.6</v>
      </c>
      <c r="AO101" s="80">
        <v>48</v>
      </c>
      <c r="AP101" s="80">
        <v>48</v>
      </c>
      <c r="AQ101" s="179"/>
      <c r="AR101" s="179"/>
      <c r="AS101" s="47">
        <f t="shared" si="8"/>
        <v>55315.000000000007</v>
      </c>
      <c r="AT101" s="47">
        <f t="shared" si="8"/>
        <v>52653.799999999996</v>
      </c>
      <c r="AU101" s="88">
        <v>52704.200000000004</v>
      </c>
      <c r="AV101" s="88">
        <v>50074.939999999995</v>
      </c>
      <c r="AW101" s="88">
        <v>2610.7999999999997</v>
      </c>
      <c r="AX101" s="88">
        <v>2578.86</v>
      </c>
      <c r="AY101" s="42"/>
      <c r="AZ101" s="42"/>
      <c r="BA101" s="47">
        <f t="shared" si="9"/>
        <v>0</v>
      </c>
      <c r="BB101" s="48"/>
      <c r="BC101" s="48"/>
      <c r="BD101" s="48"/>
      <c r="BE101" s="47">
        <f t="shared" si="10"/>
        <v>147.19999999999999</v>
      </c>
      <c r="BF101" s="47">
        <f t="shared" si="10"/>
        <v>106</v>
      </c>
      <c r="BG101" s="88"/>
      <c r="BH101" s="88"/>
      <c r="BI101" s="80"/>
      <c r="BJ101" s="80"/>
      <c r="BK101" s="88"/>
      <c r="BL101" s="88"/>
      <c r="BM101" s="80">
        <v>147.19999999999999</v>
      </c>
      <c r="BN101" s="80">
        <v>106</v>
      </c>
      <c r="BO101" s="47">
        <f t="shared" si="11"/>
        <v>0</v>
      </c>
      <c r="BP101" s="47">
        <f t="shared" si="11"/>
        <v>0</v>
      </c>
      <c r="BQ101" s="88"/>
      <c r="BR101" s="88"/>
      <c r="BS101" s="80"/>
      <c r="BT101" s="80"/>
      <c r="BU101" s="80"/>
      <c r="BV101" s="80"/>
      <c r="BW101" s="88">
        <v>4016.4</v>
      </c>
      <c r="BX101" s="88">
        <v>2661.2</v>
      </c>
    </row>
    <row r="102" spans="1:76" s="10" customFormat="1" ht="36.75" customHeight="1">
      <c r="A102" s="178">
        <v>87</v>
      </c>
      <c r="B102" s="72" t="s">
        <v>1385</v>
      </c>
      <c r="C102" s="74" t="s">
        <v>1386</v>
      </c>
      <c r="D102" s="165" t="s">
        <v>1226</v>
      </c>
      <c r="E102" s="41" t="s">
        <v>1227</v>
      </c>
      <c r="F102" s="41" t="s">
        <v>1235</v>
      </c>
      <c r="G102" s="41" t="s">
        <v>1235</v>
      </c>
      <c r="H102" s="80">
        <v>22895.200000000001</v>
      </c>
      <c r="I102" s="80">
        <v>24785.200000000001</v>
      </c>
      <c r="J102" s="88">
        <v>72475</v>
      </c>
      <c r="K102" s="88">
        <v>71751</v>
      </c>
      <c r="L102" s="88"/>
      <c r="M102" s="88"/>
      <c r="N102" s="88">
        <v>4099.8</v>
      </c>
      <c r="O102" s="88">
        <v>5840.7</v>
      </c>
      <c r="P102" s="88">
        <v>26374.9</v>
      </c>
      <c r="Q102" s="88">
        <v>30010.899999999994</v>
      </c>
      <c r="R102" s="88">
        <v>72475</v>
      </c>
      <c r="S102" s="88">
        <v>71751</v>
      </c>
      <c r="T102" s="80">
        <v>620.1</v>
      </c>
      <c r="U102" s="80">
        <v>615</v>
      </c>
      <c r="V102" s="180">
        <v>10300</v>
      </c>
      <c r="W102" s="180"/>
      <c r="X102" s="180">
        <v>2777.7</v>
      </c>
      <c r="Y102" s="180">
        <v>2777.7</v>
      </c>
      <c r="Z102" s="180"/>
      <c r="AA102" s="46">
        <f t="shared" si="6"/>
        <v>56</v>
      </c>
      <c r="AB102" s="180">
        <v>4</v>
      </c>
      <c r="AC102" s="180">
        <v>36</v>
      </c>
      <c r="AD102" s="180">
        <v>16</v>
      </c>
      <c r="AE102" s="80">
        <v>170</v>
      </c>
      <c r="AF102" s="80">
        <v>170</v>
      </c>
      <c r="AG102" s="179">
        <v>130</v>
      </c>
      <c r="AH102" s="179">
        <v>130</v>
      </c>
      <c r="AI102" s="179">
        <v>96</v>
      </c>
      <c r="AJ102" s="179">
        <v>96</v>
      </c>
      <c r="AK102" s="47">
        <f t="shared" si="7"/>
        <v>92081.2</v>
      </c>
      <c r="AL102" s="47">
        <f t="shared" si="7"/>
        <v>92081.2</v>
      </c>
      <c r="AM102" s="80">
        <v>92079</v>
      </c>
      <c r="AN102" s="80">
        <v>92079</v>
      </c>
      <c r="AO102" s="80">
        <v>2.2000000000000002</v>
      </c>
      <c r="AP102" s="80">
        <v>2.2000000000000002</v>
      </c>
      <c r="AQ102" s="179"/>
      <c r="AR102" s="179"/>
      <c r="AS102" s="47">
        <f t="shared" si="8"/>
        <v>96181</v>
      </c>
      <c r="AT102" s="47">
        <f t="shared" si="8"/>
        <v>90340.3</v>
      </c>
      <c r="AU102" s="88">
        <v>93281</v>
      </c>
      <c r="AV102" s="88">
        <v>87828.46</v>
      </c>
      <c r="AW102" s="88">
        <v>2900</v>
      </c>
      <c r="AX102" s="88">
        <v>2511.84</v>
      </c>
      <c r="AY102" s="42"/>
      <c r="AZ102" s="42"/>
      <c r="BA102" s="47">
        <f t="shared" si="9"/>
        <v>0</v>
      </c>
      <c r="BB102" s="48"/>
      <c r="BC102" s="48"/>
      <c r="BD102" s="48"/>
      <c r="BE102" s="47">
        <f t="shared" si="10"/>
        <v>620.1</v>
      </c>
      <c r="BF102" s="47">
        <f t="shared" si="10"/>
        <v>615</v>
      </c>
      <c r="BG102" s="88">
        <v>620.1</v>
      </c>
      <c r="BH102" s="88">
        <v>615</v>
      </c>
      <c r="BI102" s="80"/>
      <c r="BJ102" s="80"/>
      <c r="BK102" s="88"/>
      <c r="BL102" s="88"/>
      <c r="BM102" s="80"/>
      <c r="BN102" s="80"/>
      <c r="BO102" s="47">
        <f t="shared" si="11"/>
        <v>0</v>
      </c>
      <c r="BP102" s="47">
        <f t="shared" si="11"/>
        <v>0</v>
      </c>
      <c r="BQ102" s="88"/>
      <c r="BR102" s="88"/>
      <c r="BS102" s="80"/>
      <c r="BT102" s="80"/>
      <c r="BU102" s="80"/>
      <c r="BV102" s="80"/>
      <c r="BW102" s="88">
        <v>4099.8</v>
      </c>
      <c r="BX102" s="88">
        <v>5840.7</v>
      </c>
    </row>
    <row r="103" spans="1:76" s="10" customFormat="1" ht="36.75" customHeight="1">
      <c r="A103" s="178">
        <v>88</v>
      </c>
      <c r="B103" s="72" t="s">
        <v>1387</v>
      </c>
      <c r="C103" s="74" t="s">
        <v>1388</v>
      </c>
      <c r="D103" s="165" t="s">
        <v>1226</v>
      </c>
      <c r="E103" s="41" t="s">
        <v>1227</v>
      </c>
      <c r="F103" s="41" t="s">
        <v>1235</v>
      </c>
      <c r="G103" s="41"/>
      <c r="H103" s="80">
        <v>8675.1</v>
      </c>
      <c r="I103" s="80">
        <v>8368.7000000000007</v>
      </c>
      <c r="J103" s="88">
        <v>56675</v>
      </c>
      <c r="K103" s="88">
        <v>56194.2</v>
      </c>
      <c r="L103" s="88"/>
      <c r="M103" s="88"/>
      <c r="N103" s="88">
        <v>3237.8</v>
      </c>
      <c r="O103" s="88">
        <v>6667.9</v>
      </c>
      <c r="P103" s="88">
        <v>4989.8999999999924</v>
      </c>
      <c r="Q103" s="88">
        <v>9720.7999999999902</v>
      </c>
      <c r="R103" s="88">
        <v>62725.4</v>
      </c>
      <c r="S103" s="88">
        <v>60697.1</v>
      </c>
      <c r="T103" s="80">
        <v>872.6</v>
      </c>
      <c r="U103" s="80">
        <v>812.9</v>
      </c>
      <c r="V103" s="180">
        <v>17700</v>
      </c>
      <c r="W103" s="180"/>
      <c r="X103" s="180">
        <v>4170.8999999999996</v>
      </c>
      <c r="Y103" s="180">
        <v>4170.8999999999996</v>
      </c>
      <c r="Z103" s="180"/>
      <c r="AA103" s="46">
        <f t="shared" si="6"/>
        <v>49</v>
      </c>
      <c r="AB103" s="180">
        <v>3</v>
      </c>
      <c r="AC103" s="180">
        <v>32</v>
      </c>
      <c r="AD103" s="180">
        <v>14</v>
      </c>
      <c r="AE103" s="80">
        <v>161</v>
      </c>
      <c r="AF103" s="80">
        <v>161</v>
      </c>
      <c r="AG103" s="179">
        <v>128</v>
      </c>
      <c r="AH103" s="179">
        <v>128</v>
      </c>
      <c r="AI103" s="179">
        <v>108</v>
      </c>
      <c r="AJ103" s="179">
        <v>108</v>
      </c>
      <c r="AK103" s="47">
        <f t="shared" si="7"/>
        <v>92527.400000000009</v>
      </c>
      <c r="AL103" s="47">
        <f t="shared" si="7"/>
        <v>92527.400000000009</v>
      </c>
      <c r="AM103" s="80">
        <v>92527.400000000009</v>
      </c>
      <c r="AN103" s="80">
        <v>92527.400000000009</v>
      </c>
      <c r="AO103" s="80">
        <v>0</v>
      </c>
      <c r="AP103" s="80">
        <v>0</v>
      </c>
      <c r="AQ103" s="179"/>
      <c r="AR103" s="179"/>
      <c r="AS103" s="47">
        <f t="shared" si="8"/>
        <v>94780.200000000012</v>
      </c>
      <c r="AT103" s="47">
        <f t="shared" si="8"/>
        <v>89071.500000000015</v>
      </c>
      <c r="AU103" s="88">
        <v>93675.200000000012</v>
      </c>
      <c r="AV103" s="88">
        <v>87966.500000000015</v>
      </c>
      <c r="AW103" s="88">
        <v>1105</v>
      </c>
      <c r="AX103" s="88">
        <v>1105</v>
      </c>
      <c r="AY103" s="42"/>
      <c r="AZ103" s="42"/>
      <c r="BA103" s="47">
        <f t="shared" si="9"/>
        <v>0</v>
      </c>
      <c r="BB103" s="48"/>
      <c r="BC103" s="48"/>
      <c r="BD103" s="48"/>
      <c r="BE103" s="47">
        <f t="shared" si="10"/>
        <v>872.6</v>
      </c>
      <c r="BF103" s="47">
        <f t="shared" si="10"/>
        <v>812.9</v>
      </c>
      <c r="BG103" s="88"/>
      <c r="BH103" s="88"/>
      <c r="BI103" s="80"/>
      <c r="BJ103" s="80"/>
      <c r="BK103" s="88"/>
      <c r="BL103" s="88"/>
      <c r="BM103" s="80">
        <v>872.6</v>
      </c>
      <c r="BN103" s="80">
        <v>812.9</v>
      </c>
      <c r="BO103" s="47">
        <f t="shared" si="11"/>
        <v>0</v>
      </c>
      <c r="BP103" s="47">
        <f t="shared" si="11"/>
        <v>0</v>
      </c>
      <c r="BQ103" s="88"/>
      <c r="BR103" s="88"/>
      <c r="BS103" s="80"/>
      <c r="BT103" s="80"/>
      <c r="BU103" s="80"/>
      <c r="BV103" s="80"/>
      <c r="BW103" s="88">
        <v>2252.8000000000002</v>
      </c>
      <c r="BX103" s="88">
        <v>5708.7</v>
      </c>
    </row>
    <row r="104" spans="1:76" s="10" customFormat="1" ht="36.75" customHeight="1">
      <c r="A104" s="178">
        <v>89</v>
      </c>
      <c r="B104" s="72" t="s">
        <v>1389</v>
      </c>
      <c r="C104" s="74" t="s">
        <v>1390</v>
      </c>
      <c r="D104" s="165" t="s">
        <v>1226</v>
      </c>
      <c r="E104" s="41" t="s">
        <v>1227</v>
      </c>
      <c r="F104" s="41" t="s">
        <v>1235</v>
      </c>
      <c r="G104" s="41" t="s">
        <v>1235</v>
      </c>
      <c r="H104" s="80">
        <v>5447</v>
      </c>
      <c r="I104" s="80">
        <v>7722</v>
      </c>
      <c r="J104" s="88">
        <v>9174</v>
      </c>
      <c r="K104" s="88">
        <v>8664</v>
      </c>
      <c r="L104" s="88"/>
      <c r="M104" s="88"/>
      <c r="N104" s="88">
        <v>8145</v>
      </c>
      <c r="O104" s="88">
        <v>3458.2</v>
      </c>
      <c r="P104" s="88">
        <v>13592</v>
      </c>
      <c r="Q104" s="88">
        <v>11180.2</v>
      </c>
      <c r="R104" s="88">
        <v>9174</v>
      </c>
      <c r="S104" s="88">
        <v>8664</v>
      </c>
      <c r="T104" s="80">
        <v>0</v>
      </c>
      <c r="U104" s="80">
        <v>0</v>
      </c>
      <c r="V104" s="180">
        <v>306.39999999999998</v>
      </c>
      <c r="W104" s="180"/>
      <c r="X104" s="180">
        <v>749.3</v>
      </c>
      <c r="Y104" s="180">
        <v>749.3</v>
      </c>
      <c r="Z104" s="180"/>
      <c r="AA104" s="46">
        <f t="shared" si="6"/>
        <v>36</v>
      </c>
      <c r="AB104" s="180">
        <v>2</v>
      </c>
      <c r="AC104" s="180">
        <v>19</v>
      </c>
      <c r="AD104" s="180">
        <v>15</v>
      </c>
      <c r="AE104" s="80">
        <v>165</v>
      </c>
      <c r="AF104" s="80">
        <v>165</v>
      </c>
      <c r="AG104" s="179">
        <v>122</v>
      </c>
      <c r="AH104" s="179">
        <v>122</v>
      </c>
      <c r="AI104" s="179">
        <v>78.599999999999994</v>
      </c>
      <c r="AJ104" s="179">
        <v>78.599999999999994</v>
      </c>
      <c r="AK104" s="47">
        <f t="shared" si="7"/>
        <v>56600.9</v>
      </c>
      <c r="AL104" s="47">
        <f t="shared" si="7"/>
        <v>56600.9</v>
      </c>
      <c r="AM104" s="80">
        <v>56533.4</v>
      </c>
      <c r="AN104" s="80">
        <v>56533.4</v>
      </c>
      <c r="AO104" s="80">
        <v>67.5</v>
      </c>
      <c r="AP104" s="80">
        <v>67.5</v>
      </c>
      <c r="AQ104" s="179"/>
      <c r="AR104" s="179"/>
      <c r="AS104" s="47">
        <f t="shared" si="8"/>
        <v>64745.9</v>
      </c>
      <c r="AT104" s="47">
        <f t="shared" si="8"/>
        <v>61287.700000000004</v>
      </c>
      <c r="AU104" s="88">
        <v>64745.9</v>
      </c>
      <c r="AV104" s="88">
        <v>61287.700000000004</v>
      </c>
      <c r="AW104" s="88">
        <v>0</v>
      </c>
      <c r="AX104" s="88">
        <v>0</v>
      </c>
      <c r="AY104" s="42"/>
      <c r="AZ104" s="42"/>
      <c r="BA104" s="47">
        <f t="shared" si="9"/>
        <v>0</v>
      </c>
      <c r="BB104" s="48"/>
      <c r="BC104" s="48"/>
      <c r="BD104" s="48"/>
      <c r="BE104" s="47">
        <f t="shared" si="10"/>
        <v>0</v>
      </c>
      <c r="BF104" s="47">
        <f t="shared" si="10"/>
        <v>0</v>
      </c>
      <c r="BG104" s="88"/>
      <c r="BH104" s="88"/>
      <c r="BI104" s="80"/>
      <c r="BJ104" s="80"/>
      <c r="BK104" s="88"/>
      <c r="BL104" s="88"/>
      <c r="BM104" s="80"/>
      <c r="BN104" s="80"/>
      <c r="BO104" s="47">
        <f t="shared" si="11"/>
        <v>0</v>
      </c>
      <c r="BP104" s="47">
        <f t="shared" si="11"/>
        <v>0</v>
      </c>
      <c r="BQ104" s="88"/>
      <c r="BR104" s="88"/>
      <c r="BS104" s="80"/>
      <c r="BT104" s="80"/>
      <c r="BU104" s="80"/>
      <c r="BV104" s="80"/>
      <c r="BW104" s="88">
        <v>8145</v>
      </c>
      <c r="BX104" s="88">
        <v>3458.2</v>
      </c>
    </row>
    <row r="105" spans="1:76" s="10" customFormat="1" ht="36.75" customHeight="1">
      <c r="A105" s="178">
        <v>90</v>
      </c>
      <c r="B105" s="72" t="s">
        <v>1391</v>
      </c>
      <c r="C105" s="74" t="s">
        <v>1392</v>
      </c>
      <c r="D105" s="165" t="s">
        <v>1226</v>
      </c>
      <c r="E105" s="41" t="s">
        <v>1227</v>
      </c>
      <c r="F105" s="41" t="s">
        <v>1235</v>
      </c>
      <c r="G105" s="41" t="s">
        <v>1235</v>
      </c>
      <c r="H105" s="80">
        <v>10684</v>
      </c>
      <c r="I105" s="80">
        <v>10439</v>
      </c>
      <c r="J105" s="88">
        <v>59247.6</v>
      </c>
      <c r="K105" s="88">
        <v>64268.7</v>
      </c>
      <c r="L105" s="88">
        <v>69931.600000000006</v>
      </c>
      <c r="M105" s="88">
        <v>74952.7</v>
      </c>
      <c r="N105" s="88">
        <v>3918.7</v>
      </c>
      <c r="O105" s="88">
        <v>5605.4</v>
      </c>
      <c r="P105" s="88">
        <v>83994.200000000012</v>
      </c>
      <c r="Q105" s="88">
        <v>90378.599999999991</v>
      </c>
      <c r="R105" s="88">
        <v>59247.6</v>
      </c>
      <c r="S105" s="88">
        <v>64268.7</v>
      </c>
      <c r="T105" s="80">
        <v>540.1</v>
      </c>
      <c r="U105" s="80">
        <v>618.5</v>
      </c>
      <c r="V105" s="180">
        <v>12870</v>
      </c>
      <c r="W105" s="180"/>
      <c r="X105" s="180">
        <v>1837.8</v>
      </c>
      <c r="Y105" s="180">
        <v>1837.8</v>
      </c>
      <c r="Z105" s="180"/>
      <c r="AA105" s="46">
        <f t="shared" si="6"/>
        <v>36</v>
      </c>
      <c r="AB105" s="180">
        <v>3</v>
      </c>
      <c r="AC105" s="180">
        <v>21</v>
      </c>
      <c r="AD105" s="180">
        <v>12</v>
      </c>
      <c r="AE105" s="80">
        <v>151.33333333333334</v>
      </c>
      <c r="AF105" s="80">
        <v>151.33333333333334</v>
      </c>
      <c r="AG105" s="179">
        <v>168</v>
      </c>
      <c r="AH105" s="179">
        <v>168</v>
      </c>
      <c r="AI105" s="179">
        <v>92</v>
      </c>
      <c r="AJ105" s="179">
        <v>92</v>
      </c>
      <c r="AK105" s="47">
        <f t="shared" si="7"/>
        <v>70985</v>
      </c>
      <c r="AL105" s="47">
        <f t="shared" si="7"/>
        <v>70985</v>
      </c>
      <c r="AM105" s="80">
        <v>70970</v>
      </c>
      <c r="AN105" s="80">
        <v>70970</v>
      </c>
      <c r="AO105" s="80">
        <v>15</v>
      </c>
      <c r="AP105" s="80">
        <v>15</v>
      </c>
      <c r="AQ105" s="179"/>
      <c r="AR105" s="179"/>
      <c r="AS105" s="47">
        <f t="shared" si="8"/>
        <v>74603.600000000006</v>
      </c>
      <c r="AT105" s="47">
        <f t="shared" si="8"/>
        <v>69241.600000000006</v>
      </c>
      <c r="AU105" s="88">
        <v>68603.600000000006</v>
      </c>
      <c r="AV105" s="88">
        <v>63611.47</v>
      </c>
      <c r="AW105" s="88">
        <v>6000</v>
      </c>
      <c r="AX105" s="88">
        <v>5630.13</v>
      </c>
      <c r="AY105" s="42"/>
      <c r="AZ105" s="42"/>
      <c r="BA105" s="47">
        <f t="shared" si="9"/>
        <v>0</v>
      </c>
      <c r="BB105" s="48"/>
      <c r="BC105" s="48"/>
      <c r="BD105" s="48"/>
      <c r="BE105" s="47">
        <f t="shared" si="10"/>
        <v>540.1</v>
      </c>
      <c r="BF105" s="47">
        <f t="shared" si="10"/>
        <v>618.5</v>
      </c>
      <c r="BG105" s="88"/>
      <c r="BH105" s="88"/>
      <c r="BI105" s="80"/>
      <c r="BJ105" s="80"/>
      <c r="BK105" s="88"/>
      <c r="BL105" s="88"/>
      <c r="BM105" s="80">
        <v>540.1</v>
      </c>
      <c r="BN105" s="80">
        <v>618.5</v>
      </c>
      <c r="BO105" s="47">
        <f t="shared" si="11"/>
        <v>0</v>
      </c>
      <c r="BP105" s="47">
        <f t="shared" si="11"/>
        <v>0</v>
      </c>
      <c r="BQ105" s="88"/>
      <c r="BR105" s="88"/>
      <c r="BS105" s="80"/>
      <c r="BT105" s="80"/>
      <c r="BU105" s="80"/>
      <c r="BV105" s="80"/>
      <c r="BW105" s="88">
        <v>3618.6</v>
      </c>
      <c r="BX105" s="88">
        <v>5362</v>
      </c>
    </row>
    <row r="106" spans="1:76" s="10" customFormat="1" ht="36.75" customHeight="1">
      <c r="A106" s="178">
        <v>91</v>
      </c>
      <c r="B106" s="72" t="s">
        <v>1393</v>
      </c>
      <c r="C106" s="74" t="s">
        <v>1394</v>
      </c>
      <c r="D106" s="165" t="s">
        <v>1226</v>
      </c>
      <c r="E106" s="41" t="s">
        <v>1227</v>
      </c>
      <c r="F106" s="41" t="s">
        <v>1235</v>
      </c>
      <c r="G106" s="41" t="s">
        <v>1235</v>
      </c>
      <c r="H106" s="80">
        <v>52148</v>
      </c>
      <c r="I106" s="80">
        <v>53189</v>
      </c>
      <c r="J106" s="88">
        <v>48566</v>
      </c>
      <c r="K106" s="88">
        <v>47743</v>
      </c>
      <c r="L106" s="88"/>
      <c r="M106" s="88"/>
      <c r="N106" s="88">
        <v>15363.9</v>
      </c>
      <c r="O106" s="88">
        <v>30558</v>
      </c>
      <c r="P106" s="88">
        <v>67511.899999999994</v>
      </c>
      <c r="Q106" s="88">
        <v>83747</v>
      </c>
      <c r="R106" s="88">
        <v>48566</v>
      </c>
      <c r="S106" s="88">
        <v>47743</v>
      </c>
      <c r="T106" s="80">
        <v>0</v>
      </c>
      <c r="U106" s="80">
        <v>0</v>
      </c>
      <c r="V106" s="180">
        <v>19800</v>
      </c>
      <c r="W106" s="180"/>
      <c r="X106" s="180">
        <v>3398.8</v>
      </c>
      <c r="Y106" s="180">
        <v>3398.8</v>
      </c>
      <c r="Z106" s="180"/>
      <c r="AA106" s="46">
        <f t="shared" si="6"/>
        <v>44</v>
      </c>
      <c r="AB106" s="180">
        <v>3</v>
      </c>
      <c r="AC106" s="180">
        <v>29</v>
      </c>
      <c r="AD106" s="180">
        <v>12</v>
      </c>
      <c r="AE106" s="80">
        <v>151.33333333333334</v>
      </c>
      <c r="AF106" s="80">
        <v>151.33333333333334</v>
      </c>
      <c r="AG106" s="179">
        <v>115</v>
      </c>
      <c r="AH106" s="179">
        <v>115</v>
      </c>
      <c r="AI106" s="179">
        <v>100</v>
      </c>
      <c r="AJ106" s="179">
        <v>100</v>
      </c>
      <c r="AK106" s="47">
        <f t="shared" si="7"/>
        <v>83099.7</v>
      </c>
      <c r="AL106" s="47">
        <f t="shared" si="7"/>
        <v>83099.7</v>
      </c>
      <c r="AM106" s="80">
        <v>83095.899999999994</v>
      </c>
      <c r="AN106" s="80">
        <v>83095.899999999994</v>
      </c>
      <c r="AO106" s="80">
        <v>3.8</v>
      </c>
      <c r="AP106" s="80">
        <v>3.8</v>
      </c>
      <c r="AQ106" s="179"/>
      <c r="AR106" s="179"/>
      <c r="AS106" s="47">
        <f t="shared" si="8"/>
        <v>98099.599999999991</v>
      </c>
      <c r="AT106" s="47">
        <f t="shared" si="8"/>
        <v>67541.599999999991</v>
      </c>
      <c r="AU106" s="88">
        <v>95669.599999999991</v>
      </c>
      <c r="AV106" s="88">
        <v>66405.599999999991</v>
      </c>
      <c r="AW106" s="88">
        <v>2430</v>
      </c>
      <c r="AX106" s="88">
        <v>1136</v>
      </c>
      <c r="AY106" s="42"/>
      <c r="AZ106" s="42"/>
      <c r="BA106" s="47">
        <f t="shared" si="9"/>
        <v>0</v>
      </c>
      <c r="BB106" s="48"/>
      <c r="BC106" s="48"/>
      <c r="BD106" s="48"/>
      <c r="BE106" s="47">
        <f t="shared" si="10"/>
        <v>0</v>
      </c>
      <c r="BF106" s="47">
        <f t="shared" si="10"/>
        <v>0</v>
      </c>
      <c r="BG106" s="88"/>
      <c r="BH106" s="88"/>
      <c r="BI106" s="80"/>
      <c r="BJ106" s="80"/>
      <c r="BK106" s="88"/>
      <c r="BL106" s="88"/>
      <c r="BM106" s="80"/>
      <c r="BN106" s="80"/>
      <c r="BO106" s="47">
        <f t="shared" si="11"/>
        <v>0</v>
      </c>
      <c r="BP106" s="47">
        <f t="shared" si="11"/>
        <v>0</v>
      </c>
      <c r="BQ106" s="88"/>
      <c r="BR106" s="88"/>
      <c r="BS106" s="80"/>
      <c r="BT106" s="80"/>
      <c r="BU106" s="80"/>
      <c r="BV106" s="80"/>
      <c r="BW106" s="88">
        <v>14999.9</v>
      </c>
      <c r="BX106" s="88">
        <v>30558</v>
      </c>
    </row>
    <row r="107" spans="1:76" s="10" customFormat="1" ht="36.75" customHeight="1">
      <c r="A107" s="178">
        <v>92</v>
      </c>
      <c r="B107" s="72" t="s">
        <v>1395</v>
      </c>
      <c r="C107" s="74" t="s">
        <v>1396</v>
      </c>
      <c r="D107" s="165" t="s">
        <v>1226</v>
      </c>
      <c r="E107" s="41" t="s">
        <v>1227</v>
      </c>
      <c r="F107" s="41" t="s">
        <v>1235</v>
      </c>
      <c r="G107" s="41" t="s">
        <v>1235</v>
      </c>
      <c r="H107" s="80">
        <v>3398</v>
      </c>
      <c r="I107" s="80">
        <v>3523.7</v>
      </c>
      <c r="J107" s="88">
        <v>52004.9</v>
      </c>
      <c r="K107" s="88">
        <v>52004.9</v>
      </c>
      <c r="L107" s="88">
        <v>245.6</v>
      </c>
      <c r="M107" s="88">
        <v>215.8</v>
      </c>
      <c r="N107" s="88">
        <v>3868.9</v>
      </c>
      <c r="O107" s="88">
        <v>3039.6</v>
      </c>
      <c r="P107" s="88">
        <v>5499.2000000000044</v>
      </c>
      <c r="Q107" s="88">
        <v>5001.9000000000015</v>
      </c>
      <c r="R107" s="88">
        <v>53478.2</v>
      </c>
      <c r="S107" s="88">
        <v>52278.1</v>
      </c>
      <c r="T107" s="80">
        <v>540</v>
      </c>
      <c r="U107" s="80">
        <v>1504</v>
      </c>
      <c r="V107" s="180">
        <v>6550</v>
      </c>
      <c r="W107" s="180"/>
      <c r="X107" s="180">
        <v>2774.7</v>
      </c>
      <c r="Y107" s="180">
        <v>2504.6999999999998</v>
      </c>
      <c r="Z107" s="180">
        <v>270</v>
      </c>
      <c r="AA107" s="46">
        <f t="shared" si="6"/>
        <v>33</v>
      </c>
      <c r="AB107" s="180">
        <v>2</v>
      </c>
      <c r="AC107" s="180">
        <v>21</v>
      </c>
      <c r="AD107" s="180">
        <v>10</v>
      </c>
      <c r="AE107" s="80">
        <v>165</v>
      </c>
      <c r="AF107" s="80">
        <v>165</v>
      </c>
      <c r="AG107" s="179">
        <v>137.6</v>
      </c>
      <c r="AH107" s="179">
        <v>137.6</v>
      </c>
      <c r="AI107" s="179">
        <v>102.9</v>
      </c>
      <c r="AJ107" s="179">
        <v>102.9</v>
      </c>
      <c r="AK107" s="47">
        <f t="shared" si="7"/>
        <v>52699.1</v>
      </c>
      <c r="AL107" s="47">
        <f t="shared" si="7"/>
        <v>52699.1</v>
      </c>
      <c r="AM107" s="80">
        <v>52667.299999999996</v>
      </c>
      <c r="AN107" s="80">
        <v>52667.299999999996</v>
      </c>
      <c r="AO107" s="80">
        <v>31.8</v>
      </c>
      <c r="AP107" s="80">
        <v>31.8</v>
      </c>
      <c r="AQ107" s="179"/>
      <c r="AR107" s="179"/>
      <c r="AS107" s="47">
        <f t="shared" si="8"/>
        <v>56568</v>
      </c>
      <c r="AT107" s="47">
        <f t="shared" si="8"/>
        <v>53556.3</v>
      </c>
      <c r="AU107" s="88">
        <v>55822.05</v>
      </c>
      <c r="AV107" s="88">
        <v>52813.3</v>
      </c>
      <c r="AW107" s="88">
        <v>745.95</v>
      </c>
      <c r="AX107" s="88">
        <v>743</v>
      </c>
      <c r="AY107" s="42"/>
      <c r="AZ107" s="42"/>
      <c r="BA107" s="47">
        <f t="shared" si="9"/>
        <v>0</v>
      </c>
      <c r="BB107" s="48"/>
      <c r="BC107" s="48"/>
      <c r="BD107" s="48"/>
      <c r="BE107" s="47">
        <f t="shared" si="10"/>
        <v>540</v>
      </c>
      <c r="BF107" s="47">
        <f t="shared" si="10"/>
        <v>1504</v>
      </c>
      <c r="BG107" s="88"/>
      <c r="BH107" s="88"/>
      <c r="BI107" s="80"/>
      <c r="BJ107" s="80"/>
      <c r="BK107" s="88"/>
      <c r="BL107" s="88"/>
      <c r="BM107" s="80">
        <v>540</v>
      </c>
      <c r="BN107" s="80">
        <v>1504</v>
      </c>
      <c r="BO107" s="47">
        <f t="shared" si="11"/>
        <v>0</v>
      </c>
      <c r="BP107" s="47">
        <f t="shared" si="11"/>
        <v>0</v>
      </c>
      <c r="BQ107" s="88"/>
      <c r="BR107" s="88"/>
      <c r="BS107" s="80"/>
      <c r="BT107" s="80"/>
      <c r="BU107" s="80"/>
      <c r="BV107" s="80"/>
      <c r="BW107" s="88">
        <v>3868.9</v>
      </c>
      <c r="BX107" s="88">
        <v>3011.7</v>
      </c>
    </row>
    <row r="108" spans="1:76" s="10" customFormat="1" ht="36.75" customHeight="1">
      <c r="A108" s="178">
        <v>93</v>
      </c>
      <c r="B108" s="72" t="s">
        <v>1397</v>
      </c>
      <c r="C108" s="74" t="s">
        <v>1398</v>
      </c>
      <c r="D108" s="165" t="s">
        <v>1226</v>
      </c>
      <c r="E108" s="41" t="s">
        <v>1227</v>
      </c>
      <c r="F108" s="41" t="s">
        <v>1235</v>
      </c>
      <c r="G108" s="41"/>
      <c r="H108" s="80">
        <v>5497.8</v>
      </c>
      <c r="I108" s="80">
        <v>5087.5</v>
      </c>
      <c r="J108" s="88">
        <v>33239.699999999997</v>
      </c>
      <c r="K108" s="88">
        <v>29915.7</v>
      </c>
      <c r="L108" s="88"/>
      <c r="M108" s="88"/>
      <c r="N108" s="88">
        <v>2280.4</v>
      </c>
      <c r="O108" s="88">
        <v>8126.6</v>
      </c>
      <c r="P108" s="88">
        <v>7476.9000000000042</v>
      </c>
      <c r="Q108" s="88">
        <v>12952.199999999995</v>
      </c>
      <c r="R108" s="88">
        <v>33239.699999999997</v>
      </c>
      <c r="S108" s="88">
        <v>29915.7</v>
      </c>
      <c r="T108" s="80">
        <v>301.3</v>
      </c>
      <c r="U108" s="80">
        <v>261.89999999999998</v>
      </c>
      <c r="V108" s="180">
        <v>25126.799999999999</v>
      </c>
      <c r="W108" s="180"/>
      <c r="X108" s="180">
        <v>2433</v>
      </c>
      <c r="Y108" s="180">
        <v>2433</v>
      </c>
      <c r="Z108" s="180"/>
      <c r="AA108" s="46">
        <f t="shared" si="6"/>
        <v>44</v>
      </c>
      <c r="AB108" s="180">
        <v>3</v>
      </c>
      <c r="AC108" s="180">
        <v>28</v>
      </c>
      <c r="AD108" s="180">
        <v>13</v>
      </c>
      <c r="AE108" s="80">
        <v>163</v>
      </c>
      <c r="AF108" s="80">
        <v>163</v>
      </c>
      <c r="AG108" s="179">
        <v>129.5</v>
      </c>
      <c r="AH108" s="179">
        <v>129.5</v>
      </c>
      <c r="AI108" s="179">
        <v>101</v>
      </c>
      <c r="AJ108" s="179">
        <v>101</v>
      </c>
      <c r="AK108" s="47">
        <f t="shared" si="7"/>
        <v>76568.5</v>
      </c>
      <c r="AL108" s="47">
        <f t="shared" si="7"/>
        <v>76568.5</v>
      </c>
      <c r="AM108" s="80">
        <v>76568.5</v>
      </c>
      <c r="AN108" s="80">
        <v>76568.5</v>
      </c>
      <c r="AO108" s="80">
        <v>0</v>
      </c>
      <c r="AP108" s="80">
        <v>0</v>
      </c>
      <c r="AQ108" s="179"/>
      <c r="AR108" s="179"/>
      <c r="AS108" s="47">
        <f t="shared" si="8"/>
        <v>78848.899999999994</v>
      </c>
      <c r="AT108" s="47">
        <f t="shared" si="8"/>
        <v>70722.299999999988</v>
      </c>
      <c r="AU108" s="88">
        <v>78693.899999999994</v>
      </c>
      <c r="AV108" s="88">
        <v>70572.299999999988</v>
      </c>
      <c r="AW108" s="88">
        <v>155</v>
      </c>
      <c r="AX108" s="88">
        <v>150</v>
      </c>
      <c r="AY108" s="42"/>
      <c r="AZ108" s="42"/>
      <c r="BA108" s="47">
        <f t="shared" si="9"/>
        <v>0</v>
      </c>
      <c r="BB108" s="48"/>
      <c r="BC108" s="48"/>
      <c r="BD108" s="48"/>
      <c r="BE108" s="47">
        <f t="shared" si="10"/>
        <v>301.3</v>
      </c>
      <c r="BF108" s="47">
        <f t="shared" si="10"/>
        <v>261.89999999999998</v>
      </c>
      <c r="BG108" s="88"/>
      <c r="BH108" s="88"/>
      <c r="BI108" s="80"/>
      <c r="BJ108" s="80"/>
      <c r="BK108" s="88"/>
      <c r="BL108" s="88"/>
      <c r="BM108" s="80">
        <v>301.3</v>
      </c>
      <c r="BN108" s="80">
        <v>261.89999999999998</v>
      </c>
      <c r="BO108" s="47">
        <f t="shared" si="11"/>
        <v>0</v>
      </c>
      <c r="BP108" s="47">
        <f t="shared" si="11"/>
        <v>0</v>
      </c>
      <c r="BQ108" s="88"/>
      <c r="BR108" s="88"/>
      <c r="BS108" s="80"/>
      <c r="BT108" s="80"/>
      <c r="BU108" s="80"/>
      <c r="BV108" s="80"/>
      <c r="BW108" s="88">
        <v>2280.4</v>
      </c>
      <c r="BX108" s="88">
        <v>8126.6</v>
      </c>
    </row>
    <row r="109" spans="1:76" s="10" customFormat="1" ht="36.75" customHeight="1">
      <c r="A109" s="178">
        <v>94</v>
      </c>
      <c r="B109" s="72" t="s">
        <v>1399</v>
      </c>
      <c r="C109" s="74" t="s">
        <v>1400</v>
      </c>
      <c r="D109" s="165" t="s">
        <v>1226</v>
      </c>
      <c r="E109" s="41" t="s">
        <v>1227</v>
      </c>
      <c r="F109" s="41" t="s">
        <v>1235</v>
      </c>
      <c r="G109" s="41" t="s">
        <v>1235</v>
      </c>
      <c r="H109" s="80">
        <v>11352</v>
      </c>
      <c r="I109" s="80">
        <v>9019</v>
      </c>
      <c r="J109" s="88">
        <v>44396</v>
      </c>
      <c r="K109" s="88">
        <v>44396</v>
      </c>
      <c r="L109" s="88"/>
      <c r="M109" s="88"/>
      <c r="N109" s="88">
        <v>6368</v>
      </c>
      <c r="O109" s="88">
        <v>13106</v>
      </c>
      <c r="P109" s="88">
        <v>17032</v>
      </c>
      <c r="Q109" s="88">
        <v>21074</v>
      </c>
      <c r="R109" s="88">
        <v>44396</v>
      </c>
      <c r="S109" s="88">
        <v>44396</v>
      </c>
      <c r="T109" s="80">
        <v>688</v>
      </c>
      <c r="U109" s="80">
        <v>1051</v>
      </c>
      <c r="V109" s="180">
        <v>21400</v>
      </c>
      <c r="W109" s="180"/>
      <c r="X109" s="180">
        <v>2746</v>
      </c>
      <c r="Y109" s="180">
        <v>2746</v>
      </c>
      <c r="Z109" s="180"/>
      <c r="AA109" s="46">
        <f t="shared" si="6"/>
        <v>55</v>
      </c>
      <c r="AB109" s="180">
        <v>3</v>
      </c>
      <c r="AC109" s="180">
        <v>42</v>
      </c>
      <c r="AD109" s="180">
        <v>10</v>
      </c>
      <c r="AE109" s="80">
        <v>182.4</v>
      </c>
      <c r="AF109" s="80">
        <v>182.4</v>
      </c>
      <c r="AG109" s="179">
        <v>114.7</v>
      </c>
      <c r="AH109" s="179">
        <v>114.7</v>
      </c>
      <c r="AI109" s="179">
        <v>92.2</v>
      </c>
      <c r="AJ109" s="179">
        <v>92.2</v>
      </c>
      <c r="AK109" s="47">
        <f t="shared" si="7"/>
        <v>106398.8</v>
      </c>
      <c r="AL109" s="47">
        <f t="shared" si="7"/>
        <v>106398.8</v>
      </c>
      <c r="AM109" s="80">
        <v>106398</v>
      </c>
      <c r="AN109" s="80">
        <v>106398</v>
      </c>
      <c r="AO109" s="80">
        <v>0.8</v>
      </c>
      <c r="AP109" s="80">
        <v>0.8</v>
      </c>
      <c r="AQ109" s="179"/>
      <c r="AR109" s="179"/>
      <c r="AS109" s="47">
        <f t="shared" si="8"/>
        <v>111215.1</v>
      </c>
      <c r="AT109" s="47">
        <f t="shared" si="8"/>
        <v>98923.900000000009</v>
      </c>
      <c r="AU109" s="88">
        <v>110265.1</v>
      </c>
      <c r="AV109" s="88">
        <v>98285.900000000009</v>
      </c>
      <c r="AW109" s="88">
        <v>950</v>
      </c>
      <c r="AX109" s="88">
        <v>638</v>
      </c>
      <c r="AY109" s="42"/>
      <c r="AZ109" s="42"/>
      <c r="BA109" s="47">
        <f t="shared" si="9"/>
        <v>0</v>
      </c>
      <c r="BB109" s="48"/>
      <c r="BC109" s="48"/>
      <c r="BD109" s="48"/>
      <c r="BE109" s="47">
        <f t="shared" si="10"/>
        <v>688</v>
      </c>
      <c r="BF109" s="47">
        <f t="shared" si="10"/>
        <v>1051</v>
      </c>
      <c r="BG109" s="88">
        <v>688</v>
      </c>
      <c r="BH109" s="88">
        <v>1051</v>
      </c>
      <c r="BI109" s="80"/>
      <c r="BJ109" s="80"/>
      <c r="BK109" s="88"/>
      <c r="BL109" s="88"/>
      <c r="BM109" s="80"/>
      <c r="BN109" s="80"/>
      <c r="BO109" s="47">
        <f t="shared" si="11"/>
        <v>0</v>
      </c>
      <c r="BP109" s="47">
        <f t="shared" si="11"/>
        <v>0</v>
      </c>
      <c r="BQ109" s="88"/>
      <c r="BR109" s="88"/>
      <c r="BS109" s="80"/>
      <c r="BT109" s="80"/>
      <c r="BU109" s="80"/>
      <c r="BV109" s="80"/>
      <c r="BW109" s="88">
        <v>4816.3</v>
      </c>
      <c r="BX109" s="88">
        <v>12291.2</v>
      </c>
    </row>
    <row r="110" spans="1:76" s="10" customFormat="1" ht="36.75" customHeight="1">
      <c r="A110" s="178">
        <v>95</v>
      </c>
      <c r="B110" s="72" t="s">
        <v>1401</v>
      </c>
      <c r="C110" s="74" t="s">
        <v>1402</v>
      </c>
      <c r="D110" s="165" t="s">
        <v>1226</v>
      </c>
      <c r="E110" s="41" t="s">
        <v>1227</v>
      </c>
      <c r="F110" s="41" t="s">
        <v>1235</v>
      </c>
      <c r="G110" s="41"/>
      <c r="H110" s="80">
        <v>11521.7</v>
      </c>
      <c r="I110" s="80">
        <v>11434.8</v>
      </c>
      <c r="J110" s="88">
        <v>42850.1</v>
      </c>
      <c r="K110" s="88">
        <v>40679.1</v>
      </c>
      <c r="L110" s="88">
        <v>1116.9000000000001</v>
      </c>
      <c r="M110" s="88">
        <v>622.9</v>
      </c>
      <c r="N110" s="88">
        <v>6033.2</v>
      </c>
      <c r="O110" s="88">
        <v>3645.8</v>
      </c>
      <c r="P110" s="88">
        <v>18123.100000000002</v>
      </c>
      <c r="Q110" s="88">
        <v>15239</v>
      </c>
      <c r="R110" s="88">
        <v>42850.1</v>
      </c>
      <c r="S110" s="88">
        <v>40679.1</v>
      </c>
      <c r="T110" s="80">
        <v>548.70000000000005</v>
      </c>
      <c r="U110" s="80">
        <v>464.5</v>
      </c>
      <c r="V110" s="180">
        <v>1100</v>
      </c>
      <c r="W110" s="180"/>
      <c r="X110" s="180">
        <v>2564.6999999999998</v>
      </c>
      <c r="Y110" s="180">
        <v>2564.6999999999998</v>
      </c>
      <c r="Z110" s="180"/>
      <c r="AA110" s="46">
        <f t="shared" si="6"/>
        <v>35</v>
      </c>
      <c r="AB110" s="180">
        <v>3</v>
      </c>
      <c r="AC110" s="180">
        <v>24</v>
      </c>
      <c r="AD110" s="180">
        <v>8</v>
      </c>
      <c r="AE110" s="80">
        <v>178.2</v>
      </c>
      <c r="AF110" s="80">
        <v>178.2</v>
      </c>
      <c r="AG110" s="179">
        <v>120</v>
      </c>
      <c r="AH110" s="179">
        <v>120</v>
      </c>
      <c r="AI110" s="179">
        <v>110</v>
      </c>
      <c r="AJ110" s="179">
        <v>110</v>
      </c>
      <c r="AK110" s="47">
        <f t="shared" si="7"/>
        <v>68741</v>
      </c>
      <c r="AL110" s="47">
        <f t="shared" si="7"/>
        <v>68741</v>
      </c>
      <c r="AM110" s="80">
        <v>68741</v>
      </c>
      <c r="AN110" s="80">
        <v>68741</v>
      </c>
      <c r="AO110" s="80">
        <v>0</v>
      </c>
      <c r="AP110" s="80">
        <v>0</v>
      </c>
      <c r="AQ110" s="179"/>
      <c r="AR110" s="179"/>
      <c r="AS110" s="47">
        <f t="shared" si="8"/>
        <v>74774.2</v>
      </c>
      <c r="AT110" s="47">
        <f t="shared" si="8"/>
        <v>71128.399999999994</v>
      </c>
      <c r="AU110" s="88">
        <v>68724.2</v>
      </c>
      <c r="AV110" s="88">
        <v>65209.009999999995</v>
      </c>
      <c r="AW110" s="88">
        <v>6050</v>
      </c>
      <c r="AX110" s="88">
        <v>5919.3899999999994</v>
      </c>
      <c r="AY110" s="42"/>
      <c r="AZ110" s="42"/>
      <c r="BA110" s="47">
        <f t="shared" si="9"/>
        <v>0</v>
      </c>
      <c r="BB110" s="48"/>
      <c r="BC110" s="48"/>
      <c r="BD110" s="48"/>
      <c r="BE110" s="47">
        <f t="shared" si="10"/>
        <v>548.70000000000005</v>
      </c>
      <c r="BF110" s="47">
        <f t="shared" si="10"/>
        <v>464.5</v>
      </c>
      <c r="BG110" s="88">
        <v>548.70000000000005</v>
      </c>
      <c r="BH110" s="88">
        <v>464.5</v>
      </c>
      <c r="BI110" s="80"/>
      <c r="BJ110" s="80"/>
      <c r="BK110" s="88"/>
      <c r="BL110" s="88"/>
      <c r="BM110" s="80"/>
      <c r="BN110" s="80"/>
      <c r="BO110" s="47">
        <f t="shared" si="11"/>
        <v>0</v>
      </c>
      <c r="BP110" s="47">
        <f t="shared" si="11"/>
        <v>0</v>
      </c>
      <c r="BQ110" s="88"/>
      <c r="BR110" s="88"/>
      <c r="BS110" s="80"/>
      <c r="BT110" s="80"/>
      <c r="BU110" s="80"/>
      <c r="BV110" s="80"/>
      <c r="BW110" s="88">
        <v>6033.2</v>
      </c>
      <c r="BX110" s="88">
        <v>3645.8</v>
      </c>
    </row>
    <row r="111" spans="1:76" s="10" customFormat="1" ht="36.75" customHeight="1">
      <c r="A111" s="178">
        <v>96</v>
      </c>
      <c r="B111" s="72" t="s">
        <v>1403</v>
      </c>
      <c r="C111" s="74" t="s">
        <v>1404</v>
      </c>
      <c r="D111" s="165" t="s">
        <v>1226</v>
      </c>
      <c r="E111" s="41" t="s">
        <v>1227</v>
      </c>
      <c r="F111" s="41" t="s">
        <v>1235</v>
      </c>
      <c r="G111" s="41" t="s">
        <v>1235</v>
      </c>
      <c r="H111" s="80">
        <v>1546</v>
      </c>
      <c r="I111" s="80">
        <v>6325</v>
      </c>
      <c r="J111" s="88">
        <v>14032</v>
      </c>
      <c r="K111" s="88">
        <v>67075.899999999994</v>
      </c>
      <c r="L111" s="88">
        <v>298</v>
      </c>
      <c r="M111" s="88">
        <v>298</v>
      </c>
      <c r="N111" s="88">
        <v>8158.7</v>
      </c>
      <c r="O111" s="88">
        <v>13796.2</v>
      </c>
      <c r="P111" s="88">
        <v>9058.6</v>
      </c>
      <c r="Q111" s="88">
        <v>19612.599999999999</v>
      </c>
      <c r="R111" s="88">
        <v>14032</v>
      </c>
      <c r="S111" s="88">
        <v>67075.899999999994</v>
      </c>
      <c r="T111" s="80">
        <v>944.1</v>
      </c>
      <c r="U111" s="80">
        <v>806.6</v>
      </c>
      <c r="V111" s="180">
        <v>3370</v>
      </c>
      <c r="W111" s="180"/>
      <c r="X111" s="180">
        <v>4078.5</v>
      </c>
      <c r="Y111" s="180">
        <v>4078.5</v>
      </c>
      <c r="Z111" s="180"/>
      <c r="AA111" s="46">
        <f t="shared" si="6"/>
        <v>54</v>
      </c>
      <c r="AB111" s="180">
        <v>3</v>
      </c>
      <c r="AC111" s="180">
        <v>39</v>
      </c>
      <c r="AD111" s="180">
        <v>12</v>
      </c>
      <c r="AE111" s="80">
        <v>192</v>
      </c>
      <c r="AF111" s="80">
        <v>192</v>
      </c>
      <c r="AG111" s="179">
        <v>116.9</v>
      </c>
      <c r="AH111" s="179">
        <v>116.9</v>
      </c>
      <c r="AI111" s="179">
        <v>113.9</v>
      </c>
      <c r="AJ111" s="179">
        <v>113.9</v>
      </c>
      <c r="AK111" s="47">
        <f t="shared" si="7"/>
        <v>96426.66</v>
      </c>
      <c r="AL111" s="47">
        <f t="shared" si="7"/>
        <v>96426.66</v>
      </c>
      <c r="AM111" s="80">
        <v>96419.400000000009</v>
      </c>
      <c r="AN111" s="80">
        <v>96419.400000000009</v>
      </c>
      <c r="AO111" s="80">
        <v>7.26</v>
      </c>
      <c r="AP111" s="80">
        <v>7.26</v>
      </c>
      <c r="AQ111" s="179"/>
      <c r="AR111" s="179"/>
      <c r="AS111" s="47">
        <f t="shared" si="8"/>
        <v>104585.36</v>
      </c>
      <c r="AT111" s="47">
        <f t="shared" si="8"/>
        <v>90789.159999999989</v>
      </c>
      <c r="AU111" s="88">
        <v>88411.36</v>
      </c>
      <c r="AV111" s="88">
        <v>83969.319999999992</v>
      </c>
      <c r="AW111" s="88">
        <v>16174</v>
      </c>
      <c r="AX111" s="88">
        <v>6819.84</v>
      </c>
      <c r="AY111" s="42"/>
      <c r="AZ111" s="42"/>
      <c r="BA111" s="47">
        <f t="shared" si="9"/>
        <v>0</v>
      </c>
      <c r="BB111" s="48"/>
      <c r="BC111" s="48"/>
      <c r="BD111" s="48"/>
      <c r="BE111" s="47">
        <f t="shared" si="10"/>
        <v>944.1</v>
      </c>
      <c r="BF111" s="47">
        <f t="shared" si="10"/>
        <v>806.6</v>
      </c>
      <c r="BG111" s="88"/>
      <c r="BH111" s="88"/>
      <c r="BI111" s="80"/>
      <c r="BJ111" s="80"/>
      <c r="BK111" s="88"/>
      <c r="BL111" s="88"/>
      <c r="BM111" s="80">
        <v>944.1</v>
      </c>
      <c r="BN111" s="80">
        <v>806.6</v>
      </c>
      <c r="BO111" s="47">
        <f t="shared" si="11"/>
        <v>0</v>
      </c>
      <c r="BP111" s="47">
        <f t="shared" si="11"/>
        <v>0</v>
      </c>
      <c r="BQ111" s="88"/>
      <c r="BR111" s="88"/>
      <c r="BS111" s="80"/>
      <c r="BT111" s="80"/>
      <c r="BU111" s="80"/>
      <c r="BV111" s="80"/>
      <c r="BW111" s="88">
        <v>8158.7</v>
      </c>
      <c r="BX111" s="88">
        <v>13796.2</v>
      </c>
    </row>
    <row r="112" spans="1:76" s="10" customFormat="1" ht="36.75" customHeight="1">
      <c r="A112" s="178">
        <v>97</v>
      </c>
      <c r="B112" s="72" t="s">
        <v>1405</v>
      </c>
      <c r="C112" s="74" t="s">
        <v>1406</v>
      </c>
      <c r="D112" s="165" t="s">
        <v>1226</v>
      </c>
      <c r="E112" s="41" t="s">
        <v>1227</v>
      </c>
      <c r="F112" s="41" t="s">
        <v>1235</v>
      </c>
      <c r="G112" s="41"/>
      <c r="H112" s="80">
        <v>7152.1</v>
      </c>
      <c r="I112" s="80">
        <v>8799</v>
      </c>
      <c r="J112" s="88">
        <v>25513.7</v>
      </c>
      <c r="K112" s="88">
        <v>29435.1</v>
      </c>
      <c r="L112" s="88">
        <v>2295.87</v>
      </c>
      <c r="M112" s="88">
        <v>2295.8000000000002</v>
      </c>
      <c r="N112" s="88">
        <v>10908.7</v>
      </c>
      <c r="O112" s="88">
        <v>9198.5</v>
      </c>
      <c r="P112" s="88">
        <v>17272.470000000008</v>
      </c>
      <c r="Q112" s="88">
        <v>19447.200000000004</v>
      </c>
      <c r="R112" s="88">
        <v>27809.5</v>
      </c>
      <c r="S112" s="88">
        <v>29435.1</v>
      </c>
      <c r="T112" s="80">
        <v>788.4</v>
      </c>
      <c r="U112" s="80">
        <v>846.1</v>
      </c>
      <c r="V112" s="180">
        <v>29700</v>
      </c>
      <c r="W112" s="180"/>
      <c r="X112" s="180">
        <v>2054.9</v>
      </c>
      <c r="Y112" s="180">
        <v>2054.9</v>
      </c>
      <c r="Z112" s="180"/>
      <c r="AA112" s="46">
        <f t="shared" si="6"/>
        <v>48</v>
      </c>
      <c r="AB112" s="180">
        <v>3</v>
      </c>
      <c r="AC112" s="180">
        <v>31</v>
      </c>
      <c r="AD112" s="180">
        <v>14</v>
      </c>
      <c r="AE112" s="80">
        <v>160.30000000000001</v>
      </c>
      <c r="AF112" s="80">
        <v>160.30000000000001</v>
      </c>
      <c r="AG112" s="179">
        <v>146.5</v>
      </c>
      <c r="AH112" s="179">
        <v>146.5</v>
      </c>
      <c r="AI112" s="179">
        <v>98.9</v>
      </c>
      <c r="AJ112" s="179">
        <v>98.9</v>
      </c>
      <c r="AK112" s="47">
        <f t="shared" si="7"/>
        <v>90843.400000000009</v>
      </c>
      <c r="AL112" s="47">
        <f t="shared" si="7"/>
        <v>90843.400000000009</v>
      </c>
      <c r="AM112" s="80">
        <v>90843.400000000009</v>
      </c>
      <c r="AN112" s="80">
        <v>90843.400000000009</v>
      </c>
      <c r="AO112" s="80">
        <v>0</v>
      </c>
      <c r="AP112" s="80">
        <v>0</v>
      </c>
      <c r="AQ112" s="179"/>
      <c r="AR112" s="179"/>
      <c r="AS112" s="47">
        <f t="shared" si="8"/>
        <v>97070.8</v>
      </c>
      <c r="AT112" s="47">
        <f t="shared" si="8"/>
        <v>92857.5</v>
      </c>
      <c r="AU112" s="88">
        <v>88870.8</v>
      </c>
      <c r="AV112" s="88">
        <v>85785.89</v>
      </c>
      <c r="AW112" s="88">
        <v>8200</v>
      </c>
      <c r="AX112" s="88">
        <v>7071.61</v>
      </c>
      <c r="AY112" s="42"/>
      <c r="AZ112" s="42"/>
      <c r="BA112" s="47">
        <f t="shared" si="9"/>
        <v>0</v>
      </c>
      <c r="BB112" s="48"/>
      <c r="BC112" s="48"/>
      <c r="BD112" s="48"/>
      <c r="BE112" s="47">
        <f t="shared" si="10"/>
        <v>788.4</v>
      </c>
      <c r="BF112" s="47">
        <f t="shared" si="10"/>
        <v>846.1</v>
      </c>
      <c r="BG112" s="88"/>
      <c r="BH112" s="88"/>
      <c r="BI112" s="80"/>
      <c r="BJ112" s="80"/>
      <c r="BK112" s="88"/>
      <c r="BL112" s="88"/>
      <c r="BM112" s="80">
        <v>788.4</v>
      </c>
      <c r="BN112" s="80">
        <v>846.1</v>
      </c>
      <c r="BO112" s="47">
        <f t="shared" si="11"/>
        <v>0</v>
      </c>
      <c r="BP112" s="47">
        <f t="shared" si="11"/>
        <v>0</v>
      </c>
      <c r="BQ112" s="88"/>
      <c r="BR112" s="88"/>
      <c r="BS112" s="80"/>
      <c r="BT112" s="80"/>
      <c r="BU112" s="80"/>
      <c r="BV112" s="80"/>
      <c r="BW112" s="88">
        <v>6227.4</v>
      </c>
      <c r="BX112" s="88">
        <v>4213.3</v>
      </c>
    </row>
    <row r="113" spans="1:76" s="10" customFormat="1" ht="36.75" customHeight="1">
      <c r="A113" s="178">
        <v>98</v>
      </c>
      <c r="B113" s="72" t="s">
        <v>1407</v>
      </c>
      <c r="C113" s="74" t="s">
        <v>1408</v>
      </c>
      <c r="D113" s="165" t="s">
        <v>1226</v>
      </c>
      <c r="E113" s="41" t="s">
        <v>1227</v>
      </c>
      <c r="F113" s="41" t="s">
        <v>1235</v>
      </c>
      <c r="G113" s="41"/>
      <c r="H113" s="80">
        <v>11122.2</v>
      </c>
      <c r="I113" s="80">
        <v>11122.2</v>
      </c>
      <c r="J113" s="88">
        <v>75860.7</v>
      </c>
      <c r="K113" s="88">
        <v>75860.7</v>
      </c>
      <c r="L113" s="88"/>
      <c r="M113" s="88"/>
      <c r="N113" s="88">
        <v>3266.1000000000004</v>
      </c>
      <c r="O113" s="88">
        <v>2187</v>
      </c>
      <c r="P113" s="88">
        <v>14388.300000000003</v>
      </c>
      <c r="Q113" s="88">
        <v>13309.199999999997</v>
      </c>
      <c r="R113" s="88">
        <v>75860.7</v>
      </c>
      <c r="S113" s="88">
        <v>75860.7</v>
      </c>
      <c r="T113" s="80">
        <v>0</v>
      </c>
      <c r="U113" s="80">
        <v>0</v>
      </c>
      <c r="V113" s="180"/>
      <c r="W113" s="180"/>
      <c r="X113" s="180">
        <v>2548.5</v>
      </c>
      <c r="Y113" s="180">
        <v>2548.5</v>
      </c>
      <c r="Z113" s="180"/>
      <c r="AA113" s="46">
        <f t="shared" si="6"/>
        <v>43</v>
      </c>
      <c r="AB113" s="180">
        <v>3</v>
      </c>
      <c r="AC113" s="180">
        <v>25</v>
      </c>
      <c r="AD113" s="180">
        <v>15</v>
      </c>
      <c r="AE113" s="80">
        <v>180</v>
      </c>
      <c r="AF113" s="80">
        <v>180</v>
      </c>
      <c r="AG113" s="179">
        <v>107.1</v>
      </c>
      <c r="AH113" s="179">
        <v>107.1</v>
      </c>
      <c r="AI113" s="179">
        <v>103</v>
      </c>
      <c r="AJ113" s="179">
        <v>103</v>
      </c>
      <c r="AK113" s="47">
        <f t="shared" si="7"/>
        <v>71048.5</v>
      </c>
      <c r="AL113" s="47">
        <f t="shared" si="7"/>
        <v>71048.5</v>
      </c>
      <c r="AM113" s="80">
        <v>71048.5</v>
      </c>
      <c r="AN113" s="80">
        <v>71048.5</v>
      </c>
      <c r="AO113" s="80">
        <v>0</v>
      </c>
      <c r="AP113" s="80">
        <v>0</v>
      </c>
      <c r="AQ113" s="179"/>
      <c r="AR113" s="179"/>
      <c r="AS113" s="47">
        <f t="shared" si="8"/>
        <v>73171.400000000009</v>
      </c>
      <c r="AT113" s="47">
        <f t="shared" si="8"/>
        <v>72097.899999999994</v>
      </c>
      <c r="AU113" s="88">
        <v>68981.440000000002</v>
      </c>
      <c r="AV113" s="88">
        <v>68126.25</v>
      </c>
      <c r="AW113" s="88">
        <v>4189.9600000000009</v>
      </c>
      <c r="AX113" s="88">
        <v>3971.65</v>
      </c>
      <c r="AY113" s="42"/>
      <c r="AZ113" s="42"/>
      <c r="BA113" s="47">
        <f t="shared" si="9"/>
        <v>0</v>
      </c>
      <c r="BB113" s="48"/>
      <c r="BC113" s="48"/>
      <c r="BD113" s="48"/>
      <c r="BE113" s="47">
        <f t="shared" si="10"/>
        <v>0</v>
      </c>
      <c r="BF113" s="47">
        <f t="shared" si="10"/>
        <v>0</v>
      </c>
      <c r="BG113" s="88"/>
      <c r="BH113" s="88"/>
      <c r="BI113" s="80"/>
      <c r="BJ113" s="80"/>
      <c r="BK113" s="88"/>
      <c r="BL113" s="88"/>
      <c r="BM113" s="80"/>
      <c r="BN113" s="80"/>
      <c r="BO113" s="47">
        <f t="shared" si="11"/>
        <v>0</v>
      </c>
      <c r="BP113" s="47">
        <f t="shared" si="11"/>
        <v>0</v>
      </c>
      <c r="BQ113" s="88"/>
      <c r="BR113" s="88"/>
      <c r="BS113" s="80"/>
      <c r="BT113" s="80"/>
      <c r="BU113" s="80"/>
      <c r="BV113" s="80"/>
      <c r="BW113" s="88">
        <v>2122.9</v>
      </c>
      <c r="BX113" s="88">
        <v>1073.5</v>
      </c>
    </row>
    <row r="114" spans="1:76" s="10" customFormat="1" ht="36.75" customHeight="1">
      <c r="A114" s="178">
        <v>99</v>
      </c>
      <c r="B114" s="72" t="s">
        <v>1409</v>
      </c>
      <c r="C114" s="74" t="s">
        <v>1410</v>
      </c>
      <c r="D114" s="165" t="s">
        <v>1226</v>
      </c>
      <c r="E114" s="41" t="s">
        <v>1227</v>
      </c>
      <c r="F114" s="41" t="s">
        <v>1235</v>
      </c>
      <c r="G114" s="41" t="s">
        <v>1235</v>
      </c>
      <c r="H114" s="80">
        <v>3121.2</v>
      </c>
      <c r="I114" s="80">
        <v>5793.1</v>
      </c>
      <c r="J114" s="88"/>
      <c r="K114" s="88"/>
      <c r="L114" s="88">
        <v>246.2</v>
      </c>
      <c r="M114" s="88">
        <v>216.4</v>
      </c>
      <c r="N114" s="88">
        <v>4673.6000000000004</v>
      </c>
      <c r="O114" s="88">
        <v>4239.3</v>
      </c>
      <c r="P114" s="88">
        <v>6987.4000000000005</v>
      </c>
      <c r="Q114" s="88">
        <v>9464.1</v>
      </c>
      <c r="R114" s="88">
        <v>832.7</v>
      </c>
      <c r="S114" s="88">
        <v>612.29999999999995</v>
      </c>
      <c r="T114" s="80">
        <v>220.9</v>
      </c>
      <c r="U114" s="80">
        <v>172.4</v>
      </c>
      <c r="V114" s="180"/>
      <c r="W114" s="180"/>
      <c r="X114" s="180">
        <v>1759.3</v>
      </c>
      <c r="Y114" s="180">
        <v>1759.3</v>
      </c>
      <c r="Z114" s="180"/>
      <c r="AA114" s="46">
        <f t="shared" si="6"/>
        <v>34</v>
      </c>
      <c r="AB114" s="180">
        <v>3</v>
      </c>
      <c r="AC114" s="180">
        <v>21</v>
      </c>
      <c r="AD114" s="180">
        <v>10</v>
      </c>
      <c r="AE114" s="80">
        <v>158.6</v>
      </c>
      <c r="AF114" s="80">
        <v>158.6</v>
      </c>
      <c r="AG114" s="179">
        <v>137.9</v>
      </c>
      <c r="AH114" s="179">
        <v>137.9</v>
      </c>
      <c r="AI114" s="179">
        <v>104.7</v>
      </c>
      <c r="AJ114" s="179">
        <v>104.7</v>
      </c>
      <c r="AK114" s="47">
        <f t="shared" si="7"/>
        <v>56309.21</v>
      </c>
      <c r="AL114" s="47">
        <f t="shared" si="7"/>
        <v>56309.21</v>
      </c>
      <c r="AM114" s="80">
        <v>56248.2</v>
      </c>
      <c r="AN114" s="80">
        <v>56248.2</v>
      </c>
      <c r="AO114" s="80">
        <v>61.01</v>
      </c>
      <c r="AP114" s="80">
        <v>61.01</v>
      </c>
      <c r="AQ114" s="179"/>
      <c r="AR114" s="179"/>
      <c r="AS114" s="47">
        <f t="shared" si="8"/>
        <v>58026.61</v>
      </c>
      <c r="AT114" s="47">
        <f t="shared" si="8"/>
        <v>56742.91</v>
      </c>
      <c r="AU114" s="88">
        <v>56506.61</v>
      </c>
      <c r="AV114" s="88">
        <v>55228.91</v>
      </c>
      <c r="AW114" s="88">
        <v>1520</v>
      </c>
      <c r="AX114" s="88">
        <v>1514</v>
      </c>
      <c r="AY114" s="42"/>
      <c r="AZ114" s="42"/>
      <c r="BA114" s="47">
        <f t="shared" si="9"/>
        <v>0</v>
      </c>
      <c r="BB114" s="48"/>
      <c r="BC114" s="48"/>
      <c r="BD114" s="48"/>
      <c r="BE114" s="47">
        <f t="shared" si="10"/>
        <v>220.9</v>
      </c>
      <c r="BF114" s="47">
        <f t="shared" si="10"/>
        <v>172.4</v>
      </c>
      <c r="BG114" s="88">
        <v>220.9</v>
      </c>
      <c r="BH114" s="88">
        <v>165.4</v>
      </c>
      <c r="BI114" s="80"/>
      <c r="BJ114" s="80"/>
      <c r="BK114" s="88"/>
      <c r="BL114" s="88"/>
      <c r="BM114" s="80"/>
      <c r="BN114" s="80">
        <v>7</v>
      </c>
      <c r="BO114" s="47">
        <f t="shared" si="11"/>
        <v>17</v>
      </c>
      <c r="BP114" s="47">
        <f t="shared" si="11"/>
        <v>0</v>
      </c>
      <c r="BQ114" s="88"/>
      <c r="BR114" s="88"/>
      <c r="BS114" s="80">
        <v>17</v>
      </c>
      <c r="BT114" s="80"/>
      <c r="BU114" s="80"/>
      <c r="BV114" s="80"/>
      <c r="BW114" s="88">
        <v>1717.4</v>
      </c>
      <c r="BX114" s="88">
        <v>1283.7</v>
      </c>
    </row>
    <row r="115" spans="1:76" s="10" customFormat="1" ht="36.75" customHeight="1">
      <c r="A115" s="178">
        <v>100</v>
      </c>
      <c r="B115" s="72" t="s">
        <v>1411</v>
      </c>
      <c r="C115" s="74" t="s">
        <v>1412</v>
      </c>
      <c r="D115" s="165" t="s">
        <v>1226</v>
      </c>
      <c r="E115" s="41" t="s">
        <v>1227</v>
      </c>
      <c r="F115" s="41" t="s">
        <v>1235</v>
      </c>
      <c r="G115" s="41" t="s">
        <v>1235</v>
      </c>
      <c r="H115" s="80">
        <v>6045.7</v>
      </c>
      <c r="I115" s="80">
        <v>8368.1</v>
      </c>
      <c r="J115" s="88"/>
      <c r="K115" s="88"/>
      <c r="L115" s="88"/>
      <c r="M115" s="88"/>
      <c r="N115" s="88">
        <v>4564.9000000000005</v>
      </c>
      <c r="O115" s="88">
        <v>7595.3</v>
      </c>
      <c r="P115" s="88">
        <v>9922.3000000000011</v>
      </c>
      <c r="Q115" s="88">
        <v>15303.2</v>
      </c>
      <c r="R115" s="88"/>
      <c r="S115" s="88">
        <v>0</v>
      </c>
      <c r="T115" s="80">
        <v>688.3</v>
      </c>
      <c r="U115" s="80">
        <v>660.2</v>
      </c>
      <c r="V115" s="180">
        <v>600</v>
      </c>
      <c r="W115" s="180"/>
      <c r="X115" s="180">
        <v>2628.9</v>
      </c>
      <c r="Y115" s="180">
        <v>2613.9</v>
      </c>
      <c r="Z115" s="180">
        <v>15</v>
      </c>
      <c r="AA115" s="46">
        <f t="shared" si="6"/>
        <v>63</v>
      </c>
      <c r="AB115" s="180">
        <v>4</v>
      </c>
      <c r="AC115" s="180">
        <v>41</v>
      </c>
      <c r="AD115" s="180">
        <v>18</v>
      </c>
      <c r="AE115" s="80">
        <v>162.69999999999999</v>
      </c>
      <c r="AF115" s="80">
        <v>162.69999999999999</v>
      </c>
      <c r="AG115" s="179">
        <v>121.4</v>
      </c>
      <c r="AH115" s="179">
        <v>121.4</v>
      </c>
      <c r="AI115" s="179">
        <v>92</v>
      </c>
      <c r="AJ115" s="179">
        <v>92</v>
      </c>
      <c r="AK115" s="47">
        <f t="shared" si="7"/>
        <v>115032.91</v>
      </c>
      <c r="AL115" s="47">
        <f t="shared" si="7"/>
        <v>115032.91</v>
      </c>
      <c r="AM115" s="80">
        <v>114973.41</v>
      </c>
      <c r="AN115" s="80">
        <v>114973.41</v>
      </c>
      <c r="AO115" s="80">
        <v>59.5</v>
      </c>
      <c r="AP115" s="80">
        <v>59.5</v>
      </c>
      <c r="AQ115" s="179"/>
      <c r="AR115" s="179"/>
      <c r="AS115" s="47">
        <f t="shared" si="8"/>
        <v>119005.71</v>
      </c>
      <c r="AT115" s="47">
        <f t="shared" si="8"/>
        <v>111772.01</v>
      </c>
      <c r="AU115" s="88">
        <v>111315.71</v>
      </c>
      <c r="AV115" s="88">
        <v>104771.9</v>
      </c>
      <c r="AW115" s="88">
        <v>7690</v>
      </c>
      <c r="AX115" s="88">
        <v>7000.1100000000006</v>
      </c>
      <c r="AY115" s="42"/>
      <c r="AZ115" s="42"/>
      <c r="BA115" s="47">
        <f t="shared" si="9"/>
        <v>0</v>
      </c>
      <c r="BB115" s="48"/>
      <c r="BC115" s="48"/>
      <c r="BD115" s="48"/>
      <c r="BE115" s="47">
        <f t="shared" si="10"/>
        <v>688.3</v>
      </c>
      <c r="BF115" s="47">
        <f t="shared" si="10"/>
        <v>660.2</v>
      </c>
      <c r="BG115" s="88">
        <v>687.3</v>
      </c>
      <c r="BH115" s="88">
        <v>660.2</v>
      </c>
      <c r="BI115" s="80">
        <v>1</v>
      </c>
      <c r="BJ115" s="80"/>
      <c r="BK115" s="88"/>
      <c r="BL115" s="88"/>
      <c r="BM115" s="80"/>
      <c r="BN115" s="80"/>
      <c r="BO115" s="47">
        <f t="shared" si="11"/>
        <v>1.2</v>
      </c>
      <c r="BP115" s="47">
        <f t="shared" si="11"/>
        <v>0</v>
      </c>
      <c r="BQ115" s="88"/>
      <c r="BR115" s="88"/>
      <c r="BS115" s="80"/>
      <c r="BT115" s="80"/>
      <c r="BU115" s="80">
        <v>1.2</v>
      </c>
      <c r="BV115" s="80"/>
      <c r="BW115" s="88">
        <v>3972.8</v>
      </c>
      <c r="BX115" s="88">
        <v>7233.7</v>
      </c>
    </row>
    <row r="116" spans="1:76" s="10" customFormat="1" ht="36.75" customHeight="1">
      <c r="A116" s="178">
        <v>101</v>
      </c>
      <c r="B116" s="72" t="s">
        <v>1413</v>
      </c>
      <c r="C116" s="74" t="s">
        <v>1412</v>
      </c>
      <c r="D116" s="165" t="s">
        <v>1226</v>
      </c>
      <c r="E116" s="41" t="s">
        <v>1227</v>
      </c>
      <c r="F116" s="41" t="s">
        <v>1235</v>
      </c>
      <c r="G116" s="41"/>
      <c r="H116" s="80">
        <v>13158</v>
      </c>
      <c r="I116" s="80">
        <v>32532.6</v>
      </c>
      <c r="J116" s="88"/>
      <c r="K116" s="88"/>
      <c r="L116" s="88"/>
      <c r="M116" s="88"/>
      <c r="N116" s="88">
        <v>18027</v>
      </c>
      <c r="O116" s="88">
        <v>27243</v>
      </c>
      <c r="P116" s="88">
        <v>28815</v>
      </c>
      <c r="Q116" s="88">
        <v>58068.6</v>
      </c>
      <c r="R116" s="88"/>
      <c r="S116" s="88">
        <v>0</v>
      </c>
      <c r="T116" s="80">
        <v>2370</v>
      </c>
      <c r="U116" s="80">
        <v>1707</v>
      </c>
      <c r="V116" s="180">
        <v>9800</v>
      </c>
      <c r="W116" s="180"/>
      <c r="X116" s="180">
        <v>5483.2</v>
      </c>
      <c r="Y116" s="180">
        <v>5483.2</v>
      </c>
      <c r="Z116" s="180"/>
      <c r="AA116" s="46">
        <f t="shared" si="6"/>
        <v>77</v>
      </c>
      <c r="AB116" s="180">
        <v>4</v>
      </c>
      <c r="AC116" s="180">
        <v>56</v>
      </c>
      <c r="AD116" s="180">
        <v>17</v>
      </c>
      <c r="AE116" s="80">
        <v>184.4</v>
      </c>
      <c r="AF116" s="80">
        <v>184.4</v>
      </c>
      <c r="AG116" s="179">
        <v>121</v>
      </c>
      <c r="AH116" s="179">
        <v>121</v>
      </c>
      <c r="AI116" s="179">
        <v>93.4</v>
      </c>
      <c r="AJ116" s="179">
        <v>93.4</v>
      </c>
      <c r="AK116" s="47">
        <f t="shared" si="7"/>
        <v>133853.30000000002</v>
      </c>
      <c r="AL116" s="47">
        <f t="shared" si="7"/>
        <v>133853.30000000002</v>
      </c>
      <c r="AM116" s="80">
        <v>133853.30000000002</v>
      </c>
      <c r="AN116" s="80">
        <v>133853.30000000002</v>
      </c>
      <c r="AO116" s="80">
        <v>0</v>
      </c>
      <c r="AP116" s="80">
        <v>0</v>
      </c>
      <c r="AQ116" s="179"/>
      <c r="AR116" s="179"/>
      <c r="AS116" s="47">
        <f t="shared" si="8"/>
        <v>150528.20000000001</v>
      </c>
      <c r="AT116" s="47">
        <f t="shared" si="8"/>
        <v>124636.8</v>
      </c>
      <c r="AU116" s="88">
        <v>149578.20000000001</v>
      </c>
      <c r="AV116" s="88">
        <v>123736.8</v>
      </c>
      <c r="AW116" s="88">
        <v>950</v>
      </c>
      <c r="AX116" s="88">
        <v>900</v>
      </c>
      <c r="AY116" s="42"/>
      <c r="AZ116" s="42"/>
      <c r="BA116" s="47">
        <f t="shared" si="9"/>
        <v>0</v>
      </c>
      <c r="BB116" s="48"/>
      <c r="BC116" s="48"/>
      <c r="BD116" s="48"/>
      <c r="BE116" s="47">
        <f t="shared" si="10"/>
        <v>2370</v>
      </c>
      <c r="BF116" s="47">
        <f t="shared" si="10"/>
        <v>1707</v>
      </c>
      <c r="BG116" s="88">
        <v>2370</v>
      </c>
      <c r="BH116" s="88">
        <v>1707</v>
      </c>
      <c r="BI116" s="88"/>
      <c r="BJ116" s="88"/>
      <c r="BK116" s="88"/>
      <c r="BL116" s="88"/>
      <c r="BM116" s="88"/>
      <c r="BN116" s="88"/>
      <c r="BO116" s="47">
        <f t="shared" si="11"/>
        <v>0</v>
      </c>
      <c r="BP116" s="47">
        <f t="shared" si="11"/>
        <v>0</v>
      </c>
      <c r="BQ116" s="88"/>
      <c r="BR116" s="88"/>
      <c r="BS116" s="88"/>
      <c r="BT116" s="88"/>
      <c r="BU116" s="88"/>
      <c r="BV116" s="88"/>
      <c r="BW116" s="88">
        <v>16674.900000000001</v>
      </c>
      <c r="BX116" s="88">
        <v>25891.4</v>
      </c>
    </row>
    <row r="117" spans="1:76" s="10" customFormat="1" ht="36.75" customHeight="1">
      <c r="A117" s="178">
        <v>102</v>
      </c>
      <c r="B117" s="72" t="s">
        <v>1414</v>
      </c>
      <c r="C117" s="74" t="s">
        <v>1415</v>
      </c>
      <c r="D117" s="165" t="s">
        <v>1226</v>
      </c>
      <c r="E117" s="41" t="s">
        <v>1227</v>
      </c>
      <c r="F117" s="41" t="s">
        <v>1235</v>
      </c>
      <c r="G117" s="41"/>
      <c r="H117" s="80">
        <v>3836.5</v>
      </c>
      <c r="I117" s="80">
        <v>4467</v>
      </c>
      <c r="J117" s="88">
        <v>27504</v>
      </c>
      <c r="K117" s="88">
        <v>27840.6</v>
      </c>
      <c r="L117" s="88"/>
      <c r="M117" s="88"/>
      <c r="N117" s="88">
        <v>802</v>
      </c>
      <c r="O117" s="88">
        <v>3153.3</v>
      </c>
      <c r="P117" s="88">
        <v>4446.8999999999996</v>
      </c>
      <c r="Q117" s="88">
        <v>7403.6000000000031</v>
      </c>
      <c r="R117" s="88">
        <v>27504</v>
      </c>
      <c r="S117" s="88">
        <v>27840.6</v>
      </c>
      <c r="T117" s="80">
        <v>191.6</v>
      </c>
      <c r="U117" s="80">
        <v>216.7</v>
      </c>
      <c r="V117" s="180">
        <v>10300</v>
      </c>
      <c r="W117" s="180"/>
      <c r="X117" s="180">
        <v>2377</v>
      </c>
      <c r="Y117" s="180">
        <v>2377</v>
      </c>
      <c r="Z117" s="180"/>
      <c r="AA117" s="46">
        <f t="shared" si="6"/>
        <v>31</v>
      </c>
      <c r="AB117" s="180">
        <v>2</v>
      </c>
      <c r="AC117" s="180">
        <v>21</v>
      </c>
      <c r="AD117" s="180">
        <v>8</v>
      </c>
      <c r="AE117" s="80">
        <v>156</v>
      </c>
      <c r="AF117" s="80">
        <v>156</v>
      </c>
      <c r="AG117" s="179">
        <v>122</v>
      </c>
      <c r="AH117" s="179">
        <v>122</v>
      </c>
      <c r="AI117" s="179">
        <v>98.7</v>
      </c>
      <c r="AJ117" s="179">
        <v>98.7</v>
      </c>
      <c r="AK117" s="47">
        <f t="shared" si="7"/>
        <v>53795.799999999996</v>
      </c>
      <c r="AL117" s="47">
        <f t="shared" si="7"/>
        <v>53795.799999999996</v>
      </c>
      <c r="AM117" s="80">
        <v>53795.799999999996</v>
      </c>
      <c r="AN117" s="80">
        <v>53795.799999999996</v>
      </c>
      <c r="AO117" s="80">
        <v>0</v>
      </c>
      <c r="AP117" s="80">
        <v>0</v>
      </c>
      <c r="AQ117" s="179"/>
      <c r="AR117" s="179"/>
      <c r="AS117" s="47">
        <f t="shared" si="8"/>
        <v>54501.799999999996</v>
      </c>
      <c r="AT117" s="47">
        <f t="shared" si="8"/>
        <v>51388.999999999993</v>
      </c>
      <c r="AU117" s="88">
        <v>50580.2</v>
      </c>
      <c r="AV117" s="88">
        <v>49814.719999999994</v>
      </c>
      <c r="AW117" s="88">
        <v>3921.6</v>
      </c>
      <c r="AX117" s="88">
        <v>1574.28</v>
      </c>
      <c r="AY117" s="42"/>
      <c r="AZ117" s="42"/>
      <c r="BA117" s="47">
        <f t="shared" si="9"/>
        <v>0</v>
      </c>
      <c r="BB117" s="48"/>
      <c r="BC117" s="48"/>
      <c r="BD117" s="48"/>
      <c r="BE117" s="47">
        <f t="shared" si="10"/>
        <v>191.6</v>
      </c>
      <c r="BF117" s="47">
        <f t="shared" si="10"/>
        <v>216.7</v>
      </c>
      <c r="BG117" s="88"/>
      <c r="BH117" s="88"/>
      <c r="BI117" s="80"/>
      <c r="BJ117" s="80"/>
      <c r="BK117" s="88"/>
      <c r="BL117" s="88"/>
      <c r="BM117" s="80">
        <v>191.6</v>
      </c>
      <c r="BN117" s="80">
        <v>216.7</v>
      </c>
      <c r="BO117" s="47">
        <f t="shared" si="11"/>
        <v>0</v>
      </c>
      <c r="BP117" s="47">
        <f t="shared" si="11"/>
        <v>0</v>
      </c>
      <c r="BQ117" s="88"/>
      <c r="BR117" s="88"/>
      <c r="BS117" s="80"/>
      <c r="BT117" s="80"/>
      <c r="BU117" s="80"/>
      <c r="BV117" s="80"/>
      <c r="BW117" s="88">
        <v>706</v>
      </c>
      <c r="BX117" s="88">
        <v>3112.8</v>
      </c>
    </row>
    <row r="118" spans="1:76" s="10" customFormat="1" ht="36.75" customHeight="1">
      <c r="A118" s="178">
        <v>103</v>
      </c>
      <c r="B118" s="72" t="s">
        <v>1416</v>
      </c>
      <c r="C118" s="74" t="s">
        <v>1417</v>
      </c>
      <c r="D118" s="165" t="s">
        <v>1226</v>
      </c>
      <c r="E118" s="41" t="s">
        <v>1227</v>
      </c>
      <c r="F118" s="41" t="s">
        <v>1235</v>
      </c>
      <c r="G118" s="41" t="s">
        <v>1235</v>
      </c>
      <c r="H118" s="80">
        <v>4796</v>
      </c>
      <c r="I118" s="80">
        <v>6732.8</v>
      </c>
      <c r="J118" s="88">
        <v>24467.4</v>
      </c>
      <c r="K118" s="88">
        <v>22480.5</v>
      </c>
      <c r="L118" s="88"/>
      <c r="M118" s="88"/>
      <c r="N118" s="88">
        <v>1837.6</v>
      </c>
      <c r="O118" s="88">
        <v>878.3</v>
      </c>
      <c r="P118" s="88">
        <v>6633.5999999999985</v>
      </c>
      <c r="Q118" s="88">
        <v>7611.0999999999985</v>
      </c>
      <c r="R118" s="88">
        <v>24467.4</v>
      </c>
      <c r="S118" s="88">
        <v>22480.5</v>
      </c>
      <c r="T118" s="80">
        <v>0</v>
      </c>
      <c r="U118" s="80">
        <v>0</v>
      </c>
      <c r="V118" s="180">
        <v>11700</v>
      </c>
      <c r="W118" s="180"/>
      <c r="X118" s="180">
        <v>2498.1999999999998</v>
      </c>
      <c r="Y118" s="180">
        <v>2498.1999999999998</v>
      </c>
      <c r="Z118" s="180"/>
      <c r="AA118" s="46">
        <f t="shared" si="6"/>
        <v>34</v>
      </c>
      <c r="AB118" s="180">
        <v>3</v>
      </c>
      <c r="AC118" s="180">
        <v>23</v>
      </c>
      <c r="AD118" s="180">
        <v>8</v>
      </c>
      <c r="AE118" s="80">
        <v>160</v>
      </c>
      <c r="AF118" s="80">
        <v>160</v>
      </c>
      <c r="AG118" s="179">
        <v>123.3</v>
      </c>
      <c r="AH118" s="179">
        <v>123.3</v>
      </c>
      <c r="AI118" s="179">
        <v>117</v>
      </c>
      <c r="AJ118" s="179">
        <v>117</v>
      </c>
      <c r="AK118" s="47">
        <f t="shared" si="7"/>
        <v>57742.400000000001</v>
      </c>
      <c r="AL118" s="47">
        <f t="shared" si="7"/>
        <v>57742.400000000001</v>
      </c>
      <c r="AM118" s="80">
        <v>57662.400000000001</v>
      </c>
      <c r="AN118" s="80">
        <v>57662.400000000001</v>
      </c>
      <c r="AO118" s="80">
        <v>80</v>
      </c>
      <c r="AP118" s="80">
        <v>80</v>
      </c>
      <c r="AQ118" s="179"/>
      <c r="AR118" s="179"/>
      <c r="AS118" s="47">
        <f t="shared" si="8"/>
        <v>59580</v>
      </c>
      <c r="AT118" s="47">
        <f t="shared" si="8"/>
        <v>58701.700000000004</v>
      </c>
      <c r="AU118" s="88">
        <v>59410</v>
      </c>
      <c r="AV118" s="88">
        <v>58531.700000000004</v>
      </c>
      <c r="AW118" s="88">
        <v>170</v>
      </c>
      <c r="AX118" s="88">
        <v>170</v>
      </c>
      <c r="AY118" s="42"/>
      <c r="AZ118" s="42"/>
      <c r="BA118" s="47">
        <f t="shared" si="9"/>
        <v>0</v>
      </c>
      <c r="BB118" s="48"/>
      <c r="BC118" s="48"/>
      <c r="BD118" s="48"/>
      <c r="BE118" s="47">
        <f t="shared" si="10"/>
        <v>0</v>
      </c>
      <c r="BF118" s="47">
        <f t="shared" si="10"/>
        <v>0</v>
      </c>
      <c r="BG118" s="88"/>
      <c r="BH118" s="88"/>
      <c r="BI118" s="80"/>
      <c r="BJ118" s="80"/>
      <c r="BK118" s="88"/>
      <c r="BL118" s="88"/>
      <c r="BM118" s="80"/>
      <c r="BN118" s="80"/>
      <c r="BO118" s="47">
        <f t="shared" si="11"/>
        <v>0</v>
      </c>
      <c r="BP118" s="47">
        <f t="shared" si="11"/>
        <v>0</v>
      </c>
      <c r="BQ118" s="88"/>
      <c r="BR118" s="88"/>
      <c r="BS118" s="80"/>
      <c r="BT118" s="80"/>
      <c r="BU118" s="80"/>
      <c r="BV118" s="80"/>
      <c r="BW118" s="88">
        <v>1837.6</v>
      </c>
      <c r="BX118" s="88">
        <v>878.3</v>
      </c>
    </row>
    <row r="119" spans="1:76" s="10" customFormat="1" ht="36.75" customHeight="1">
      <c r="A119" s="178">
        <v>104</v>
      </c>
      <c r="B119" s="72" t="s">
        <v>1418</v>
      </c>
      <c r="C119" s="74" t="s">
        <v>1419</v>
      </c>
      <c r="D119" s="165" t="s">
        <v>1226</v>
      </c>
      <c r="E119" s="41" t="s">
        <v>1227</v>
      </c>
      <c r="F119" s="41" t="s">
        <v>1235</v>
      </c>
      <c r="G119" s="41"/>
      <c r="H119" s="80">
        <v>2807</v>
      </c>
      <c r="I119" s="80">
        <v>2916</v>
      </c>
      <c r="J119" s="88">
        <v>23763</v>
      </c>
      <c r="K119" s="88">
        <v>23561</v>
      </c>
      <c r="L119" s="88">
        <v>251</v>
      </c>
      <c r="M119" s="88">
        <v>281</v>
      </c>
      <c r="N119" s="88">
        <v>2036.7</v>
      </c>
      <c r="O119" s="88">
        <v>4341</v>
      </c>
      <c r="P119" s="88">
        <v>5728.8000000000011</v>
      </c>
      <c r="Q119" s="88">
        <v>7346.6</v>
      </c>
      <c r="R119" s="88">
        <v>22957.5</v>
      </c>
      <c r="S119" s="88">
        <v>23561</v>
      </c>
      <c r="T119" s="80">
        <v>171.4</v>
      </c>
      <c r="U119" s="80">
        <v>191.4</v>
      </c>
      <c r="V119" s="180">
        <v>8758</v>
      </c>
      <c r="W119" s="180"/>
      <c r="X119" s="180">
        <v>1852</v>
      </c>
      <c r="Y119" s="180">
        <v>1852</v>
      </c>
      <c r="Z119" s="180"/>
      <c r="AA119" s="46">
        <f t="shared" si="6"/>
        <v>33</v>
      </c>
      <c r="AB119" s="180">
        <v>3</v>
      </c>
      <c r="AC119" s="180">
        <v>17</v>
      </c>
      <c r="AD119" s="180">
        <v>13</v>
      </c>
      <c r="AE119" s="80">
        <v>148.19999999999999</v>
      </c>
      <c r="AF119" s="80">
        <v>148.19999999999999</v>
      </c>
      <c r="AG119" s="179">
        <v>145.1</v>
      </c>
      <c r="AH119" s="179">
        <v>145.1</v>
      </c>
      <c r="AI119" s="179">
        <v>98.4</v>
      </c>
      <c r="AJ119" s="179">
        <v>98.4</v>
      </c>
      <c r="AK119" s="47">
        <f t="shared" si="7"/>
        <v>55253.9</v>
      </c>
      <c r="AL119" s="47">
        <f t="shared" si="7"/>
        <v>55253.9</v>
      </c>
      <c r="AM119" s="80">
        <v>55253.9</v>
      </c>
      <c r="AN119" s="80">
        <v>55253.9</v>
      </c>
      <c r="AO119" s="80">
        <v>0</v>
      </c>
      <c r="AP119" s="80">
        <v>0</v>
      </c>
      <c r="AQ119" s="179"/>
      <c r="AR119" s="179"/>
      <c r="AS119" s="47">
        <f t="shared" si="8"/>
        <v>57290.6</v>
      </c>
      <c r="AT119" s="47">
        <f t="shared" si="8"/>
        <v>53022.5</v>
      </c>
      <c r="AU119" s="88">
        <v>56890.6</v>
      </c>
      <c r="AV119" s="88">
        <v>52623.17</v>
      </c>
      <c r="AW119" s="88">
        <v>400</v>
      </c>
      <c r="AX119" s="88">
        <v>399.33</v>
      </c>
      <c r="AY119" s="42"/>
      <c r="AZ119" s="42"/>
      <c r="BA119" s="47">
        <f t="shared" si="9"/>
        <v>0</v>
      </c>
      <c r="BB119" s="48"/>
      <c r="BC119" s="48"/>
      <c r="BD119" s="48"/>
      <c r="BE119" s="47">
        <f t="shared" si="10"/>
        <v>171.4</v>
      </c>
      <c r="BF119" s="47">
        <f t="shared" si="10"/>
        <v>191.4</v>
      </c>
      <c r="BG119" s="88">
        <v>171.4</v>
      </c>
      <c r="BH119" s="88">
        <v>191.4</v>
      </c>
      <c r="BI119" s="80"/>
      <c r="BJ119" s="80"/>
      <c r="BK119" s="88"/>
      <c r="BL119" s="88"/>
      <c r="BM119" s="80"/>
      <c r="BN119" s="80"/>
      <c r="BO119" s="47">
        <f t="shared" si="11"/>
        <v>0</v>
      </c>
      <c r="BP119" s="47">
        <f t="shared" si="11"/>
        <v>0</v>
      </c>
      <c r="BQ119" s="88"/>
      <c r="BR119" s="88"/>
      <c r="BS119" s="80"/>
      <c r="BT119" s="80"/>
      <c r="BU119" s="80"/>
      <c r="BV119" s="80"/>
      <c r="BW119" s="88">
        <v>2036.7</v>
      </c>
      <c r="BX119" s="88">
        <v>4268.1000000000004</v>
      </c>
    </row>
    <row r="120" spans="1:76" s="10" customFormat="1" ht="36.75" customHeight="1">
      <c r="A120" s="178">
        <v>105</v>
      </c>
      <c r="B120" s="72" t="s">
        <v>1420</v>
      </c>
      <c r="C120" s="74" t="s">
        <v>1421</v>
      </c>
      <c r="D120" s="165" t="s">
        <v>1226</v>
      </c>
      <c r="E120" s="41" t="s">
        <v>1227</v>
      </c>
      <c r="F120" s="41" t="s">
        <v>1235</v>
      </c>
      <c r="G120" s="41"/>
      <c r="H120" s="80">
        <v>4734.8999999999996</v>
      </c>
      <c r="I120" s="80">
        <v>5496.1</v>
      </c>
      <c r="J120" s="88">
        <v>30832.7</v>
      </c>
      <c r="K120" s="88">
        <v>30832.7</v>
      </c>
      <c r="L120" s="88">
        <v>248</v>
      </c>
      <c r="M120" s="88"/>
      <c r="N120" s="88">
        <v>7136.9</v>
      </c>
      <c r="O120" s="88">
        <v>7519.7999999999993</v>
      </c>
      <c r="P120" s="88">
        <v>11810.3</v>
      </c>
      <c r="Q120" s="88">
        <v>12664.700000000004</v>
      </c>
      <c r="R120" s="88">
        <v>30832.7</v>
      </c>
      <c r="S120" s="88">
        <v>30832.7</v>
      </c>
      <c r="T120" s="80">
        <v>309.5</v>
      </c>
      <c r="U120" s="80">
        <v>351.2</v>
      </c>
      <c r="V120" s="180">
        <v>11000</v>
      </c>
      <c r="W120" s="180"/>
      <c r="X120" s="180">
        <v>2487.1</v>
      </c>
      <c r="Y120" s="180">
        <v>2487.1</v>
      </c>
      <c r="Z120" s="180"/>
      <c r="AA120" s="46">
        <f t="shared" si="6"/>
        <v>44</v>
      </c>
      <c r="AB120" s="180">
        <v>3</v>
      </c>
      <c r="AC120" s="180">
        <v>29</v>
      </c>
      <c r="AD120" s="180">
        <v>12</v>
      </c>
      <c r="AE120" s="80">
        <v>151.30000000000001</v>
      </c>
      <c r="AF120" s="80">
        <v>151.30000000000001</v>
      </c>
      <c r="AG120" s="179">
        <v>139</v>
      </c>
      <c r="AH120" s="179">
        <v>139</v>
      </c>
      <c r="AI120" s="179">
        <v>86.5</v>
      </c>
      <c r="AJ120" s="179">
        <v>86.5</v>
      </c>
      <c r="AK120" s="47">
        <f t="shared" si="7"/>
        <v>72379.599999999991</v>
      </c>
      <c r="AL120" s="47">
        <f t="shared" si="7"/>
        <v>72379.599999999991</v>
      </c>
      <c r="AM120" s="80">
        <v>72379.599999999991</v>
      </c>
      <c r="AN120" s="80">
        <v>72379.599999999991</v>
      </c>
      <c r="AO120" s="80">
        <v>0</v>
      </c>
      <c r="AP120" s="80">
        <v>0</v>
      </c>
      <c r="AQ120" s="179"/>
      <c r="AR120" s="179"/>
      <c r="AS120" s="47">
        <f t="shared" si="8"/>
        <v>74096.2</v>
      </c>
      <c r="AT120" s="47">
        <f t="shared" si="8"/>
        <v>70780.800000000003</v>
      </c>
      <c r="AU120" s="88">
        <v>70216.2</v>
      </c>
      <c r="AV120" s="88">
        <v>67037.61</v>
      </c>
      <c r="AW120" s="88">
        <v>3880</v>
      </c>
      <c r="AX120" s="88">
        <v>3743.19</v>
      </c>
      <c r="AY120" s="42"/>
      <c r="AZ120" s="42"/>
      <c r="BA120" s="47">
        <f t="shared" si="9"/>
        <v>0</v>
      </c>
      <c r="BB120" s="48"/>
      <c r="BC120" s="48"/>
      <c r="BD120" s="48"/>
      <c r="BE120" s="47">
        <f t="shared" si="10"/>
        <v>309.5</v>
      </c>
      <c r="BF120" s="47">
        <f t="shared" si="10"/>
        <v>351.2</v>
      </c>
      <c r="BG120" s="88"/>
      <c r="BH120" s="88"/>
      <c r="BI120" s="80"/>
      <c r="BJ120" s="80"/>
      <c r="BK120" s="88"/>
      <c r="BL120" s="88"/>
      <c r="BM120" s="80">
        <v>309.5</v>
      </c>
      <c r="BN120" s="80">
        <v>351.2</v>
      </c>
      <c r="BO120" s="47">
        <f t="shared" si="11"/>
        <v>0</v>
      </c>
      <c r="BP120" s="47">
        <f t="shared" si="11"/>
        <v>0</v>
      </c>
      <c r="BQ120" s="88"/>
      <c r="BR120" s="88"/>
      <c r="BS120" s="80"/>
      <c r="BT120" s="80"/>
      <c r="BU120" s="80"/>
      <c r="BV120" s="80"/>
      <c r="BW120" s="88">
        <v>1716.6</v>
      </c>
      <c r="BX120" s="88">
        <v>3315.4</v>
      </c>
    </row>
    <row r="121" spans="1:76" s="10" customFormat="1" ht="36.75" customHeight="1">
      <c r="A121" s="178">
        <v>106</v>
      </c>
      <c r="B121" s="72" t="s">
        <v>1422</v>
      </c>
      <c r="C121" s="74" t="s">
        <v>1423</v>
      </c>
      <c r="D121" s="165" t="s">
        <v>1226</v>
      </c>
      <c r="E121" s="41" t="s">
        <v>1227</v>
      </c>
      <c r="F121" s="41" t="s">
        <v>1235</v>
      </c>
      <c r="G121" s="41"/>
      <c r="H121" s="80">
        <v>31424.6</v>
      </c>
      <c r="I121" s="80">
        <v>30779</v>
      </c>
      <c r="J121" s="88">
        <v>27478.7</v>
      </c>
      <c r="K121" s="88">
        <v>27478.7</v>
      </c>
      <c r="L121" s="88"/>
      <c r="M121" s="88"/>
      <c r="N121" s="88">
        <v>4960.6000000000004</v>
      </c>
      <c r="O121" s="88">
        <v>5399.0999999999995</v>
      </c>
      <c r="P121" s="88">
        <v>33096.900000000009</v>
      </c>
      <c r="Q121" s="88">
        <v>34039.099999999991</v>
      </c>
      <c r="R121" s="88">
        <v>29440.799999999999</v>
      </c>
      <c r="S121" s="88">
        <v>29349.7</v>
      </c>
      <c r="T121" s="80">
        <v>1326.2</v>
      </c>
      <c r="U121" s="80">
        <v>268</v>
      </c>
      <c r="V121" s="180">
        <v>7260</v>
      </c>
      <c r="W121" s="180"/>
      <c r="X121" s="180">
        <v>2431.9</v>
      </c>
      <c r="Y121" s="180">
        <v>2431.9</v>
      </c>
      <c r="Z121" s="180"/>
      <c r="AA121" s="46">
        <f t="shared" si="6"/>
        <v>29</v>
      </c>
      <c r="AB121" s="180">
        <v>2</v>
      </c>
      <c r="AC121" s="180">
        <v>17</v>
      </c>
      <c r="AD121" s="180">
        <v>10</v>
      </c>
      <c r="AE121" s="80">
        <v>169.8</v>
      </c>
      <c r="AF121" s="80">
        <v>169.8</v>
      </c>
      <c r="AG121" s="179">
        <v>147.9</v>
      </c>
      <c r="AH121" s="179">
        <v>147.9</v>
      </c>
      <c r="AI121" s="179">
        <v>91.6</v>
      </c>
      <c r="AJ121" s="179">
        <v>91.6</v>
      </c>
      <c r="AK121" s="47">
        <f t="shared" si="7"/>
        <v>55561.4</v>
      </c>
      <c r="AL121" s="47">
        <f t="shared" si="7"/>
        <v>55561.4</v>
      </c>
      <c r="AM121" s="80">
        <v>55561.4</v>
      </c>
      <c r="AN121" s="80">
        <v>55561.4</v>
      </c>
      <c r="AO121" s="80">
        <v>0</v>
      </c>
      <c r="AP121" s="80">
        <v>0</v>
      </c>
      <c r="AQ121" s="179"/>
      <c r="AR121" s="179"/>
      <c r="AS121" s="47">
        <f t="shared" si="8"/>
        <v>60060.700000000004</v>
      </c>
      <c r="AT121" s="47">
        <f t="shared" si="8"/>
        <v>55055.000000000007</v>
      </c>
      <c r="AU121" s="88">
        <v>59973.700000000004</v>
      </c>
      <c r="AV121" s="88">
        <v>54968.000000000007</v>
      </c>
      <c r="AW121" s="88">
        <v>87</v>
      </c>
      <c r="AX121" s="88">
        <v>87</v>
      </c>
      <c r="AY121" s="42"/>
      <c r="AZ121" s="42"/>
      <c r="BA121" s="47">
        <f t="shared" si="9"/>
        <v>0</v>
      </c>
      <c r="BB121" s="48"/>
      <c r="BC121" s="48"/>
      <c r="BD121" s="48"/>
      <c r="BE121" s="47">
        <f t="shared" si="10"/>
        <v>1326.2</v>
      </c>
      <c r="BF121" s="47">
        <f t="shared" si="10"/>
        <v>268</v>
      </c>
      <c r="BG121" s="88"/>
      <c r="BH121" s="88"/>
      <c r="BI121" s="80">
        <v>931</v>
      </c>
      <c r="BJ121" s="80"/>
      <c r="BK121" s="88"/>
      <c r="BL121" s="88"/>
      <c r="BM121" s="80">
        <v>395.2</v>
      </c>
      <c r="BN121" s="80">
        <v>268</v>
      </c>
      <c r="BO121" s="47">
        <f t="shared" si="11"/>
        <v>61.300000000000004</v>
      </c>
      <c r="BP121" s="47">
        <f t="shared" si="11"/>
        <v>65.2</v>
      </c>
      <c r="BQ121" s="88"/>
      <c r="BR121" s="88"/>
      <c r="BS121" s="80">
        <v>48.2</v>
      </c>
      <c r="BT121" s="80">
        <v>59.6</v>
      </c>
      <c r="BU121" s="80">
        <v>13.1</v>
      </c>
      <c r="BV121" s="80">
        <v>5.6</v>
      </c>
      <c r="BW121" s="88">
        <v>4499.3</v>
      </c>
      <c r="BX121" s="88">
        <v>5005.7</v>
      </c>
    </row>
    <row r="122" spans="1:76" s="10" customFormat="1" ht="36.75" customHeight="1">
      <c r="A122" s="178">
        <v>107</v>
      </c>
      <c r="B122" s="72" t="s">
        <v>1424</v>
      </c>
      <c r="C122" s="74" t="s">
        <v>1425</v>
      </c>
      <c r="D122" s="165" t="s">
        <v>1226</v>
      </c>
      <c r="E122" s="41" t="s">
        <v>1227</v>
      </c>
      <c r="F122" s="41" t="s">
        <v>1306</v>
      </c>
      <c r="G122" s="41" t="s">
        <v>1306</v>
      </c>
      <c r="H122" s="80">
        <v>4634</v>
      </c>
      <c r="I122" s="80">
        <v>5310</v>
      </c>
      <c r="J122" s="88"/>
      <c r="K122" s="88">
        <v>38828</v>
      </c>
      <c r="L122" s="88"/>
      <c r="M122" s="88"/>
      <c r="N122" s="88">
        <v>3723.5</v>
      </c>
      <c r="O122" s="88">
        <v>3707.7</v>
      </c>
      <c r="P122" s="88">
        <v>8006.5</v>
      </c>
      <c r="Q122" s="88">
        <v>8549.6999999999971</v>
      </c>
      <c r="R122" s="88"/>
      <c r="S122" s="88">
        <v>38828</v>
      </c>
      <c r="T122" s="80">
        <v>351</v>
      </c>
      <c r="U122" s="80">
        <v>468</v>
      </c>
      <c r="V122" s="180">
        <v>12551</v>
      </c>
      <c r="W122" s="180"/>
      <c r="X122" s="180">
        <v>2154.9</v>
      </c>
      <c r="Y122" s="180">
        <v>2154.9</v>
      </c>
      <c r="Z122" s="180"/>
      <c r="AA122" s="46">
        <f t="shared" si="6"/>
        <v>26</v>
      </c>
      <c r="AB122" s="180">
        <v>2</v>
      </c>
      <c r="AC122" s="180">
        <v>17</v>
      </c>
      <c r="AD122" s="180">
        <v>7</v>
      </c>
      <c r="AE122" s="80">
        <v>142.6</v>
      </c>
      <c r="AF122" s="80">
        <v>142.6</v>
      </c>
      <c r="AG122" s="179">
        <v>123.9</v>
      </c>
      <c r="AH122" s="179">
        <v>123.9</v>
      </c>
      <c r="AI122" s="179">
        <v>94.2</v>
      </c>
      <c r="AJ122" s="179">
        <v>94.2</v>
      </c>
      <c r="AK122" s="47">
        <f t="shared" si="7"/>
        <v>40199.800000000003</v>
      </c>
      <c r="AL122" s="47">
        <f t="shared" si="7"/>
        <v>40199.800000000003</v>
      </c>
      <c r="AM122" s="80">
        <v>40019.800000000003</v>
      </c>
      <c r="AN122" s="80">
        <v>40019.800000000003</v>
      </c>
      <c r="AO122" s="80">
        <v>180</v>
      </c>
      <c r="AP122" s="80">
        <v>180</v>
      </c>
      <c r="AQ122" s="179"/>
      <c r="AR122" s="179"/>
      <c r="AS122" s="47">
        <f t="shared" si="8"/>
        <v>42869.3</v>
      </c>
      <c r="AT122" s="47">
        <f t="shared" si="8"/>
        <v>40090.6</v>
      </c>
      <c r="AU122" s="88">
        <v>42305.100000000006</v>
      </c>
      <c r="AV122" s="88">
        <v>39648.199999999997</v>
      </c>
      <c r="AW122" s="88">
        <v>564.20000000000005</v>
      </c>
      <c r="AX122" s="88">
        <v>442.4</v>
      </c>
      <c r="AY122" s="42"/>
      <c r="AZ122" s="42"/>
      <c r="BA122" s="47">
        <f t="shared" si="9"/>
        <v>0</v>
      </c>
      <c r="BB122" s="48"/>
      <c r="BC122" s="48"/>
      <c r="BD122" s="48"/>
      <c r="BE122" s="47">
        <f t="shared" si="10"/>
        <v>351</v>
      </c>
      <c r="BF122" s="47">
        <f t="shared" si="10"/>
        <v>468</v>
      </c>
      <c r="BG122" s="88">
        <v>351</v>
      </c>
      <c r="BH122" s="88">
        <v>468</v>
      </c>
      <c r="BI122" s="80"/>
      <c r="BJ122" s="80"/>
      <c r="BK122" s="88"/>
      <c r="BL122" s="88"/>
      <c r="BM122" s="80"/>
      <c r="BN122" s="80"/>
      <c r="BO122" s="47">
        <f t="shared" si="11"/>
        <v>0</v>
      </c>
      <c r="BP122" s="47">
        <f t="shared" si="11"/>
        <v>0</v>
      </c>
      <c r="BQ122" s="88"/>
      <c r="BR122" s="88"/>
      <c r="BS122" s="80"/>
      <c r="BT122" s="80"/>
      <c r="BU122" s="80"/>
      <c r="BV122" s="80"/>
      <c r="BW122" s="88">
        <v>2669.5</v>
      </c>
      <c r="BX122" s="88">
        <v>2778.7</v>
      </c>
    </row>
    <row r="123" spans="1:76" s="10" customFormat="1" ht="36.75" customHeight="1">
      <c r="A123" s="178">
        <v>108</v>
      </c>
      <c r="B123" s="72" t="s">
        <v>1426</v>
      </c>
      <c r="C123" s="74" t="s">
        <v>1427</v>
      </c>
      <c r="D123" s="165" t="s">
        <v>1428</v>
      </c>
      <c r="E123" s="41" t="s">
        <v>1429</v>
      </c>
      <c r="F123" s="41" t="s">
        <v>1429</v>
      </c>
      <c r="G123" s="41"/>
      <c r="H123" s="80">
        <v>238.4</v>
      </c>
      <c r="I123" s="80">
        <v>178</v>
      </c>
      <c r="J123" s="88"/>
      <c r="K123" s="88"/>
      <c r="L123" s="80"/>
      <c r="M123" s="80"/>
      <c r="N123" s="88">
        <v>60.9</v>
      </c>
      <c r="O123" s="88">
        <v>392</v>
      </c>
      <c r="P123" s="88">
        <v>299.3</v>
      </c>
      <c r="Q123" s="88">
        <v>570</v>
      </c>
      <c r="R123" s="88"/>
      <c r="S123" s="88">
        <v>0</v>
      </c>
      <c r="T123" s="80">
        <v>0</v>
      </c>
      <c r="U123" s="80">
        <v>0</v>
      </c>
      <c r="V123" s="180"/>
      <c r="W123" s="180"/>
      <c r="X123" s="180">
        <v>261</v>
      </c>
      <c r="Y123" s="180">
        <v>261</v>
      </c>
      <c r="Z123" s="180"/>
      <c r="AA123" s="46">
        <f t="shared" si="6"/>
        <v>7</v>
      </c>
      <c r="AB123" s="180">
        <v>2</v>
      </c>
      <c r="AC123" s="180">
        <v>1</v>
      </c>
      <c r="AD123" s="180">
        <v>4</v>
      </c>
      <c r="AE123" s="80">
        <v>140</v>
      </c>
      <c r="AF123" s="80">
        <v>140</v>
      </c>
      <c r="AG123" s="179">
        <v>130</v>
      </c>
      <c r="AH123" s="179">
        <v>130</v>
      </c>
      <c r="AI123" s="179">
        <v>94</v>
      </c>
      <c r="AJ123" s="179">
        <v>94</v>
      </c>
      <c r="AK123" s="47">
        <f t="shared" si="7"/>
        <v>10377.1</v>
      </c>
      <c r="AL123" s="47">
        <f t="shared" si="7"/>
        <v>10377.1</v>
      </c>
      <c r="AM123" s="80">
        <v>10377.1</v>
      </c>
      <c r="AN123" s="80">
        <v>10377.1</v>
      </c>
      <c r="AO123" s="80">
        <v>0</v>
      </c>
      <c r="AP123" s="80">
        <v>0</v>
      </c>
      <c r="AQ123" s="179"/>
      <c r="AR123" s="179"/>
      <c r="AS123" s="47">
        <f t="shared" si="8"/>
        <v>10438</v>
      </c>
      <c r="AT123" s="47">
        <f t="shared" si="8"/>
        <v>10388.4</v>
      </c>
      <c r="AU123" s="88">
        <v>10438</v>
      </c>
      <c r="AV123" s="88">
        <v>10388.4</v>
      </c>
      <c r="AW123" s="88">
        <v>0</v>
      </c>
      <c r="AX123" s="88">
        <v>0</v>
      </c>
      <c r="AY123" s="42"/>
      <c r="AZ123" s="42"/>
      <c r="BA123" s="47">
        <f t="shared" si="9"/>
        <v>0</v>
      </c>
      <c r="BB123" s="48"/>
      <c r="BC123" s="48"/>
      <c r="BD123" s="48"/>
      <c r="BE123" s="47">
        <f t="shared" si="10"/>
        <v>0</v>
      </c>
      <c r="BF123" s="47">
        <f t="shared" si="10"/>
        <v>0</v>
      </c>
      <c r="BG123" s="88"/>
      <c r="BH123" s="88"/>
      <c r="BI123" s="80"/>
      <c r="BJ123" s="80"/>
      <c r="BK123" s="88"/>
      <c r="BL123" s="88"/>
      <c r="BM123" s="80"/>
      <c r="BN123" s="80"/>
      <c r="BO123" s="47">
        <f t="shared" si="11"/>
        <v>0</v>
      </c>
      <c r="BP123" s="47">
        <f t="shared" si="11"/>
        <v>0</v>
      </c>
      <c r="BQ123" s="88"/>
      <c r="BR123" s="88"/>
      <c r="BS123" s="80"/>
      <c r="BT123" s="80"/>
      <c r="BU123" s="80"/>
      <c r="BV123" s="80"/>
      <c r="BW123" s="88">
        <v>60.9</v>
      </c>
      <c r="BX123" s="88">
        <v>49.6</v>
      </c>
    </row>
    <row r="124" spans="1:76" s="10" customFormat="1" ht="36.75" customHeight="1">
      <c r="A124" s="178">
        <v>109</v>
      </c>
      <c r="B124" s="72" t="s">
        <v>1430</v>
      </c>
      <c r="C124" s="74" t="s">
        <v>1431</v>
      </c>
      <c r="D124" s="165" t="s">
        <v>1428</v>
      </c>
      <c r="E124" s="41" t="s">
        <v>1429</v>
      </c>
      <c r="F124" s="41" t="s">
        <v>1429</v>
      </c>
      <c r="G124" s="41" t="s">
        <v>1429</v>
      </c>
      <c r="H124" s="80">
        <v>2630.5</v>
      </c>
      <c r="I124" s="80">
        <v>3606</v>
      </c>
      <c r="J124" s="88">
        <v>23801.8</v>
      </c>
      <c r="K124" s="88">
        <v>23597.599999999999</v>
      </c>
      <c r="L124" s="80"/>
      <c r="M124" s="80"/>
      <c r="N124" s="88">
        <v>635.80000000000007</v>
      </c>
      <c r="O124" s="88">
        <v>1241.2</v>
      </c>
      <c r="P124" s="88">
        <v>3266.2999999999993</v>
      </c>
      <c r="Q124" s="88">
        <v>4847.2000000000007</v>
      </c>
      <c r="R124" s="88">
        <v>23801.8</v>
      </c>
      <c r="S124" s="88">
        <v>23597.599999999999</v>
      </c>
      <c r="T124" s="80">
        <v>0</v>
      </c>
      <c r="U124" s="80">
        <v>0</v>
      </c>
      <c r="V124" s="180">
        <v>1210</v>
      </c>
      <c r="W124" s="180"/>
      <c r="X124" s="180">
        <v>194.7</v>
      </c>
      <c r="Y124" s="180">
        <v>194.7</v>
      </c>
      <c r="Z124" s="180"/>
      <c r="AA124" s="46">
        <f t="shared" si="6"/>
        <v>7</v>
      </c>
      <c r="AB124" s="180">
        <v>2</v>
      </c>
      <c r="AC124" s="180">
        <v>2</v>
      </c>
      <c r="AD124" s="180">
        <v>3</v>
      </c>
      <c r="AE124" s="80">
        <v>119.5</v>
      </c>
      <c r="AF124" s="80">
        <v>119.5</v>
      </c>
      <c r="AG124" s="179">
        <v>98</v>
      </c>
      <c r="AH124" s="179">
        <v>98</v>
      </c>
      <c r="AI124" s="179">
        <v>72.3</v>
      </c>
      <c r="AJ124" s="179">
        <v>72.3</v>
      </c>
      <c r="AK124" s="47">
        <f t="shared" si="7"/>
        <v>15356.580000000002</v>
      </c>
      <c r="AL124" s="47">
        <f t="shared" si="7"/>
        <v>15356.580000000002</v>
      </c>
      <c r="AM124" s="80">
        <v>9282.1</v>
      </c>
      <c r="AN124" s="80">
        <v>9282.1</v>
      </c>
      <c r="AO124" s="80">
        <v>6074.4800000000005</v>
      </c>
      <c r="AP124" s="80">
        <v>6074.4800000000005</v>
      </c>
      <c r="AQ124" s="179"/>
      <c r="AR124" s="179"/>
      <c r="AS124" s="47">
        <f t="shared" si="8"/>
        <v>15399.280000000002</v>
      </c>
      <c r="AT124" s="47">
        <f t="shared" si="8"/>
        <v>15303.580000000002</v>
      </c>
      <c r="AU124" s="88">
        <v>14541.520000000002</v>
      </c>
      <c r="AV124" s="88">
        <v>14445.820000000002</v>
      </c>
      <c r="AW124" s="88">
        <v>857.76</v>
      </c>
      <c r="AX124" s="88">
        <v>857.76</v>
      </c>
      <c r="AY124" s="42"/>
      <c r="AZ124" s="42"/>
      <c r="BA124" s="47">
        <f t="shared" si="9"/>
        <v>0</v>
      </c>
      <c r="BB124" s="48"/>
      <c r="BC124" s="48"/>
      <c r="BD124" s="48"/>
      <c r="BE124" s="47">
        <f t="shared" si="10"/>
        <v>0</v>
      </c>
      <c r="BF124" s="47">
        <f t="shared" si="10"/>
        <v>0</v>
      </c>
      <c r="BG124" s="88"/>
      <c r="BH124" s="88"/>
      <c r="BI124" s="80"/>
      <c r="BJ124" s="80"/>
      <c r="BK124" s="88"/>
      <c r="BL124" s="88"/>
      <c r="BM124" s="80"/>
      <c r="BN124" s="80"/>
      <c r="BO124" s="47">
        <f t="shared" si="11"/>
        <v>0</v>
      </c>
      <c r="BP124" s="47">
        <f t="shared" si="11"/>
        <v>0</v>
      </c>
      <c r="BQ124" s="88"/>
      <c r="BR124" s="88"/>
      <c r="BS124" s="80"/>
      <c r="BT124" s="80"/>
      <c r="BU124" s="80"/>
      <c r="BV124" s="80"/>
      <c r="BW124" s="88">
        <v>42.7</v>
      </c>
      <c r="BX124" s="182">
        <v>95.7</v>
      </c>
    </row>
    <row r="125" spans="1:76" s="10" customFormat="1" ht="54">
      <c r="A125" s="178">
        <v>110</v>
      </c>
      <c r="B125" s="72" t="s">
        <v>1432</v>
      </c>
      <c r="C125" s="74" t="s">
        <v>1433</v>
      </c>
      <c r="D125" s="165" t="s">
        <v>1212</v>
      </c>
      <c r="E125" s="41" t="s">
        <v>1499</v>
      </c>
      <c r="F125" s="41" t="s">
        <v>1434</v>
      </c>
      <c r="G125" s="41" t="s">
        <v>1435</v>
      </c>
      <c r="H125" s="80">
        <v>1176</v>
      </c>
      <c r="I125" s="80">
        <v>1176</v>
      </c>
      <c r="J125" s="80">
        <v>6741.3</v>
      </c>
      <c r="K125" s="80">
        <v>6741.3</v>
      </c>
      <c r="L125" s="80"/>
      <c r="M125" s="80"/>
      <c r="N125" s="88">
        <v>632.9</v>
      </c>
      <c r="O125" s="88">
        <v>2655.5</v>
      </c>
      <c r="P125" s="88">
        <v>1808.9000000000005</v>
      </c>
      <c r="Q125" s="88">
        <v>3831.4999999999991</v>
      </c>
      <c r="R125" s="80">
        <v>6741.3</v>
      </c>
      <c r="S125" s="88">
        <v>6741.3</v>
      </c>
      <c r="T125" s="80">
        <v>0</v>
      </c>
      <c r="U125" s="80">
        <v>0</v>
      </c>
      <c r="V125" s="180"/>
      <c r="W125" s="180"/>
      <c r="X125" s="180">
        <v>116.2</v>
      </c>
      <c r="Y125" s="180">
        <v>116.2</v>
      </c>
      <c r="Z125" s="180"/>
      <c r="AA125" s="46">
        <f t="shared" si="6"/>
        <v>12</v>
      </c>
      <c r="AB125" s="180">
        <v>2</v>
      </c>
      <c r="AC125" s="180">
        <v>8</v>
      </c>
      <c r="AD125" s="180">
        <v>2</v>
      </c>
      <c r="AE125" s="80">
        <v>122</v>
      </c>
      <c r="AF125" s="80">
        <v>122</v>
      </c>
      <c r="AG125" s="179">
        <v>252</v>
      </c>
      <c r="AH125" s="179">
        <v>252</v>
      </c>
      <c r="AI125" s="179">
        <v>93</v>
      </c>
      <c r="AJ125" s="179">
        <v>93</v>
      </c>
      <c r="AK125" s="47">
        <f t="shared" si="7"/>
        <v>36802.78</v>
      </c>
      <c r="AL125" s="47">
        <f t="shared" si="7"/>
        <v>36802.78</v>
      </c>
      <c r="AM125" s="80">
        <v>36742</v>
      </c>
      <c r="AN125" s="80">
        <v>36742</v>
      </c>
      <c r="AO125" s="80">
        <v>60.78</v>
      </c>
      <c r="AP125" s="80">
        <v>60.78</v>
      </c>
      <c r="AQ125" s="179"/>
      <c r="AR125" s="179"/>
      <c r="AS125" s="47">
        <f t="shared" si="8"/>
        <v>37435.68</v>
      </c>
      <c r="AT125" s="47">
        <f t="shared" si="8"/>
        <v>36330.18</v>
      </c>
      <c r="AU125" s="88">
        <v>37135.68</v>
      </c>
      <c r="AV125" s="88">
        <v>36297.01</v>
      </c>
      <c r="AW125" s="88">
        <v>300</v>
      </c>
      <c r="AX125" s="88">
        <v>33.17</v>
      </c>
      <c r="AY125" s="42"/>
      <c r="AZ125" s="42"/>
      <c r="BA125" s="47">
        <f t="shared" si="9"/>
        <v>0</v>
      </c>
      <c r="BB125" s="48"/>
      <c r="BC125" s="48"/>
      <c r="BD125" s="48"/>
      <c r="BE125" s="47">
        <f t="shared" si="10"/>
        <v>0</v>
      </c>
      <c r="BF125" s="47">
        <f t="shared" si="10"/>
        <v>0</v>
      </c>
      <c r="BG125" s="88"/>
      <c r="BH125" s="88"/>
      <c r="BI125" s="80"/>
      <c r="BJ125" s="80"/>
      <c r="BK125" s="88"/>
      <c r="BL125" s="88"/>
      <c r="BM125" s="80"/>
      <c r="BN125" s="80"/>
      <c r="BO125" s="47">
        <f t="shared" si="11"/>
        <v>0</v>
      </c>
      <c r="BP125" s="47">
        <f t="shared" si="11"/>
        <v>1550</v>
      </c>
      <c r="BQ125" s="88"/>
      <c r="BR125" s="88"/>
      <c r="BS125" s="80"/>
      <c r="BT125" s="80">
        <v>1550</v>
      </c>
      <c r="BU125" s="80"/>
      <c r="BV125" s="80"/>
      <c r="BW125" s="88">
        <v>632.9</v>
      </c>
      <c r="BX125" s="88">
        <v>1105.5</v>
      </c>
    </row>
    <row r="126" spans="1:76" s="10" customFormat="1" ht="54">
      <c r="A126" s="178">
        <v>111</v>
      </c>
      <c r="B126" s="72" t="s">
        <v>1436</v>
      </c>
      <c r="C126" s="74" t="s">
        <v>1437</v>
      </c>
      <c r="D126" s="165" t="s">
        <v>1212</v>
      </c>
      <c r="E126" s="41" t="s">
        <v>1499</v>
      </c>
      <c r="F126" s="41" t="s">
        <v>1434</v>
      </c>
      <c r="G126" s="41" t="s">
        <v>1435</v>
      </c>
      <c r="H126" s="80">
        <v>476</v>
      </c>
      <c r="I126" s="80">
        <v>599.1</v>
      </c>
      <c r="J126" s="80"/>
      <c r="K126" s="80"/>
      <c r="L126" s="80">
        <v>1050</v>
      </c>
      <c r="M126" s="80">
        <v>1270</v>
      </c>
      <c r="N126" s="88">
        <v>710.2</v>
      </c>
      <c r="O126" s="88">
        <v>2553.1999999999998</v>
      </c>
      <c r="P126" s="88">
        <v>1268.1999999999998</v>
      </c>
      <c r="Q126" s="88">
        <v>2620.8999999999992</v>
      </c>
      <c r="R126" s="88"/>
      <c r="S126" s="88">
        <v>0</v>
      </c>
      <c r="T126" s="80">
        <v>968</v>
      </c>
      <c r="U126" s="80">
        <v>1801.4</v>
      </c>
      <c r="V126" s="180">
        <v>375</v>
      </c>
      <c r="W126" s="180"/>
      <c r="X126" s="180">
        <v>163</v>
      </c>
      <c r="Y126" s="180">
        <v>163</v>
      </c>
      <c r="Z126" s="180"/>
      <c r="AA126" s="46">
        <f t="shared" si="6"/>
        <v>8</v>
      </c>
      <c r="AB126" s="180">
        <v>2</v>
      </c>
      <c r="AC126" s="180">
        <v>5</v>
      </c>
      <c r="AD126" s="180">
        <v>1</v>
      </c>
      <c r="AE126" s="80">
        <v>156.30000000000001</v>
      </c>
      <c r="AF126" s="80">
        <v>156.30000000000001</v>
      </c>
      <c r="AG126" s="179">
        <v>290.39999999999998</v>
      </c>
      <c r="AH126" s="179">
        <v>290.39999999999998</v>
      </c>
      <c r="AI126" s="179">
        <v>67</v>
      </c>
      <c r="AJ126" s="179">
        <v>67</v>
      </c>
      <c r="AK126" s="47">
        <f t="shared" si="7"/>
        <v>29635.17</v>
      </c>
      <c r="AL126" s="47">
        <f t="shared" si="7"/>
        <v>29635.17</v>
      </c>
      <c r="AM126" s="80">
        <v>29115.8</v>
      </c>
      <c r="AN126" s="80">
        <v>29115.8</v>
      </c>
      <c r="AO126" s="80">
        <v>519.37</v>
      </c>
      <c r="AP126" s="80">
        <v>519.37</v>
      </c>
      <c r="AQ126" s="179"/>
      <c r="AR126" s="179"/>
      <c r="AS126" s="47">
        <f t="shared" si="8"/>
        <v>30146.07</v>
      </c>
      <c r="AT126" s="47">
        <f t="shared" si="8"/>
        <v>29906.57</v>
      </c>
      <c r="AU126" s="88">
        <v>30131.07</v>
      </c>
      <c r="AV126" s="88">
        <v>29891.57</v>
      </c>
      <c r="AW126" s="88">
        <v>15</v>
      </c>
      <c r="AX126" s="88">
        <v>15</v>
      </c>
      <c r="AY126" s="42"/>
      <c r="AZ126" s="42"/>
      <c r="BA126" s="47">
        <f t="shared" si="9"/>
        <v>0</v>
      </c>
      <c r="BB126" s="48"/>
      <c r="BC126" s="48"/>
      <c r="BD126" s="48"/>
      <c r="BE126" s="47">
        <f t="shared" si="10"/>
        <v>968</v>
      </c>
      <c r="BF126" s="47">
        <f t="shared" si="10"/>
        <v>1801.4</v>
      </c>
      <c r="BG126" s="88">
        <v>968</v>
      </c>
      <c r="BH126" s="88">
        <v>961.4</v>
      </c>
      <c r="BI126" s="80"/>
      <c r="BJ126" s="80"/>
      <c r="BK126" s="88"/>
      <c r="BL126" s="88">
        <v>840</v>
      </c>
      <c r="BM126" s="80"/>
      <c r="BN126" s="80"/>
      <c r="BO126" s="47">
        <f t="shared" si="11"/>
        <v>14.1</v>
      </c>
      <c r="BP126" s="47">
        <f t="shared" si="11"/>
        <v>2228.6999999999998</v>
      </c>
      <c r="BQ126" s="88"/>
      <c r="BR126" s="88"/>
      <c r="BS126" s="80"/>
      <c r="BT126" s="80">
        <v>2228.6999999999998</v>
      </c>
      <c r="BU126" s="80">
        <v>14.1</v>
      </c>
      <c r="BV126" s="80"/>
      <c r="BW126" s="88">
        <v>510.9</v>
      </c>
      <c r="BX126" s="88">
        <v>239.5</v>
      </c>
    </row>
    <row r="127" spans="1:76" s="10" customFormat="1" ht="54">
      <c r="A127" s="178">
        <v>112</v>
      </c>
      <c r="B127" s="72" t="s">
        <v>1438</v>
      </c>
      <c r="C127" s="74" t="s">
        <v>1439</v>
      </c>
      <c r="D127" s="165" t="s">
        <v>1212</v>
      </c>
      <c r="E127" s="41" t="s">
        <v>1499</v>
      </c>
      <c r="F127" s="41" t="s">
        <v>1434</v>
      </c>
      <c r="G127" s="41" t="s">
        <v>1435</v>
      </c>
      <c r="H127" s="80">
        <v>623.6</v>
      </c>
      <c r="I127" s="80">
        <v>606</v>
      </c>
      <c r="J127" s="80"/>
      <c r="K127" s="80"/>
      <c r="L127" s="80"/>
      <c r="M127" s="80"/>
      <c r="N127" s="88">
        <v>856.6</v>
      </c>
      <c r="O127" s="88">
        <v>2956.3</v>
      </c>
      <c r="P127" s="88">
        <v>997.2</v>
      </c>
      <c r="Q127" s="88">
        <v>3162.3</v>
      </c>
      <c r="R127" s="88"/>
      <c r="S127" s="88">
        <v>0</v>
      </c>
      <c r="T127" s="80">
        <v>483</v>
      </c>
      <c r="U127" s="80">
        <v>400</v>
      </c>
      <c r="V127" s="180"/>
      <c r="W127" s="180"/>
      <c r="X127" s="180">
        <v>213.8</v>
      </c>
      <c r="Y127" s="180">
        <v>213.8</v>
      </c>
      <c r="Z127" s="180"/>
      <c r="AA127" s="46">
        <f t="shared" si="6"/>
        <v>13</v>
      </c>
      <c r="AB127" s="180">
        <v>2</v>
      </c>
      <c r="AC127" s="180">
        <v>10</v>
      </c>
      <c r="AD127" s="180">
        <v>1</v>
      </c>
      <c r="AE127" s="80">
        <v>159</v>
      </c>
      <c r="AF127" s="80">
        <v>159</v>
      </c>
      <c r="AG127" s="179">
        <v>175</v>
      </c>
      <c r="AH127" s="179">
        <v>175</v>
      </c>
      <c r="AI127" s="179">
        <v>89</v>
      </c>
      <c r="AJ127" s="179">
        <v>89</v>
      </c>
      <c r="AK127" s="47">
        <f t="shared" si="7"/>
        <v>39702.18</v>
      </c>
      <c r="AL127" s="47">
        <f t="shared" si="7"/>
        <v>39702.18</v>
      </c>
      <c r="AM127" s="80">
        <v>39168.300000000003</v>
      </c>
      <c r="AN127" s="80">
        <v>39168.300000000003</v>
      </c>
      <c r="AO127" s="80">
        <v>533.88</v>
      </c>
      <c r="AP127" s="80">
        <v>533.88</v>
      </c>
      <c r="AQ127" s="179"/>
      <c r="AR127" s="179"/>
      <c r="AS127" s="47">
        <f t="shared" si="8"/>
        <v>40260.78</v>
      </c>
      <c r="AT127" s="47">
        <f t="shared" si="8"/>
        <v>39313.979999999996</v>
      </c>
      <c r="AU127" s="88">
        <v>40260.78</v>
      </c>
      <c r="AV127" s="88">
        <v>39313.979999999996</v>
      </c>
      <c r="AW127" s="88">
        <v>0</v>
      </c>
      <c r="AX127" s="88">
        <v>0</v>
      </c>
      <c r="AY127" s="42"/>
      <c r="AZ127" s="42"/>
      <c r="BA127" s="47">
        <f t="shared" si="9"/>
        <v>0</v>
      </c>
      <c r="BB127" s="48"/>
      <c r="BC127" s="48"/>
      <c r="BD127" s="48"/>
      <c r="BE127" s="47">
        <f t="shared" si="10"/>
        <v>483</v>
      </c>
      <c r="BF127" s="47">
        <f t="shared" si="10"/>
        <v>400</v>
      </c>
      <c r="BG127" s="88">
        <v>483</v>
      </c>
      <c r="BH127" s="88">
        <v>400</v>
      </c>
      <c r="BI127" s="80"/>
      <c r="BJ127" s="80"/>
      <c r="BK127" s="88"/>
      <c r="BL127" s="88"/>
      <c r="BM127" s="80"/>
      <c r="BN127" s="80"/>
      <c r="BO127" s="47">
        <f t="shared" si="11"/>
        <v>0</v>
      </c>
      <c r="BP127" s="47">
        <f t="shared" si="11"/>
        <v>2009.5</v>
      </c>
      <c r="BQ127" s="88"/>
      <c r="BR127" s="88"/>
      <c r="BS127" s="80"/>
      <c r="BT127" s="80"/>
      <c r="BU127" s="80"/>
      <c r="BV127" s="80">
        <v>2009.5</v>
      </c>
      <c r="BW127" s="88">
        <v>558.6</v>
      </c>
      <c r="BX127" s="88">
        <v>946.8</v>
      </c>
    </row>
    <row r="128" spans="1:76" s="10" customFormat="1" ht="54">
      <c r="A128" s="178">
        <v>113</v>
      </c>
      <c r="B128" s="72" t="s">
        <v>1440</v>
      </c>
      <c r="C128" s="74" t="s">
        <v>1441</v>
      </c>
      <c r="D128" s="165" t="s">
        <v>1212</v>
      </c>
      <c r="E128" s="41" t="s">
        <v>1499</v>
      </c>
      <c r="F128" s="41" t="s">
        <v>1434</v>
      </c>
      <c r="G128" s="41" t="s">
        <v>1435</v>
      </c>
      <c r="H128" s="80">
        <v>5158</v>
      </c>
      <c r="I128" s="80">
        <v>5748</v>
      </c>
      <c r="J128" s="80">
        <v>914</v>
      </c>
      <c r="K128" s="80">
        <v>2237</v>
      </c>
      <c r="L128" s="80">
        <v>772</v>
      </c>
      <c r="M128" s="80">
        <v>805</v>
      </c>
      <c r="N128" s="88">
        <v>1798.5</v>
      </c>
      <c r="O128" s="88">
        <v>327.39999999999998</v>
      </c>
      <c r="P128" s="88">
        <v>6405.5</v>
      </c>
      <c r="Q128" s="88">
        <v>6880.4</v>
      </c>
      <c r="R128" s="80">
        <v>2237</v>
      </c>
      <c r="S128" s="88">
        <v>2237</v>
      </c>
      <c r="T128" s="80">
        <v>0</v>
      </c>
      <c r="U128" s="80">
        <v>0</v>
      </c>
      <c r="V128" s="180">
        <v>2964</v>
      </c>
      <c r="W128" s="180"/>
      <c r="X128" s="180">
        <v>353.90000000000003</v>
      </c>
      <c r="Y128" s="180">
        <v>342.1</v>
      </c>
      <c r="Z128" s="180">
        <v>11.8</v>
      </c>
      <c r="AA128" s="46">
        <f t="shared" si="6"/>
        <v>13</v>
      </c>
      <c r="AB128" s="180">
        <v>1</v>
      </c>
      <c r="AC128" s="180">
        <v>9</v>
      </c>
      <c r="AD128" s="180">
        <v>3</v>
      </c>
      <c r="AE128" s="80">
        <v>130</v>
      </c>
      <c r="AF128" s="80">
        <v>130</v>
      </c>
      <c r="AG128" s="179">
        <v>225</v>
      </c>
      <c r="AH128" s="179">
        <v>225</v>
      </c>
      <c r="AI128" s="179">
        <v>177.4</v>
      </c>
      <c r="AJ128" s="179">
        <v>177.4</v>
      </c>
      <c r="AK128" s="47">
        <f t="shared" si="7"/>
        <v>42572.85</v>
      </c>
      <c r="AL128" s="47">
        <f t="shared" si="7"/>
        <v>42572.85</v>
      </c>
      <c r="AM128" s="80">
        <v>41935.9</v>
      </c>
      <c r="AN128" s="80">
        <v>41935.9</v>
      </c>
      <c r="AO128" s="80">
        <v>636.95000000000005</v>
      </c>
      <c r="AP128" s="80">
        <v>636.95000000000005</v>
      </c>
      <c r="AQ128" s="179"/>
      <c r="AR128" s="179"/>
      <c r="AS128" s="47">
        <f t="shared" si="8"/>
        <v>44371.35</v>
      </c>
      <c r="AT128" s="47">
        <f t="shared" si="8"/>
        <v>44043.95</v>
      </c>
      <c r="AU128" s="88">
        <v>44121.35</v>
      </c>
      <c r="AV128" s="88">
        <v>43793.95</v>
      </c>
      <c r="AW128" s="88">
        <v>250</v>
      </c>
      <c r="AX128" s="88">
        <v>250</v>
      </c>
      <c r="AY128" s="42"/>
      <c r="AZ128" s="42"/>
      <c r="BA128" s="47">
        <f t="shared" si="9"/>
        <v>0</v>
      </c>
      <c r="BB128" s="48"/>
      <c r="BC128" s="48"/>
      <c r="BD128" s="48"/>
      <c r="BE128" s="47">
        <f t="shared" si="10"/>
        <v>0</v>
      </c>
      <c r="BF128" s="47">
        <f t="shared" si="10"/>
        <v>0</v>
      </c>
      <c r="BG128" s="88"/>
      <c r="BH128" s="88"/>
      <c r="BI128" s="80"/>
      <c r="BJ128" s="80"/>
      <c r="BK128" s="88"/>
      <c r="BL128" s="88"/>
      <c r="BM128" s="80"/>
      <c r="BN128" s="80"/>
      <c r="BO128" s="47">
        <f t="shared" si="11"/>
        <v>0</v>
      </c>
      <c r="BP128" s="47">
        <f t="shared" si="11"/>
        <v>0</v>
      </c>
      <c r="BQ128" s="88"/>
      <c r="BR128" s="88"/>
      <c r="BS128" s="80"/>
      <c r="BT128" s="80"/>
      <c r="BU128" s="80"/>
      <c r="BV128" s="80"/>
      <c r="BW128" s="88">
        <v>1798.5</v>
      </c>
      <c r="BX128" s="88">
        <v>327.39999999999998</v>
      </c>
    </row>
    <row r="129" spans="1:76" s="10" customFormat="1" ht="54">
      <c r="A129" s="178">
        <v>114</v>
      </c>
      <c r="B129" s="72" t="s">
        <v>1442</v>
      </c>
      <c r="C129" s="74" t="s">
        <v>1443</v>
      </c>
      <c r="D129" s="165" t="s">
        <v>1212</v>
      </c>
      <c r="E129" s="41" t="s">
        <v>1499</v>
      </c>
      <c r="F129" s="41" t="s">
        <v>1434</v>
      </c>
      <c r="G129" s="41" t="s">
        <v>1435</v>
      </c>
      <c r="H129" s="80">
        <v>730.4</v>
      </c>
      <c r="I129" s="80">
        <v>718.2</v>
      </c>
      <c r="J129" s="80"/>
      <c r="K129" s="80"/>
      <c r="L129" s="80"/>
      <c r="M129" s="80"/>
      <c r="N129" s="88">
        <v>236.4</v>
      </c>
      <c r="O129" s="88">
        <v>203.5</v>
      </c>
      <c r="P129" s="88">
        <v>107.79999999999995</v>
      </c>
      <c r="Q129" s="88">
        <v>105</v>
      </c>
      <c r="R129" s="88">
        <v>750</v>
      </c>
      <c r="S129" s="88">
        <v>509.6</v>
      </c>
      <c r="T129" s="80">
        <v>109</v>
      </c>
      <c r="U129" s="80">
        <v>307.10000000000002</v>
      </c>
      <c r="V129" s="180">
        <v>650</v>
      </c>
      <c r="W129" s="180"/>
      <c r="X129" s="180">
        <v>160.80000000000001</v>
      </c>
      <c r="Y129" s="180">
        <v>160.80000000000001</v>
      </c>
      <c r="Z129" s="180"/>
      <c r="AA129" s="46">
        <f t="shared" si="6"/>
        <v>5</v>
      </c>
      <c r="AB129" s="180">
        <v>1</v>
      </c>
      <c r="AC129" s="180">
        <v>3</v>
      </c>
      <c r="AD129" s="180">
        <v>1</v>
      </c>
      <c r="AE129" s="80">
        <v>110</v>
      </c>
      <c r="AF129" s="80">
        <v>110</v>
      </c>
      <c r="AG129" s="179">
        <v>262</v>
      </c>
      <c r="AH129" s="179">
        <v>262</v>
      </c>
      <c r="AI129" s="179">
        <v>95</v>
      </c>
      <c r="AJ129" s="179">
        <v>95</v>
      </c>
      <c r="AK129" s="47">
        <f t="shared" si="7"/>
        <v>19840.990000000002</v>
      </c>
      <c r="AL129" s="47">
        <f t="shared" si="7"/>
        <v>19840.990000000002</v>
      </c>
      <c r="AM129" s="80">
        <v>19689.900000000001</v>
      </c>
      <c r="AN129" s="80">
        <v>19689.900000000001</v>
      </c>
      <c r="AO129" s="80">
        <v>151.09</v>
      </c>
      <c r="AP129" s="80">
        <v>151.09</v>
      </c>
      <c r="AQ129" s="179"/>
      <c r="AR129" s="179"/>
      <c r="AS129" s="47">
        <f t="shared" si="8"/>
        <v>20077.390000000003</v>
      </c>
      <c r="AT129" s="47">
        <f t="shared" si="8"/>
        <v>20044.890000000003</v>
      </c>
      <c r="AU129" s="88">
        <v>20077.390000000003</v>
      </c>
      <c r="AV129" s="88">
        <v>20044.890000000003</v>
      </c>
      <c r="AW129" s="88">
        <v>0</v>
      </c>
      <c r="AX129" s="88">
        <v>0</v>
      </c>
      <c r="AY129" s="42"/>
      <c r="AZ129" s="42"/>
      <c r="BA129" s="47">
        <f t="shared" si="9"/>
        <v>0</v>
      </c>
      <c r="BB129" s="48"/>
      <c r="BC129" s="48"/>
      <c r="BD129" s="48"/>
      <c r="BE129" s="47">
        <f t="shared" si="10"/>
        <v>109</v>
      </c>
      <c r="BF129" s="47">
        <f t="shared" si="10"/>
        <v>307.10000000000002</v>
      </c>
      <c r="BG129" s="88">
        <v>109</v>
      </c>
      <c r="BH129" s="88">
        <v>307.10000000000002</v>
      </c>
      <c r="BI129" s="80"/>
      <c r="BJ129" s="80"/>
      <c r="BK129" s="88"/>
      <c r="BL129" s="88"/>
      <c r="BM129" s="80"/>
      <c r="BN129" s="80"/>
      <c r="BO129" s="47">
        <f t="shared" si="11"/>
        <v>0</v>
      </c>
      <c r="BP129" s="47">
        <f t="shared" si="11"/>
        <v>0</v>
      </c>
      <c r="BQ129" s="88"/>
      <c r="BR129" s="88"/>
      <c r="BS129" s="80"/>
      <c r="BT129" s="80"/>
      <c r="BU129" s="80"/>
      <c r="BV129" s="80"/>
      <c r="BW129" s="88">
        <v>236.4</v>
      </c>
      <c r="BX129" s="88">
        <v>32.5</v>
      </c>
    </row>
    <row r="130" spans="1:76" s="10" customFormat="1" ht="54">
      <c r="A130" s="178">
        <v>115</v>
      </c>
      <c r="B130" s="72" t="s">
        <v>1444</v>
      </c>
      <c r="C130" s="74" t="s">
        <v>1445</v>
      </c>
      <c r="D130" s="165" t="s">
        <v>1212</v>
      </c>
      <c r="E130" s="41" t="s">
        <v>1499</v>
      </c>
      <c r="F130" s="41" t="s">
        <v>1434</v>
      </c>
      <c r="G130" s="41" t="s">
        <v>1435</v>
      </c>
      <c r="H130" s="80">
        <v>3607.3</v>
      </c>
      <c r="I130" s="80">
        <v>5331</v>
      </c>
      <c r="J130" s="80">
        <v>3607.3</v>
      </c>
      <c r="K130" s="80">
        <v>5331</v>
      </c>
      <c r="L130" s="80"/>
      <c r="M130" s="80"/>
      <c r="N130" s="88">
        <v>4102.1000000000004</v>
      </c>
      <c r="O130" s="88">
        <v>6663.8</v>
      </c>
      <c r="P130" s="88">
        <v>4715.5000000000009</v>
      </c>
      <c r="Q130" s="88">
        <v>11994.8</v>
      </c>
      <c r="R130" s="80">
        <v>6601.2</v>
      </c>
      <c r="S130" s="88">
        <v>5331</v>
      </c>
      <c r="T130" s="80">
        <v>0</v>
      </c>
      <c r="U130" s="80">
        <v>0</v>
      </c>
      <c r="V130" s="180"/>
      <c r="W130" s="180"/>
      <c r="X130" s="180">
        <v>196.3</v>
      </c>
      <c r="Y130" s="180">
        <v>196.3</v>
      </c>
      <c r="Z130" s="180"/>
      <c r="AA130" s="46">
        <f t="shared" si="6"/>
        <v>12</v>
      </c>
      <c r="AB130" s="180">
        <v>2</v>
      </c>
      <c r="AC130" s="180">
        <v>2</v>
      </c>
      <c r="AD130" s="180">
        <v>8</v>
      </c>
      <c r="AE130" s="80">
        <v>170</v>
      </c>
      <c r="AF130" s="80">
        <v>170</v>
      </c>
      <c r="AG130" s="179">
        <v>539.6</v>
      </c>
      <c r="AH130" s="179">
        <v>539.6</v>
      </c>
      <c r="AI130" s="179">
        <v>130</v>
      </c>
      <c r="AJ130" s="179">
        <v>130</v>
      </c>
      <c r="AK130" s="47">
        <f t="shared" si="7"/>
        <v>42571.55</v>
      </c>
      <c r="AL130" s="47">
        <f t="shared" si="7"/>
        <v>42571.55</v>
      </c>
      <c r="AM130" s="80">
        <v>42232.700000000004</v>
      </c>
      <c r="AN130" s="80">
        <v>42232.700000000004</v>
      </c>
      <c r="AO130" s="80">
        <v>338.85</v>
      </c>
      <c r="AP130" s="80">
        <v>338.85</v>
      </c>
      <c r="AQ130" s="179"/>
      <c r="AR130" s="179"/>
      <c r="AS130" s="47">
        <f t="shared" si="8"/>
        <v>46673.65</v>
      </c>
      <c r="AT130" s="47">
        <f t="shared" si="8"/>
        <v>40009.850000000006</v>
      </c>
      <c r="AU130" s="88">
        <v>45773.65</v>
      </c>
      <c r="AV130" s="88">
        <v>39320.850000000006</v>
      </c>
      <c r="AW130" s="88">
        <v>900</v>
      </c>
      <c r="AX130" s="88">
        <v>689</v>
      </c>
      <c r="AY130" s="42"/>
      <c r="AZ130" s="42"/>
      <c r="BA130" s="47">
        <f t="shared" si="9"/>
        <v>0</v>
      </c>
      <c r="BB130" s="48"/>
      <c r="BC130" s="48"/>
      <c r="BD130" s="48"/>
      <c r="BE130" s="47">
        <f t="shared" si="10"/>
        <v>0</v>
      </c>
      <c r="BF130" s="47">
        <f t="shared" si="10"/>
        <v>0</v>
      </c>
      <c r="BG130" s="88"/>
      <c r="BH130" s="88"/>
      <c r="BI130" s="80"/>
      <c r="BJ130" s="80"/>
      <c r="BK130" s="88"/>
      <c r="BL130" s="88"/>
      <c r="BM130" s="80"/>
      <c r="BN130" s="80"/>
      <c r="BO130" s="47">
        <f t="shared" si="11"/>
        <v>0</v>
      </c>
      <c r="BP130" s="47">
        <f t="shared" si="11"/>
        <v>0</v>
      </c>
      <c r="BQ130" s="88"/>
      <c r="BR130" s="88"/>
      <c r="BS130" s="80"/>
      <c r="BT130" s="80"/>
      <c r="BU130" s="80"/>
      <c r="BV130" s="80"/>
      <c r="BW130" s="88">
        <v>4102.1000000000004</v>
      </c>
      <c r="BX130" s="88">
        <v>6663.8</v>
      </c>
    </row>
    <row r="131" spans="1:76" s="10" customFormat="1" ht="54">
      <c r="A131" s="178">
        <v>116</v>
      </c>
      <c r="B131" s="72" t="s">
        <v>1446</v>
      </c>
      <c r="C131" s="74" t="s">
        <v>1447</v>
      </c>
      <c r="D131" s="165" t="s">
        <v>1212</v>
      </c>
      <c r="E131" s="41" t="s">
        <v>1499</v>
      </c>
      <c r="F131" s="41" t="s">
        <v>1434</v>
      </c>
      <c r="G131" s="41" t="s">
        <v>1435</v>
      </c>
      <c r="H131" s="80">
        <v>886</v>
      </c>
      <c r="I131" s="80">
        <v>661.6</v>
      </c>
      <c r="J131" s="80">
        <v>17607.3</v>
      </c>
      <c r="K131" s="80">
        <v>17607.3</v>
      </c>
      <c r="L131" s="80"/>
      <c r="M131" s="80"/>
      <c r="N131" s="88">
        <v>390.8</v>
      </c>
      <c r="O131" s="88">
        <v>169.9</v>
      </c>
      <c r="P131" s="88">
        <v>1276.7999999999993</v>
      </c>
      <c r="Q131" s="88">
        <v>831.5</v>
      </c>
      <c r="R131" s="80">
        <v>17607.3</v>
      </c>
      <c r="S131" s="88">
        <v>17607.3</v>
      </c>
      <c r="T131" s="80">
        <v>0</v>
      </c>
      <c r="U131" s="80">
        <v>0</v>
      </c>
      <c r="V131" s="180">
        <v>353</v>
      </c>
      <c r="W131" s="180"/>
      <c r="X131" s="180">
        <v>267.8</v>
      </c>
      <c r="Y131" s="180">
        <v>267.8</v>
      </c>
      <c r="Z131" s="180"/>
      <c r="AA131" s="46">
        <f t="shared" si="6"/>
        <v>8</v>
      </c>
      <c r="AB131" s="180">
        <v>1</v>
      </c>
      <c r="AC131" s="180">
        <v>6</v>
      </c>
      <c r="AD131" s="180">
        <v>1</v>
      </c>
      <c r="AE131" s="80">
        <v>190</v>
      </c>
      <c r="AF131" s="80">
        <v>190</v>
      </c>
      <c r="AG131" s="179">
        <v>219.6</v>
      </c>
      <c r="AH131" s="179">
        <v>219.6</v>
      </c>
      <c r="AI131" s="179">
        <v>89.7</v>
      </c>
      <c r="AJ131" s="179">
        <v>89.7</v>
      </c>
      <c r="AK131" s="47">
        <f t="shared" si="7"/>
        <v>31559.61</v>
      </c>
      <c r="AL131" s="47">
        <f t="shared" si="7"/>
        <v>31559.61</v>
      </c>
      <c r="AM131" s="80">
        <v>31345.7</v>
      </c>
      <c r="AN131" s="80">
        <v>31345.7</v>
      </c>
      <c r="AO131" s="80">
        <v>213.91</v>
      </c>
      <c r="AP131" s="80">
        <v>213.91</v>
      </c>
      <c r="AQ131" s="179"/>
      <c r="AR131" s="179"/>
      <c r="AS131" s="47">
        <f t="shared" si="8"/>
        <v>31950.41</v>
      </c>
      <c r="AT131" s="47">
        <f t="shared" si="8"/>
        <v>31780.510000000002</v>
      </c>
      <c r="AU131" s="88">
        <v>31550.41</v>
      </c>
      <c r="AV131" s="88">
        <v>31445.510000000002</v>
      </c>
      <c r="AW131" s="88">
        <v>400</v>
      </c>
      <c r="AX131" s="88">
        <v>335</v>
      </c>
      <c r="AY131" s="42"/>
      <c r="AZ131" s="42"/>
      <c r="BA131" s="47">
        <f t="shared" si="9"/>
        <v>0</v>
      </c>
      <c r="BB131" s="48"/>
      <c r="BC131" s="48"/>
      <c r="BD131" s="48"/>
      <c r="BE131" s="47">
        <f t="shared" si="10"/>
        <v>0</v>
      </c>
      <c r="BF131" s="47">
        <f t="shared" si="10"/>
        <v>0</v>
      </c>
      <c r="BG131" s="88"/>
      <c r="BH131" s="88"/>
      <c r="BI131" s="80"/>
      <c r="BJ131" s="80"/>
      <c r="BK131" s="88"/>
      <c r="BL131" s="88"/>
      <c r="BM131" s="80"/>
      <c r="BN131" s="80"/>
      <c r="BO131" s="47">
        <f t="shared" si="11"/>
        <v>0</v>
      </c>
      <c r="BP131" s="47">
        <f t="shared" si="11"/>
        <v>0</v>
      </c>
      <c r="BQ131" s="88"/>
      <c r="BR131" s="88"/>
      <c r="BS131" s="80"/>
      <c r="BT131" s="80"/>
      <c r="BU131" s="80"/>
      <c r="BV131" s="80"/>
      <c r="BW131" s="88">
        <v>390.8</v>
      </c>
      <c r="BX131" s="88">
        <v>169.9</v>
      </c>
    </row>
    <row r="132" spans="1:76" s="10" customFormat="1" ht="54">
      <c r="A132" s="178">
        <v>117</v>
      </c>
      <c r="B132" s="72" t="s">
        <v>1448</v>
      </c>
      <c r="C132" s="74" t="s">
        <v>1449</v>
      </c>
      <c r="D132" s="165" t="s">
        <v>1212</v>
      </c>
      <c r="E132" s="41" t="s">
        <v>1499</v>
      </c>
      <c r="F132" s="41" t="s">
        <v>1434</v>
      </c>
      <c r="G132" s="41" t="s">
        <v>1435</v>
      </c>
      <c r="H132" s="80">
        <v>668</v>
      </c>
      <c r="I132" s="80">
        <v>1351</v>
      </c>
      <c r="J132" s="80"/>
      <c r="K132" s="80"/>
      <c r="L132" s="80"/>
      <c r="M132" s="80"/>
      <c r="N132" s="88">
        <v>129.1</v>
      </c>
      <c r="O132" s="88">
        <v>127.3</v>
      </c>
      <c r="P132" s="88">
        <v>797.1</v>
      </c>
      <c r="Q132" s="88">
        <v>1478.3</v>
      </c>
      <c r="R132" s="88"/>
      <c r="S132" s="88">
        <v>0</v>
      </c>
      <c r="T132" s="80">
        <v>0</v>
      </c>
      <c r="U132" s="80">
        <v>0</v>
      </c>
      <c r="V132" s="180">
        <v>178</v>
      </c>
      <c r="W132" s="180"/>
      <c r="X132" s="180">
        <v>103</v>
      </c>
      <c r="Y132" s="180">
        <v>103</v>
      </c>
      <c r="Z132" s="180"/>
      <c r="AA132" s="46">
        <f t="shared" si="6"/>
        <v>9</v>
      </c>
      <c r="AB132" s="180">
        <v>1</v>
      </c>
      <c r="AC132" s="180">
        <v>6</v>
      </c>
      <c r="AD132" s="180">
        <v>2</v>
      </c>
      <c r="AE132" s="80">
        <v>136</v>
      </c>
      <c r="AF132" s="80">
        <v>136</v>
      </c>
      <c r="AG132" s="179">
        <v>206</v>
      </c>
      <c r="AH132" s="179">
        <v>206</v>
      </c>
      <c r="AI132" s="179">
        <v>90</v>
      </c>
      <c r="AJ132" s="179">
        <v>90</v>
      </c>
      <c r="AK132" s="47">
        <f t="shared" si="7"/>
        <v>29178.230000000003</v>
      </c>
      <c r="AL132" s="47">
        <f t="shared" si="7"/>
        <v>29178.230000000003</v>
      </c>
      <c r="AM132" s="80">
        <v>29032.9</v>
      </c>
      <c r="AN132" s="80">
        <v>29032.9</v>
      </c>
      <c r="AO132" s="80">
        <v>145.33000000000001</v>
      </c>
      <c r="AP132" s="80">
        <v>145.33000000000001</v>
      </c>
      <c r="AQ132" s="179"/>
      <c r="AR132" s="179"/>
      <c r="AS132" s="47">
        <f t="shared" si="8"/>
        <v>29307.33</v>
      </c>
      <c r="AT132" s="47">
        <f t="shared" si="8"/>
        <v>29180.030000000002</v>
      </c>
      <c r="AU132" s="88">
        <v>28547.33</v>
      </c>
      <c r="AV132" s="88">
        <v>28497.300000000003</v>
      </c>
      <c r="AW132" s="88">
        <v>760</v>
      </c>
      <c r="AX132" s="88">
        <v>682.73</v>
      </c>
      <c r="AY132" s="42"/>
      <c r="AZ132" s="42"/>
      <c r="BA132" s="47">
        <f t="shared" si="9"/>
        <v>0</v>
      </c>
      <c r="BB132" s="48"/>
      <c r="BC132" s="48"/>
      <c r="BD132" s="48"/>
      <c r="BE132" s="47">
        <f t="shared" si="10"/>
        <v>0</v>
      </c>
      <c r="BF132" s="47">
        <f t="shared" si="10"/>
        <v>0</v>
      </c>
      <c r="BG132" s="88"/>
      <c r="BH132" s="88"/>
      <c r="BI132" s="80"/>
      <c r="BJ132" s="80"/>
      <c r="BK132" s="88"/>
      <c r="BL132" s="88"/>
      <c r="BM132" s="80"/>
      <c r="BN132" s="80"/>
      <c r="BO132" s="47">
        <f t="shared" si="11"/>
        <v>0</v>
      </c>
      <c r="BP132" s="47">
        <f t="shared" si="11"/>
        <v>0</v>
      </c>
      <c r="BQ132" s="88"/>
      <c r="BR132" s="88"/>
      <c r="BS132" s="80"/>
      <c r="BT132" s="80"/>
      <c r="BU132" s="80"/>
      <c r="BV132" s="80"/>
      <c r="BW132" s="88">
        <v>129.1</v>
      </c>
      <c r="BX132" s="88">
        <v>127.3</v>
      </c>
    </row>
    <row r="133" spans="1:76" s="10" customFormat="1" ht="54">
      <c r="A133" s="178">
        <v>118</v>
      </c>
      <c r="B133" s="72" t="s">
        <v>1450</v>
      </c>
      <c r="C133" s="74" t="s">
        <v>1451</v>
      </c>
      <c r="D133" s="165" t="s">
        <v>1212</v>
      </c>
      <c r="E133" s="41" t="s">
        <v>1499</v>
      </c>
      <c r="F133" s="41" t="s">
        <v>1434</v>
      </c>
      <c r="G133" s="41" t="s">
        <v>1435</v>
      </c>
      <c r="H133" s="80">
        <v>880.7</v>
      </c>
      <c r="I133" s="80">
        <v>775</v>
      </c>
      <c r="J133" s="80">
        <v>639</v>
      </c>
      <c r="K133" s="80">
        <v>639</v>
      </c>
      <c r="L133" s="80"/>
      <c r="M133" s="80"/>
      <c r="N133" s="88">
        <v>348.8</v>
      </c>
      <c r="O133" s="88">
        <v>1628.7</v>
      </c>
      <c r="P133" s="88">
        <v>923.8</v>
      </c>
      <c r="Q133" s="88">
        <v>2403.6999999999998</v>
      </c>
      <c r="R133" s="80">
        <v>639</v>
      </c>
      <c r="S133" s="88">
        <v>639</v>
      </c>
      <c r="T133" s="80">
        <v>305.7</v>
      </c>
      <c r="U133" s="80">
        <v>0</v>
      </c>
      <c r="V133" s="180"/>
      <c r="W133" s="180"/>
      <c r="X133" s="180">
        <v>146</v>
      </c>
      <c r="Y133" s="180">
        <v>146</v>
      </c>
      <c r="Z133" s="180"/>
      <c r="AA133" s="46">
        <f t="shared" si="6"/>
        <v>11</v>
      </c>
      <c r="AB133" s="180">
        <v>1</v>
      </c>
      <c r="AC133" s="180">
        <v>9</v>
      </c>
      <c r="AD133" s="180">
        <v>1</v>
      </c>
      <c r="AE133" s="80">
        <v>135.19999999999999</v>
      </c>
      <c r="AF133" s="80">
        <v>135.19999999999999</v>
      </c>
      <c r="AG133" s="179">
        <v>164.7</v>
      </c>
      <c r="AH133" s="179">
        <v>164.7</v>
      </c>
      <c r="AI133" s="179">
        <v>97</v>
      </c>
      <c r="AJ133" s="179">
        <v>97</v>
      </c>
      <c r="AK133" s="47">
        <f t="shared" si="7"/>
        <v>32115.43</v>
      </c>
      <c r="AL133" s="47">
        <f t="shared" si="7"/>
        <v>32115.43</v>
      </c>
      <c r="AM133" s="80">
        <v>31824.2</v>
      </c>
      <c r="AN133" s="80">
        <v>31824.2</v>
      </c>
      <c r="AO133" s="80">
        <v>291.23</v>
      </c>
      <c r="AP133" s="80">
        <v>291.23</v>
      </c>
      <c r="AQ133" s="179"/>
      <c r="AR133" s="179"/>
      <c r="AS133" s="47">
        <f t="shared" si="8"/>
        <v>32447.43</v>
      </c>
      <c r="AT133" s="47">
        <f t="shared" si="8"/>
        <v>30818.73</v>
      </c>
      <c r="AU133" s="88">
        <v>32407.43</v>
      </c>
      <c r="AV133" s="88">
        <v>30795.82</v>
      </c>
      <c r="AW133" s="88">
        <v>40</v>
      </c>
      <c r="AX133" s="88">
        <v>22.91</v>
      </c>
      <c r="AY133" s="42"/>
      <c r="AZ133" s="42"/>
      <c r="BA133" s="47">
        <f t="shared" si="9"/>
        <v>0</v>
      </c>
      <c r="BB133" s="48"/>
      <c r="BC133" s="48"/>
      <c r="BD133" s="48"/>
      <c r="BE133" s="47">
        <f t="shared" si="10"/>
        <v>305.7</v>
      </c>
      <c r="BF133" s="47">
        <f t="shared" si="10"/>
        <v>0</v>
      </c>
      <c r="BG133" s="88"/>
      <c r="BH133" s="88"/>
      <c r="BI133" s="80"/>
      <c r="BJ133" s="80"/>
      <c r="BK133" s="88"/>
      <c r="BL133" s="88"/>
      <c r="BM133" s="80">
        <v>305.7</v>
      </c>
      <c r="BN133" s="80"/>
      <c r="BO133" s="47">
        <f t="shared" si="11"/>
        <v>16.8</v>
      </c>
      <c r="BP133" s="47">
        <f t="shared" si="11"/>
        <v>0</v>
      </c>
      <c r="BQ133" s="88"/>
      <c r="BR133" s="88"/>
      <c r="BS133" s="80"/>
      <c r="BT133" s="80"/>
      <c r="BU133" s="80">
        <v>16.8</v>
      </c>
      <c r="BV133" s="80"/>
      <c r="BW133" s="88">
        <v>332</v>
      </c>
      <c r="BX133" s="88">
        <v>1628.7</v>
      </c>
    </row>
    <row r="134" spans="1:76" s="10" customFormat="1" ht="54">
      <c r="A134" s="178">
        <v>119</v>
      </c>
      <c r="B134" s="72" t="s">
        <v>1452</v>
      </c>
      <c r="C134" s="74" t="s">
        <v>1453</v>
      </c>
      <c r="D134" s="165" t="s">
        <v>1212</v>
      </c>
      <c r="E134" s="41" t="s">
        <v>1499</v>
      </c>
      <c r="F134" s="41" t="s">
        <v>1434</v>
      </c>
      <c r="G134" s="41" t="s">
        <v>1435</v>
      </c>
      <c r="H134" s="80">
        <v>1481</v>
      </c>
      <c r="I134" s="80">
        <v>1481</v>
      </c>
      <c r="J134" s="80">
        <v>6598.7</v>
      </c>
      <c r="K134" s="80">
        <v>6598.7</v>
      </c>
      <c r="L134" s="80"/>
      <c r="M134" s="80"/>
      <c r="N134" s="88">
        <v>118.8</v>
      </c>
      <c r="O134" s="88">
        <v>156.1</v>
      </c>
      <c r="P134" s="88">
        <v>1599.8000000000002</v>
      </c>
      <c r="Q134" s="88">
        <v>1637.0999999999995</v>
      </c>
      <c r="R134" s="80">
        <v>6598.7</v>
      </c>
      <c r="S134" s="88">
        <v>6598.7</v>
      </c>
      <c r="T134" s="80">
        <v>0</v>
      </c>
      <c r="U134" s="80">
        <v>0</v>
      </c>
      <c r="V134" s="180"/>
      <c r="W134" s="180"/>
      <c r="X134" s="180">
        <v>0</v>
      </c>
      <c r="Y134" s="180"/>
      <c r="Z134" s="180"/>
      <c r="AA134" s="46">
        <f t="shared" si="6"/>
        <v>5</v>
      </c>
      <c r="AB134" s="180">
        <v>1</v>
      </c>
      <c r="AC134" s="180">
        <v>4</v>
      </c>
      <c r="AD134" s="180"/>
      <c r="AE134" s="80">
        <v>125</v>
      </c>
      <c r="AF134" s="80">
        <v>125</v>
      </c>
      <c r="AG134" s="179">
        <v>291</v>
      </c>
      <c r="AH134" s="179">
        <v>291</v>
      </c>
      <c r="AI134" s="179">
        <v>93</v>
      </c>
      <c r="AJ134" s="179">
        <v>93</v>
      </c>
      <c r="AK134" s="47">
        <f t="shared" si="7"/>
        <v>20251.939999999999</v>
      </c>
      <c r="AL134" s="47">
        <f t="shared" si="7"/>
        <v>20251.939999999999</v>
      </c>
      <c r="AM134" s="80">
        <v>20212.5</v>
      </c>
      <c r="AN134" s="80">
        <v>20212.5</v>
      </c>
      <c r="AO134" s="80">
        <v>39.44</v>
      </c>
      <c r="AP134" s="80">
        <v>39.44</v>
      </c>
      <c r="AQ134" s="179"/>
      <c r="AR134" s="179"/>
      <c r="AS134" s="47">
        <f t="shared" si="8"/>
        <v>20370.739999999998</v>
      </c>
      <c r="AT134" s="47">
        <f t="shared" si="8"/>
        <v>20214.64</v>
      </c>
      <c r="AU134" s="88">
        <v>20370.739999999998</v>
      </c>
      <c r="AV134" s="88">
        <v>20214.64</v>
      </c>
      <c r="AW134" s="88">
        <v>0</v>
      </c>
      <c r="AX134" s="88">
        <v>0</v>
      </c>
      <c r="AY134" s="42"/>
      <c r="AZ134" s="42"/>
      <c r="BA134" s="47">
        <f t="shared" si="9"/>
        <v>0</v>
      </c>
      <c r="BB134" s="48"/>
      <c r="BC134" s="48"/>
      <c r="BD134" s="48"/>
      <c r="BE134" s="47">
        <f t="shared" si="10"/>
        <v>0</v>
      </c>
      <c r="BF134" s="47">
        <f t="shared" si="10"/>
        <v>0</v>
      </c>
      <c r="BG134" s="88"/>
      <c r="BH134" s="88"/>
      <c r="BI134" s="80"/>
      <c r="BJ134" s="80"/>
      <c r="BK134" s="88"/>
      <c r="BL134" s="88"/>
      <c r="BM134" s="80"/>
      <c r="BN134" s="80"/>
      <c r="BO134" s="47">
        <f t="shared" si="11"/>
        <v>0</v>
      </c>
      <c r="BP134" s="47">
        <f t="shared" si="11"/>
        <v>0</v>
      </c>
      <c r="BQ134" s="88"/>
      <c r="BR134" s="88"/>
      <c r="BS134" s="80"/>
      <c r="BT134" s="80"/>
      <c r="BU134" s="80"/>
      <c r="BV134" s="80"/>
      <c r="BW134" s="88">
        <v>118.8</v>
      </c>
      <c r="BX134" s="88">
        <v>156.1</v>
      </c>
    </row>
    <row r="135" spans="1:76" s="10" customFormat="1" ht="54">
      <c r="A135" s="178">
        <v>120</v>
      </c>
      <c r="B135" s="72" t="s">
        <v>1454</v>
      </c>
      <c r="C135" s="74" t="s">
        <v>1455</v>
      </c>
      <c r="D135" s="165" t="s">
        <v>1212</v>
      </c>
      <c r="E135" s="41" t="s">
        <v>1499</v>
      </c>
      <c r="F135" s="41" t="s">
        <v>1434</v>
      </c>
      <c r="G135" s="41" t="s">
        <v>1435</v>
      </c>
      <c r="H135" s="80">
        <v>200</v>
      </c>
      <c r="I135" s="80">
        <v>241</v>
      </c>
      <c r="J135" s="80">
        <v>370.9</v>
      </c>
      <c r="K135" s="80">
        <v>370.9</v>
      </c>
      <c r="L135" s="80"/>
      <c r="M135" s="80"/>
      <c r="N135" s="88">
        <v>612.90000000000009</v>
      </c>
      <c r="O135" s="88">
        <v>720.1</v>
      </c>
      <c r="P135" s="88">
        <v>812.9000000000002</v>
      </c>
      <c r="Q135" s="88">
        <v>961.1</v>
      </c>
      <c r="R135" s="80">
        <v>370.9</v>
      </c>
      <c r="S135" s="88">
        <v>370.9</v>
      </c>
      <c r="T135" s="80">
        <v>0</v>
      </c>
      <c r="U135" s="80">
        <v>0</v>
      </c>
      <c r="V135" s="180">
        <v>291</v>
      </c>
      <c r="W135" s="180"/>
      <c r="X135" s="180">
        <v>112.9</v>
      </c>
      <c r="Y135" s="180">
        <v>112.9</v>
      </c>
      <c r="Z135" s="180"/>
      <c r="AA135" s="46">
        <f t="shared" si="6"/>
        <v>6</v>
      </c>
      <c r="AB135" s="180">
        <v>1</v>
      </c>
      <c r="AC135" s="180">
        <v>5</v>
      </c>
      <c r="AD135" s="180"/>
      <c r="AE135" s="80">
        <v>120</v>
      </c>
      <c r="AF135" s="80">
        <v>120</v>
      </c>
      <c r="AG135" s="179">
        <v>199.7</v>
      </c>
      <c r="AH135" s="179">
        <v>199.7</v>
      </c>
      <c r="AI135" s="179">
        <v>95</v>
      </c>
      <c r="AJ135" s="179">
        <v>95</v>
      </c>
      <c r="AK135" s="47">
        <f t="shared" si="7"/>
        <v>19469.39</v>
      </c>
      <c r="AL135" s="47">
        <f t="shared" si="7"/>
        <v>19469.39</v>
      </c>
      <c r="AM135" s="80">
        <v>19323.7</v>
      </c>
      <c r="AN135" s="80">
        <v>19323.7</v>
      </c>
      <c r="AO135" s="80">
        <v>145.69</v>
      </c>
      <c r="AP135" s="80">
        <v>145.69</v>
      </c>
      <c r="AQ135" s="179"/>
      <c r="AR135" s="179"/>
      <c r="AS135" s="47">
        <f t="shared" si="8"/>
        <v>19681.689999999999</v>
      </c>
      <c r="AT135" s="47">
        <f t="shared" si="8"/>
        <v>18961.59</v>
      </c>
      <c r="AU135" s="88">
        <v>19681.689999999999</v>
      </c>
      <c r="AV135" s="88">
        <v>18961.59</v>
      </c>
      <c r="AW135" s="88">
        <v>0</v>
      </c>
      <c r="AX135" s="88">
        <v>0</v>
      </c>
      <c r="AY135" s="42"/>
      <c r="AZ135" s="42"/>
      <c r="BA135" s="47">
        <f t="shared" si="9"/>
        <v>0</v>
      </c>
      <c r="BB135" s="48"/>
      <c r="BC135" s="48"/>
      <c r="BD135" s="48"/>
      <c r="BE135" s="47">
        <f t="shared" si="10"/>
        <v>0</v>
      </c>
      <c r="BF135" s="47">
        <f t="shared" si="10"/>
        <v>0</v>
      </c>
      <c r="BG135" s="88"/>
      <c r="BH135" s="88"/>
      <c r="BI135" s="80"/>
      <c r="BJ135" s="80"/>
      <c r="BK135" s="88"/>
      <c r="BL135" s="88"/>
      <c r="BM135" s="80"/>
      <c r="BN135" s="80"/>
      <c r="BO135" s="47">
        <f t="shared" si="11"/>
        <v>0</v>
      </c>
      <c r="BP135" s="47">
        <f t="shared" si="11"/>
        <v>0</v>
      </c>
      <c r="BQ135" s="88"/>
      <c r="BR135" s="88"/>
      <c r="BS135" s="80"/>
      <c r="BT135" s="80"/>
      <c r="BU135" s="80"/>
      <c r="BV135" s="80"/>
      <c r="BW135" s="88">
        <v>212.3</v>
      </c>
      <c r="BX135" s="88">
        <v>720.1</v>
      </c>
    </row>
    <row r="136" spans="1:76" s="10" customFormat="1" ht="54">
      <c r="A136" s="178">
        <v>121</v>
      </c>
      <c r="B136" s="72" t="s">
        <v>1456</v>
      </c>
      <c r="C136" s="74" t="s">
        <v>1457</v>
      </c>
      <c r="D136" s="165" t="s">
        <v>1212</v>
      </c>
      <c r="E136" s="41" t="s">
        <v>1499</v>
      </c>
      <c r="F136" s="41" t="s">
        <v>1434</v>
      </c>
      <c r="G136" s="41" t="s">
        <v>1435</v>
      </c>
      <c r="H136" s="80">
        <v>1410</v>
      </c>
      <c r="I136" s="80">
        <v>3265</v>
      </c>
      <c r="J136" s="80"/>
      <c r="K136" s="80"/>
      <c r="L136" s="80"/>
      <c r="M136" s="80"/>
      <c r="N136" s="88">
        <v>362</v>
      </c>
      <c r="O136" s="88">
        <v>2017.9</v>
      </c>
      <c r="P136" s="88">
        <v>1067</v>
      </c>
      <c r="Q136" s="88">
        <v>5246.9</v>
      </c>
      <c r="R136" s="88">
        <v>0</v>
      </c>
      <c r="S136" s="88">
        <v>0</v>
      </c>
      <c r="T136" s="80">
        <v>705</v>
      </c>
      <c r="U136" s="80">
        <v>36</v>
      </c>
      <c r="V136" s="180">
        <v>161</v>
      </c>
      <c r="W136" s="180"/>
      <c r="X136" s="180">
        <v>67.5</v>
      </c>
      <c r="Y136" s="180">
        <v>67.5</v>
      </c>
      <c r="Z136" s="180"/>
      <c r="AA136" s="46">
        <f t="shared" si="6"/>
        <v>11</v>
      </c>
      <c r="AB136" s="180">
        <v>2</v>
      </c>
      <c r="AC136" s="180">
        <v>8</v>
      </c>
      <c r="AD136" s="180">
        <v>1</v>
      </c>
      <c r="AE136" s="80">
        <v>132</v>
      </c>
      <c r="AF136" s="80">
        <v>132</v>
      </c>
      <c r="AG136" s="179">
        <v>152</v>
      </c>
      <c r="AH136" s="179">
        <v>152</v>
      </c>
      <c r="AI136" s="179">
        <v>77</v>
      </c>
      <c r="AJ136" s="179">
        <v>77</v>
      </c>
      <c r="AK136" s="47">
        <f t="shared" si="7"/>
        <v>28207.14</v>
      </c>
      <c r="AL136" s="47">
        <f t="shared" si="7"/>
        <v>28207.14</v>
      </c>
      <c r="AM136" s="80">
        <v>28154</v>
      </c>
      <c r="AN136" s="80">
        <v>28154</v>
      </c>
      <c r="AO136" s="80">
        <v>53.14</v>
      </c>
      <c r="AP136" s="80">
        <v>53.14</v>
      </c>
      <c r="AQ136" s="179"/>
      <c r="AR136" s="179"/>
      <c r="AS136" s="47">
        <f t="shared" si="8"/>
        <v>28416.14</v>
      </c>
      <c r="AT136" s="47">
        <f t="shared" si="8"/>
        <v>26737.239999999998</v>
      </c>
      <c r="AU136" s="88">
        <v>26414.54</v>
      </c>
      <c r="AV136" s="88">
        <v>24879.809999999998</v>
      </c>
      <c r="AW136" s="88">
        <v>2001.6000000000001</v>
      </c>
      <c r="AX136" s="88">
        <v>1857.43</v>
      </c>
      <c r="AY136" s="42"/>
      <c r="AZ136" s="42"/>
      <c r="BA136" s="47">
        <f t="shared" si="9"/>
        <v>0</v>
      </c>
      <c r="BB136" s="48"/>
      <c r="BC136" s="48"/>
      <c r="BD136" s="48"/>
      <c r="BE136" s="47">
        <f t="shared" si="10"/>
        <v>705</v>
      </c>
      <c r="BF136" s="47">
        <f t="shared" si="10"/>
        <v>36</v>
      </c>
      <c r="BG136" s="88">
        <v>705</v>
      </c>
      <c r="BH136" s="88">
        <v>36</v>
      </c>
      <c r="BI136" s="80"/>
      <c r="BJ136" s="80"/>
      <c r="BK136" s="88"/>
      <c r="BL136" s="88"/>
      <c r="BM136" s="80"/>
      <c r="BN136" s="80"/>
      <c r="BO136" s="47">
        <f t="shared" si="11"/>
        <v>0</v>
      </c>
      <c r="BP136" s="47">
        <f t="shared" si="11"/>
        <v>0</v>
      </c>
      <c r="BQ136" s="88"/>
      <c r="BR136" s="88"/>
      <c r="BS136" s="80"/>
      <c r="BT136" s="80"/>
      <c r="BU136" s="80"/>
      <c r="BV136" s="80"/>
      <c r="BW136" s="88">
        <v>209</v>
      </c>
      <c r="BX136" s="88">
        <v>1678.9</v>
      </c>
    </row>
    <row r="137" spans="1:76" s="10" customFormat="1" ht="54">
      <c r="A137" s="178">
        <v>122</v>
      </c>
      <c r="B137" s="72" t="s">
        <v>1458</v>
      </c>
      <c r="C137" s="74" t="s">
        <v>1459</v>
      </c>
      <c r="D137" s="165" t="s">
        <v>1212</v>
      </c>
      <c r="E137" s="41" t="s">
        <v>1499</v>
      </c>
      <c r="F137" s="41" t="s">
        <v>1434</v>
      </c>
      <c r="G137" s="41" t="s">
        <v>1435</v>
      </c>
      <c r="H137" s="80">
        <v>5152</v>
      </c>
      <c r="I137" s="80">
        <v>1812</v>
      </c>
      <c r="J137" s="80">
        <v>17354</v>
      </c>
      <c r="K137" s="80">
        <v>19910.7</v>
      </c>
      <c r="L137" s="80"/>
      <c r="M137" s="80"/>
      <c r="N137" s="88">
        <v>7514</v>
      </c>
      <c r="O137" s="88">
        <v>13499.6</v>
      </c>
      <c r="P137" s="88">
        <v>10109.299999999999</v>
      </c>
      <c r="Q137" s="88">
        <v>15311.600000000002</v>
      </c>
      <c r="R137" s="80">
        <v>19910.7</v>
      </c>
      <c r="S137" s="88">
        <v>19910.7</v>
      </c>
      <c r="T137" s="80">
        <v>0</v>
      </c>
      <c r="U137" s="80">
        <v>0</v>
      </c>
      <c r="V137" s="180">
        <v>1553</v>
      </c>
      <c r="W137" s="180"/>
      <c r="X137" s="180">
        <v>550</v>
      </c>
      <c r="Y137" s="180">
        <v>550</v>
      </c>
      <c r="Z137" s="180"/>
      <c r="AA137" s="46">
        <f t="shared" si="6"/>
        <v>15</v>
      </c>
      <c r="AB137" s="180">
        <v>2</v>
      </c>
      <c r="AC137" s="180">
        <v>11</v>
      </c>
      <c r="AD137" s="180">
        <v>2</v>
      </c>
      <c r="AE137" s="80">
        <v>230</v>
      </c>
      <c r="AF137" s="80">
        <v>230</v>
      </c>
      <c r="AG137" s="179">
        <v>250</v>
      </c>
      <c r="AH137" s="179">
        <v>250</v>
      </c>
      <c r="AI137" s="179">
        <v>150</v>
      </c>
      <c r="AJ137" s="179">
        <v>150</v>
      </c>
      <c r="AK137" s="47">
        <f t="shared" si="7"/>
        <v>60414.79</v>
      </c>
      <c r="AL137" s="47">
        <f t="shared" si="7"/>
        <v>60414.79</v>
      </c>
      <c r="AM137" s="80">
        <v>59521.4</v>
      </c>
      <c r="AN137" s="80">
        <v>59521.4</v>
      </c>
      <c r="AO137" s="80">
        <v>893.39</v>
      </c>
      <c r="AP137" s="80">
        <v>893.39</v>
      </c>
      <c r="AQ137" s="179"/>
      <c r="AR137" s="179"/>
      <c r="AS137" s="47">
        <f t="shared" si="8"/>
        <v>67928.790000000008</v>
      </c>
      <c r="AT137" s="47">
        <f t="shared" si="8"/>
        <v>58666.190000000017</v>
      </c>
      <c r="AU137" s="88">
        <v>65928.790000000008</v>
      </c>
      <c r="AV137" s="88">
        <v>57403.390000000014</v>
      </c>
      <c r="AW137" s="88">
        <v>2000</v>
      </c>
      <c r="AX137" s="88">
        <v>1262.8</v>
      </c>
      <c r="AY137" s="42"/>
      <c r="AZ137" s="42"/>
      <c r="BA137" s="47">
        <f t="shared" si="9"/>
        <v>0</v>
      </c>
      <c r="BB137" s="48"/>
      <c r="BC137" s="48"/>
      <c r="BD137" s="48"/>
      <c r="BE137" s="47">
        <f t="shared" si="10"/>
        <v>0</v>
      </c>
      <c r="BF137" s="47">
        <f t="shared" si="10"/>
        <v>0</v>
      </c>
      <c r="BG137" s="88"/>
      <c r="BH137" s="88"/>
      <c r="BI137" s="80"/>
      <c r="BJ137" s="80"/>
      <c r="BK137" s="88"/>
      <c r="BL137" s="88"/>
      <c r="BM137" s="80"/>
      <c r="BN137" s="80"/>
      <c r="BO137" s="47">
        <f t="shared" si="11"/>
        <v>0</v>
      </c>
      <c r="BP137" s="47">
        <f t="shared" si="11"/>
        <v>4237</v>
      </c>
      <c r="BQ137" s="88"/>
      <c r="BR137" s="88"/>
      <c r="BS137" s="80"/>
      <c r="BT137" s="80">
        <v>4237</v>
      </c>
      <c r="BU137" s="80"/>
      <c r="BV137" s="80"/>
      <c r="BW137" s="88">
        <v>7514</v>
      </c>
      <c r="BX137" s="184">
        <v>9262.6</v>
      </c>
    </row>
    <row r="138" spans="1:76" s="10" customFormat="1" ht="54">
      <c r="A138" s="178">
        <v>123</v>
      </c>
      <c r="B138" s="72" t="s">
        <v>1460</v>
      </c>
      <c r="C138" s="74" t="s">
        <v>1461</v>
      </c>
      <c r="D138" s="165" t="s">
        <v>1212</v>
      </c>
      <c r="E138" s="41" t="s">
        <v>1499</v>
      </c>
      <c r="F138" s="41" t="s">
        <v>1434</v>
      </c>
      <c r="G138" s="41" t="s">
        <v>1435</v>
      </c>
      <c r="H138" s="80">
        <v>359.6</v>
      </c>
      <c r="I138" s="80">
        <v>426.6</v>
      </c>
      <c r="J138" s="80"/>
      <c r="K138" s="80"/>
      <c r="L138" s="80"/>
      <c r="M138" s="80"/>
      <c r="N138" s="88">
        <v>107.8</v>
      </c>
      <c r="O138" s="88">
        <v>2534.6</v>
      </c>
      <c r="P138" s="88">
        <v>467.40000000000003</v>
      </c>
      <c r="Q138" s="88">
        <v>2961.2</v>
      </c>
      <c r="R138" s="88"/>
      <c r="S138" s="88">
        <v>0</v>
      </c>
      <c r="T138" s="80">
        <v>0</v>
      </c>
      <c r="U138" s="80">
        <v>0</v>
      </c>
      <c r="V138" s="180"/>
      <c r="W138" s="180"/>
      <c r="X138" s="180">
        <v>120</v>
      </c>
      <c r="Y138" s="180">
        <v>120</v>
      </c>
      <c r="Z138" s="180"/>
      <c r="AA138" s="46">
        <f t="shared" si="6"/>
        <v>7</v>
      </c>
      <c r="AB138" s="180">
        <v>2</v>
      </c>
      <c r="AC138" s="180">
        <v>4</v>
      </c>
      <c r="AD138" s="180">
        <v>1</v>
      </c>
      <c r="AE138" s="80">
        <v>112</v>
      </c>
      <c r="AF138" s="80">
        <v>112</v>
      </c>
      <c r="AG138" s="179">
        <v>350</v>
      </c>
      <c r="AH138" s="179">
        <v>350</v>
      </c>
      <c r="AI138" s="179">
        <v>55</v>
      </c>
      <c r="AJ138" s="179">
        <v>55</v>
      </c>
      <c r="AK138" s="47">
        <f t="shared" si="7"/>
        <v>20218.740000000002</v>
      </c>
      <c r="AL138" s="47">
        <f t="shared" si="7"/>
        <v>20218.740000000002</v>
      </c>
      <c r="AM138" s="80">
        <v>20067.100000000002</v>
      </c>
      <c r="AN138" s="80">
        <v>20067.100000000002</v>
      </c>
      <c r="AO138" s="80">
        <v>151.64000000000001</v>
      </c>
      <c r="AP138" s="80">
        <v>151.64000000000001</v>
      </c>
      <c r="AQ138" s="179"/>
      <c r="AR138" s="179"/>
      <c r="AS138" s="47">
        <f t="shared" si="8"/>
        <v>20326.54</v>
      </c>
      <c r="AT138" s="47">
        <f t="shared" si="8"/>
        <v>20239.940000000002</v>
      </c>
      <c r="AU138" s="88">
        <v>20326.54</v>
      </c>
      <c r="AV138" s="88">
        <v>20239.940000000002</v>
      </c>
      <c r="AW138" s="88">
        <v>0</v>
      </c>
      <c r="AX138" s="88">
        <v>0</v>
      </c>
      <c r="AY138" s="42"/>
      <c r="AZ138" s="42"/>
      <c r="BA138" s="47">
        <f t="shared" si="9"/>
        <v>0</v>
      </c>
      <c r="BB138" s="48"/>
      <c r="BC138" s="48"/>
      <c r="BD138" s="48"/>
      <c r="BE138" s="47">
        <f t="shared" si="10"/>
        <v>0</v>
      </c>
      <c r="BF138" s="47">
        <f t="shared" si="10"/>
        <v>0</v>
      </c>
      <c r="BG138" s="88"/>
      <c r="BH138" s="88"/>
      <c r="BI138" s="80"/>
      <c r="BJ138" s="80"/>
      <c r="BK138" s="88"/>
      <c r="BL138" s="88"/>
      <c r="BM138" s="80"/>
      <c r="BN138" s="80"/>
      <c r="BO138" s="47">
        <f t="shared" si="11"/>
        <v>0</v>
      </c>
      <c r="BP138" s="47">
        <f t="shared" si="11"/>
        <v>2448</v>
      </c>
      <c r="BQ138" s="88"/>
      <c r="BR138" s="88"/>
      <c r="BS138" s="80"/>
      <c r="BT138" s="80"/>
      <c r="BU138" s="80"/>
      <c r="BV138" s="80">
        <v>2448</v>
      </c>
      <c r="BW138" s="88">
        <v>107.8</v>
      </c>
      <c r="BX138" s="88">
        <v>86.6</v>
      </c>
    </row>
    <row r="139" spans="1:76" s="10" customFormat="1" ht="54">
      <c r="A139" s="178">
        <v>124</v>
      </c>
      <c r="B139" s="72" t="s">
        <v>1462</v>
      </c>
      <c r="C139" s="74" t="s">
        <v>1463</v>
      </c>
      <c r="D139" s="165" t="s">
        <v>1212</v>
      </c>
      <c r="E139" s="41" t="s">
        <v>1499</v>
      </c>
      <c r="F139" s="41" t="s">
        <v>1434</v>
      </c>
      <c r="G139" s="41" t="s">
        <v>1435</v>
      </c>
      <c r="H139" s="82">
        <v>835</v>
      </c>
      <c r="I139" s="82">
        <v>724.4</v>
      </c>
      <c r="J139" s="80"/>
      <c r="K139" s="80"/>
      <c r="L139" s="189">
        <v>298</v>
      </c>
      <c r="M139" s="189">
        <v>298</v>
      </c>
      <c r="N139" s="88">
        <v>2047.3000000000002</v>
      </c>
      <c r="O139" s="88">
        <v>3430</v>
      </c>
      <c r="P139" s="88">
        <v>2788.1000000000004</v>
      </c>
      <c r="Q139" s="88">
        <v>4060.2999999999997</v>
      </c>
      <c r="R139" s="88"/>
      <c r="S139" s="88">
        <v>0</v>
      </c>
      <c r="T139" s="80">
        <v>392.2</v>
      </c>
      <c r="U139" s="80">
        <v>392.1</v>
      </c>
      <c r="V139" s="180"/>
      <c r="W139" s="180"/>
      <c r="X139" s="180">
        <v>127</v>
      </c>
      <c r="Y139" s="180">
        <v>127</v>
      </c>
      <c r="Z139" s="180"/>
      <c r="AA139" s="46">
        <f t="shared" si="6"/>
        <v>7</v>
      </c>
      <c r="AB139" s="82">
        <v>2</v>
      </c>
      <c r="AC139" s="82">
        <v>4</v>
      </c>
      <c r="AD139" s="82">
        <v>1</v>
      </c>
      <c r="AE139" s="82">
        <v>156.4</v>
      </c>
      <c r="AF139" s="82">
        <v>156.4</v>
      </c>
      <c r="AG139" s="82">
        <v>270</v>
      </c>
      <c r="AH139" s="82">
        <v>270</v>
      </c>
      <c r="AI139" s="82">
        <v>90.6</v>
      </c>
      <c r="AJ139" s="82">
        <v>90.6</v>
      </c>
      <c r="AK139" s="47">
        <f t="shared" si="7"/>
        <v>22704.43</v>
      </c>
      <c r="AL139" s="47">
        <f t="shared" si="7"/>
        <v>22704.43</v>
      </c>
      <c r="AM139" s="80">
        <v>22375</v>
      </c>
      <c r="AN139" s="80">
        <v>22375</v>
      </c>
      <c r="AO139" s="80">
        <v>329.43</v>
      </c>
      <c r="AP139" s="80">
        <v>329.43</v>
      </c>
      <c r="AQ139" s="179"/>
      <c r="AR139" s="179"/>
      <c r="AS139" s="47">
        <f t="shared" si="8"/>
        <v>23641.83</v>
      </c>
      <c r="AT139" s="47">
        <f t="shared" si="8"/>
        <v>21530.83</v>
      </c>
      <c r="AU139" s="88">
        <v>23641.83</v>
      </c>
      <c r="AV139" s="88">
        <v>21530.83</v>
      </c>
      <c r="AW139" s="88">
        <v>0</v>
      </c>
      <c r="AX139" s="88">
        <v>0</v>
      </c>
      <c r="AY139" s="42"/>
      <c r="AZ139" s="42"/>
      <c r="BA139" s="47">
        <f t="shared" si="9"/>
        <v>0</v>
      </c>
      <c r="BB139" s="48"/>
      <c r="BC139" s="48"/>
      <c r="BD139" s="48"/>
      <c r="BE139" s="47">
        <f t="shared" si="10"/>
        <v>392.2</v>
      </c>
      <c r="BF139" s="47">
        <f t="shared" si="10"/>
        <v>392.1</v>
      </c>
      <c r="BG139" s="88"/>
      <c r="BH139" s="88"/>
      <c r="BI139" s="80"/>
      <c r="BJ139" s="80"/>
      <c r="BK139" s="88"/>
      <c r="BL139" s="88"/>
      <c r="BM139" s="189">
        <v>392.2</v>
      </c>
      <c r="BN139" s="189">
        <v>392.1</v>
      </c>
      <c r="BO139" s="47">
        <f t="shared" si="11"/>
        <v>4.3</v>
      </c>
      <c r="BP139" s="47">
        <f t="shared" si="11"/>
        <v>1319</v>
      </c>
      <c r="BQ139" s="189">
        <v>4.3</v>
      </c>
      <c r="BR139" s="189"/>
      <c r="BS139" s="80"/>
      <c r="BT139" s="80">
        <v>1319</v>
      </c>
      <c r="BU139" s="80"/>
      <c r="BV139" s="80"/>
      <c r="BW139" s="88">
        <v>937.4</v>
      </c>
      <c r="BX139" s="88">
        <v>2111</v>
      </c>
    </row>
    <row r="140" spans="1:76" s="10" customFormat="1" ht="54">
      <c r="A140" s="178">
        <v>125</v>
      </c>
      <c r="B140" s="72" t="s">
        <v>1464</v>
      </c>
      <c r="C140" s="74" t="s">
        <v>1465</v>
      </c>
      <c r="D140" s="165" t="s">
        <v>1212</v>
      </c>
      <c r="E140" s="41" t="s">
        <v>1499</v>
      </c>
      <c r="F140" s="41" t="s">
        <v>1434</v>
      </c>
      <c r="G140" s="41" t="s">
        <v>1435</v>
      </c>
      <c r="H140" s="80">
        <v>495</v>
      </c>
      <c r="I140" s="80">
        <v>1360</v>
      </c>
      <c r="J140" s="80"/>
      <c r="K140" s="80"/>
      <c r="L140" s="80">
        <v>359.8</v>
      </c>
      <c r="M140" s="80">
        <v>270.7</v>
      </c>
      <c r="N140" s="88">
        <v>4593.6000000000004</v>
      </c>
      <c r="O140" s="88">
        <v>4306.1000000000004</v>
      </c>
      <c r="P140" s="88">
        <v>5448.4000000000005</v>
      </c>
      <c r="Q140" s="88">
        <v>5936.8</v>
      </c>
      <c r="R140" s="88"/>
      <c r="S140" s="88">
        <v>0</v>
      </c>
      <c r="T140" s="80">
        <v>0</v>
      </c>
      <c r="U140" s="80">
        <v>0</v>
      </c>
      <c r="V140" s="180"/>
      <c r="W140" s="180"/>
      <c r="X140" s="180">
        <v>170.3</v>
      </c>
      <c r="Y140" s="180">
        <v>170.3</v>
      </c>
      <c r="Z140" s="180"/>
      <c r="AA140" s="46">
        <f t="shared" si="6"/>
        <v>12</v>
      </c>
      <c r="AB140" s="180">
        <v>2</v>
      </c>
      <c r="AC140" s="180">
        <v>9</v>
      </c>
      <c r="AD140" s="180">
        <v>1</v>
      </c>
      <c r="AE140" s="80">
        <v>150</v>
      </c>
      <c r="AF140" s="80">
        <v>150</v>
      </c>
      <c r="AG140" s="179">
        <v>291.39999999999998</v>
      </c>
      <c r="AH140" s="179">
        <v>291.39999999999998</v>
      </c>
      <c r="AI140" s="179">
        <v>89.7</v>
      </c>
      <c r="AJ140" s="179">
        <v>89.7</v>
      </c>
      <c r="AK140" s="47">
        <f t="shared" si="7"/>
        <v>44554.54</v>
      </c>
      <c r="AL140" s="47">
        <f t="shared" si="7"/>
        <v>44554.54</v>
      </c>
      <c r="AM140" s="80">
        <v>44035.3</v>
      </c>
      <c r="AN140" s="80">
        <v>44035.3</v>
      </c>
      <c r="AO140" s="80">
        <v>519.24</v>
      </c>
      <c r="AP140" s="80">
        <v>519.24</v>
      </c>
      <c r="AQ140" s="179"/>
      <c r="AR140" s="179"/>
      <c r="AS140" s="47">
        <f t="shared" si="8"/>
        <v>49148.14</v>
      </c>
      <c r="AT140" s="47">
        <f t="shared" si="8"/>
        <v>44842.04</v>
      </c>
      <c r="AU140" s="88">
        <v>47448.14</v>
      </c>
      <c r="AV140" s="88">
        <v>44127.040000000001</v>
      </c>
      <c r="AW140" s="88">
        <v>1700</v>
      </c>
      <c r="AX140" s="88">
        <v>715</v>
      </c>
      <c r="AY140" s="42"/>
      <c r="AZ140" s="42"/>
      <c r="BA140" s="47">
        <f t="shared" si="9"/>
        <v>0</v>
      </c>
      <c r="BB140" s="48"/>
      <c r="BC140" s="48"/>
      <c r="BD140" s="48"/>
      <c r="BE140" s="47">
        <f t="shared" si="10"/>
        <v>0</v>
      </c>
      <c r="BF140" s="47">
        <f t="shared" si="10"/>
        <v>0</v>
      </c>
      <c r="BG140" s="88"/>
      <c r="BH140" s="88"/>
      <c r="BI140" s="80"/>
      <c r="BJ140" s="80"/>
      <c r="BK140" s="88"/>
      <c r="BL140" s="88"/>
      <c r="BM140" s="80"/>
      <c r="BN140" s="80"/>
      <c r="BO140" s="47">
        <f t="shared" si="11"/>
        <v>0</v>
      </c>
      <c r="BP140" s="47">
        <f t="shared" si="11"/>
        <v>0</v>
      </c>
      <c r="BQ140" s="88"/>
      <c r="BR140" s="88"/>
      <c r="BS140" s="80"/>
      <c r="BT140" s="80"/>
      <c r="BU140" s="80"/>
      <c r="BV140" s="80"/>
      <c r="BW140" s="88">
        <v>4593.6000000000004</v>
      </c>
      <c r="BX140" s="88">
        <v>4306.1000000000004</v>
      </c>
    </row>
    <row r="141" spans="1:76" s="10" customFormat="1" ht="54">
      <c r="A141" s="178">
        <v>126</v>
      </c>
      <c r="B141" s="72" t="s">
        <v>1466</v>
      </c>
      <c r="C141" s="74" t="s">
        <v>1467</v>
      </c>
      <c r="D141" s="165" t="s">
        <v>1212</v>
      </c>
      <c r="E141" s="41" t="s">
        <v>1499</v>
      </c>
      <c r="F141" s="41" t="s">
        <v>1434</v>
      </c>
      <c r="G141" s="41" t="s">
        <v>1435</v>
      </c>
      <c r="H141" s="80">
        <v>987.8</v>
      </c>
      <c r="I141" s="80">
        <v>887.8</v>
      </c>
      <c r="J141" s="80"/>
      <c r="K141" s="80"/>
      <c r="L141" s="80"/>
      <c r="M141" s="80"/>
      <c r="N141" s="88">
        <v>96.1</v>
      </c>
      <c r="O141" s="88">
        <v>1634</v>
      </c>
      <c r="P141" s="88">
        <v>1083.8999999999999</v>
      </c>
      <c r="Q141" s="88">
        <v>2521.8000000000002</v>
      </c>
      <c r="R141" s="88"/>
      <c r="S141" s="88">
        <v>0</v>
      </c>
      <c r="T141" s="80">
        <v>0</v>
      </c>
      <c r="U141" s="80">
        <v>0</v>
      </c>
      <c r="V141" s="180">
        <v>179</v>
      </c>
      <c r="W141" s="180"/>
      <c r="X141" s="180">
        <v>125</v>
      </c>
      <c r="Y141" s="180">
        <v>125</v>
      </c>
      <c r="Z141" s="180"/>
      <c r="AA141" s="46">
        <f t="shared" si="6"/>
        <v>8</v>
      </c>
      <c r="AB141" s="180">
        <v>2</v>
      </c>
      <c r="AC141" s="180">
        <v>4</v>
      </c>
      <c r="AD141" s="180">
        <v>2</v>
      </c>
      <c r="AE141" s="80">
        <v>204</v>
      </c>
      <c r="AF141" s="80">
        <v>204</v>
      </c>
      <c r="AG141" s="179">
        <v>236.6</v>
      </c>
      <c r="AH141" s="179">
        <v>236.6</v>
      </c>
      <c r="AI141" s="179">
        <v>74</v>
      </c>
      <c r="AJ141" s="179">
        <v>74</v>
      </c>
      <c r="AK141" s="47">
        <f t="shared" si="7"/>
        <v>26237.58</v>
      </c>
      <c r="AL141" s="47">
        <f t="shared" si="7"/>
        <v>26237.58</v>
      </c>
      <c r="AM141" s="80">
        <v>26051.600000000002</v>
      </c>
      <c r="AN141" s="80">
        <v>26051.600000000002</v>
      </c>
      <c r="AO141" s="80">
        <v>185.98</v>
      </c>
      <c r="AP141" s="80">
        <v>185.98</v>
      </c>
      <c r="AQ141" s="179"/>
      <c r="AR141" s="179"/>
      <c r="AS141" s="47">
        <f t="shared" si="8"/>
        <v>26333.68</v>
      </c>
      <c r="AT141" s="47">
        <f t="shared" si="8"/>
        <v>26197.58</v>
      </c>
      <c r="AU141" s="88">
        <v>26333.68</v>
      </c>
      <c r="AV141" s="88">
        <v>26197.58</v>
      </c>
      <c r="AW141" s="88">
        <v>0</v>
      </c>
      <c r="AX141" s="88">
        <v>0</v>
      </c>
      <c r="AY141" s="42"/>
      <c r="AZ141" s="42"/>
      <c r="BA141" s="47">
        <f t="shared" si="9"/>
        <v>0</v>
      </c>
      <c r="BB141" s="48"/>
      <c r="BC141" s="48"/>
      <c r="BD141" s="48"/>
      <c r="BE141" s="47">
        <f t="shared" si="10"/>
        <v>0</v>
      </c>
      <c r="BF141" s="47">
        <f t="shared" si="10"/>
        <v>0</v>
      </c>
      <c r="BG141" s="88"/>
      <c r="BH141" s="88"/>
      <c r="BI141" s="80"/>
      <c r="BJ141" s="80"/>
      <c r="BK141" s="88"/>
      <c r="BL141" s="88"/>
      <c r="BM141" s="80"/>
      <c r="BN141" s="80"/>
      <c r="BO141" s="47">
        <f t="shared" si="11"/>
        <v>0</v>
      </c>
      <c r="BP141" s="47">
        <f t="shared" si="11"/>
        <v>1497.9</v>
      </c>
      <c r="BQ141" s="88"/>
      <c r="BR141" s="88"/>
      <c r="BS141" s="80"/>
      <c r="BT141" s="80">
        <v>1497.9</v>
      </c>
      <c r="BU141" s="80"/>
      <c r="BV141" s="80"/>
      <c r="BW141" s="88">
        <v>96.1</v>
      </c>
      <c r="BX141" s="88">
        <v>136.1</v>
      </c>
    </row>
    <row r="142" spans="1:76" s="10" customFormat="1" ht="54">
      <c r="A142" s="178">
        <v>127</v>
      </c>
      <c r="B142" s="72" t="s">
        <v>1468</v>
      </c>
      <c r="C142" s="74" t="s">
        <v>1469</v>
      </c>
      <c r="D142" s="165" t="s">
        <v>1212</v>
      </c>
      <c r="E142" s="41" t="s">
        <v>1499</v>
      </c>
      <c r="F142" s="41" t="s">
        <v>1434</v>
      </c>
      <c r="G142" s="41" t="s">
        <v>1435</v>
      </c>
      <c r="H142" s="80">
        <v>550</v>
      </c>
      <c r="I142" s="80">
        <v>413.1</v>
      </c>
      <c r="J142" s="80"/>
      <c r="K142" s="80"/>
      <c r="L142" s="80"/>
      <c r="M142" s="80"/>
      <c r="N142" s="88">
        <v>85.7</v>
      </c>
      <c r="O142" s="88">
        <v>288.10000000000002</v>
      </c>
      <c r="P142" s="88">
        <v>635.70000000000005</v>
      </c>
      <c r="Q142" s="88">
        <v>701.2</v>
      </c>
      <c r="R142" s="88"/>
      <c r="S142" s="88">
        <v>0</v>
      </c>
      <c r="T142" s="80">
        <v>0</v>
      </c>
      <c r="U142" s="80">
        <v>0</v>
      </c>
      <c r="V142" s="180">
        <v>195</v>
      </c>
      <c r="W142" s="180"/>
      <c r="X142" s="180">
        <v>195</v>
      </c>
      <c r="Y142" s="180">
        <v>195</v>
      </c>
      <c r="Z142" s="180"/>
      <c r="AA142" s="46">
        <f t="shared" si="6"/>
        <v>7</v>
      </c>
      <c r="AB142" s="180">
        <v>2</v>
      </c>
      <c r="AC142" s="180">
        <v>4</v>
      </c>
      <c r="AD142" s="180">
        <v>1</v>
      </c>
      <c r="AE142" s="80">
        <v>93.3</v>
      </c>
      <c r="AF142" s="80">
        <v>93.3</v>
      </c>
      <c r="AG142" s="179">
        <v>189.4</v>
      </c>
      <c r="AH142" s="179">
        <v>189.4</v>
      </c>
      <c r="AI142" s="179">
        <v>54</v>
      </c>
      <c r="AJ142" s="179">
        <v>54</v>
      </c>
      <c r="AK142" s="47">
        <f t="shared" si="7"/>
        <v>18362.91</v>
      </c>
      <c r="AL142" s="47">
        <f t="shared" si="7"/>
        <v>18362.91</v>
      </c>
      <c r="AM142" s="80">
        <v>18345.310000000001</v>
      </c>
      <c r="AN142" s="80">
        <v>18345.310000000001</v>
      </c>
      <c r="AO142" s="80">
        <v>17.600000000000001</v>
      </c>
      <c r="AP142" s="80">
        <v>17.600000000000001</v>
      </c>
      <c r="AQ142" s="179"/>
      <c r="AR142" s="179"/>
      <c r="AS142" s="47">
        <f t="shared" si="8"/>
        <v>18448.61</v>
      </c>
      <c r="AT142" s="47">
        <f t="shared" si="8"/>
        <v>18160.510000000002</v>
      </c>
      <c r="AU142" s="88">
        <v>18348.61</v>
      </c>
      <c r="AV142" s="88">
        <v>18120.510000000002</v>
      </c>
      <c r="AW142" s="88">
        <v>100</v>
      </c>
      <c r="AX142" s="88">
        <v>40</v>
      </c>
      <c r="AY142" s="42"/>
      <c r="AZ142" s="42"/>
      <c r="BA142" s="47">
        <f t="shared" si="9"/>
        <v>0</v>
      </c>
      <c r="BB142" s="48"/>
      <c r="BC142" s="48"/>
      <c r="BD142" s="48"/>
      <c r="BE142" s="47">
        <f t="shared" si="10"/>
        <v>0</v>
      </c>
      <c r="BF142" s="47">
        <f t="shared" si="10"/>
        <v>0</v>
      </c>
      <c r="BG142" s="88"/>
      <c r="BH142" s="88"/>
      <c r="BI142" s="80"/>
      <c r="BJ142" s="80"/>
      <c r="BK142" s="88"/>
      <c r="BL142" s="88"/>
      <c r="BM142" s="80"/>
      <c r="BN142" s="80"/>
      <c r="BO142" s="47">
        <f t="shared" si="11"/>
        <v>0</v>
      </c>
      <c r="BP142" s="47">
        <f t="shared" si="11"/>
        <v>0</v>
      </c>
      <c r="BQ142" s="88"/>
      <c r="BR142" s="88"/>
      <c r="BS142" s="80"/>
      <c r="BT142" s="80"/>
      <c r="BU142" s="80"/>
      <c r="BV142" s="80"/>
      <c r="BW142" s="88">
        <v>85.7</v>
      </c>
      <c r="BX142" s="88">
        <v>288.10000000000002</v>
      </c>
    </row>
    <row r="143" spans="1:76" s="10" customFormat="1" ht="54">
      <c r="A143" s="178">
        <v>128</v>
      </c>
      <c r="B143" s="72" t="s">
        <v>1470</v>
      </c>
      <c r="C143" s="74" t="s">
        <v>1471</v>
      </c>
      <c r="D143" s="165" t="s">
        <v>1212</v>
      </c>
      <c r="E143" s="41" t="s">
        <v>1499</v>
      </c>
      <c r="F143" s="41" t="s">
        <v>1434</v>
      </c>
      <c r="G143" s="41" t="s">
        <v>1435</v>
      </c>
      <c r="H143" s="80">
        <v>917.2</v>
      </c>
      <c r="I143" s="80">
        <v>1267.2</v>
      </c>
      <c r="J143" s="80">
        <v>16921</v>
      </c>
      <c r="K143" s="80">
        <v>17271.099999999999</v>
      </c>
      <c r="L143" s="80"/>
      <c r="M143" s="80"/>
      <c r="N143" s="88">
        <v>1341</v>
      </c>
      <c r="O143" s="88">
        <v>3085</v>
      </c>
      <c r="P143" s="88">
        <v>2258.2000000000007</v>
      </c>
      <c r="Q143" s="88">
        <v>4352.2000000000007</v>
      </c>
      <c r="R143" s="80">
        <v>16921</v>
      </c>
      <c r="S143" s="88">
        <v>17271.099999999999</v>
      </c>
      <c r="T143" s="80">
        <v>0</v>
      </c>
      <c r="U143" s="80">
        <v>0</v>
      </c>
      <c r="V143" s="180"/>
      <c r="W143" s="180"/>
      <c r="X143" s="180">
        <v>555.6</v>
      </c>
      <c r="Y143" s="180">
        <v>555.6</v>
      </c>
      <c r="Z143" s="180"/>
      <c r="AA143" s="46">
        <f t="shared" si="6"/>
        <v>11</v>
      </c>
      <c r="AB143" s="180">
        <v>2</v>
      </c>
      <c r="AC143" s="180">
        <v>7</v>
      </c>
      <c r="AD143" s="180">
        <v>2</v>
      </c>
      <c r="AE143" s="80">
        <v>132.69999999999999</v>
      </c>
      <c r="AF143" s="80">
        <v>132.69999999999999</v>
      </c>
      <c r="AG143" s="179">
        <v>305</v>
      </c>
      <c r="AH143" s="179">
        <v>305</v>
      </c>
      <c r="AI143" s="179">
        <v>104</v>
      </c>
      <c r="AJ143" s="179">
        <v>104</v>
      </c>
      <c r="AK143" s="47">
        <f t="shared" si="7"/>
        <v>37384.19</v>
      </c>
      <c r="AL143" s="47">
        <f t="shared" si="7"/>
        <v>37384.19</v>
      </c>
      <c r="AM143" s="80">
        <v>37099.800000000003</v>
      </c>
      <c r="AN143" s="80">
        <v>37099.800000000003</v>
      </c>
      <c r="AO143" s="80">
        <v>284.39</v>
      </c>
      <c r="AP143" s="80">
        <v>284.39</v>
      </c>
      <c r="AQ143" s="179"/>
      <c r="AR143" s="179"/>
      <c r="AS143" s="47">
        <f t="shared" si="8"/>
        <v>38725.19</v>
      </c>
      <c r="AT143" s="47">
        <f t="shared" si="8"/>
        <v>37990.790000000008</v>
      </c>
      <c r="AU143" s="88">
        <v>38395.19</v>
      </c>
      <c r="AV143" s="88">
        <v>37670.790000000008</v>
      </c>
      <c r="AW143" s="88">
        <v>330</v>
      </c>
      <c r="AX143" s="88">
        <v>320</v>
      </c>
      <c r="AY143" s="42"/>
      <c r="AZ143" s="42"/>
      <c r="BA143" s="47">
        <f t="shared" si="9"/>
        <v>0</v>
      </c>
      <c r="BB143" s="48"/>
      <c r="BC143" s="48"/>
      <c r="BD143" s="48"/>
      <c r="BE143" s="47">
        <f t="shared" si="10"/>
        <v>0</v>
      </c>
      <c r="BF143" s="47">
        <f t="shared" si="10"/>
        <v>0</v>
      </c>
      <c r="BG143" s="88"/>
      <c r="BH143" s="88"/>
      <c r="BI143" s="80"/>
      <c r="BJ143" s="80"/>
      <c r="BK143" s="88"/>
      <c r="BL143" s="88"/>
      <c r="BM143" s="80"/>
      <c r="BN143" s="80"/>
      <c r="BO143" s="47">
        <f t="shared" si="11"/>
        <v>0</v>
      </c>
      <c r="BP143" s="47">
        <f t="shared" si="11"/>
        <v>2350.6</v>
      </c>
      <c r="BQ143" s="88"/>
      <c r="BR143" s="88"/>
      <c r="BS143" s="80"/>
      <c r="BT143" s="80">
        <v>2350.6</v>
      </c>
      <c r="BU143" s="80"/>
      <c r="BV143" s="80"/>
      <c r="BW143" s="88">
        <v>1341</v>
      </c>
      <c r="BX143" s="88">
        <v>734.4</v>
      </c>
    </row>
    <row r="144" spans="1:76" s="10" customFormat="1" ht="54">
      <c r="A144" s="178">
        <v>129</v>
      </c>
      <c r="B144" s="72" t="s">
        <v>1472</v>
      </c>
      <c r="C144" s="74" t="s">
        <v>1473</v>
      </c>
      <c r="D144" s="165" t="s">
        <v>1212</v>
      </c>
      <c r="E144" s="41" t="s">
        <v>1499</v>
      </c>
      <c r="F144" s="41" t="s">
        <v>1434</v>
      </c>
      <c r="G144" s="41" t="s">
        <v>1435</v>
      </c>
      <c r="H144" s="80">
        <v>11487.2</v>
      </c>
      <c r="I144" s="80">
        <v>9800</v>
      </c>
      <c r="J144" s="80"/>
      <c r="K144" s="80"/>
      <c r="L144" s="80">
        <v>258.39999999999998</v>
      </c>
      <c r="M144" s="80">
        <v>258.39999999999998</v>
      </c>
      <c r="N144" s="88">
        <v>877.5</v>
      </c>
      <c r="O144" s="88">
        <v>2506.6000000000004</v>
      </c>
      <c r="P144" s="88">
        <v>2928.1000000000004</v>
      </c>
      <c r="Q144" s="88">
        <v>12415</v>
      </c>
      <c r="R144" s="88">
        <v>9695</v>
      </c>
      <c r="S144" s="88">
        <v>0</v>
      </c>
      <c r="T144" s="80">
        <v>0</v>
      </c>
      <c r="U144" s="80">
        <v>150</v>
      </c>
      <c r="V144" s="180">
        <v>167</v>
      </c>
      <c r="W144" s="180"/>
      <c r="X144" s="180">
        <v>646.79999999999995</v>
      </c>
      <c r="Y144" s="180">
        <v>646.79999999999995</v>
      </c>
      <c r="Z144" s="180"/>
      <c r="AA144" s="46">
        <f t="shared" si="6"/>
        <v>13</v>
      </c>
      <c r="AB144" s="180">
        <v>4</v>
      </c>
      <c r="AC144" s="180">
        <v>8</v>
      </c>
      <c r="AD144" s="180">
        <v>1</v>
      </c>
      <c r="AE144" s="80">
        <v>126.1</v>
      </c>
      <c r="AF144" s="80">
        <v>126.1</v>
      </c>
      <c r="AG144" s="179">
        <v>251.2</v>
      </c>
      <c r="AH144" s="179">
        <v>251.2</v>
      </c>
      <c r="AI144" s="179">
        <v>99.9</v>
      </c>
      <c r="AJ144" s="179">
        <v>99.9</v>
      </c>
      <c r="AK144" s="47">
        <f t="shared" si="7"/>
        <v>37718.29</v>
      </c>
      <c r="AL144" s="47">
        <f t="shared" si="7"/>
        <v>37718.29</v>
      </c>
      <c r="AM144" s="80">
        <v>37018.400000000001</v>
      </c>
      <c r="AN144" s="80">
        <v>37018.400000000001</v>
      </c>
      <c r="AO144" s="80">
        <v>699.89</v>
      </c>
      <c r="AP144" s="80">
        <v>699.89</v>
      </c>
      <c r="AQ144" s="179"/>
      <c r="AR144" s="179"/>
      <c r="AS144" s="47">
        <f t="shared" si="8"/>
        <v>37813.19</v>
      </c>
      <c r="AT144" s="47">
        <f t="shared" si="8"/>
        <v>37662.89</v>
      </c>
      <c r="AU144" s="88">
        <v>36413.19</v>
      </c>
      <c r="AV144" s="88">
        <v>36407.89</v>
      </c>
      <c r="AW144" s="88">
        <v>1400</v>
      </c>
      <c r="AX144" s="88">
        <v>1255</v>
      </c>
      <c r="AY144" s="42"/>
      <c r="AZ144" s="42"/>
      <c r="BA144" s="47">
        <f t="shared" si="9"/>
        <v>0</v>
      </c>
      <c r="BB144" s="48"/>
      <c r="BC144" s="48"/>
      <c r="BD144" s="48"/>
      <c r="BE144" s="47">
        <f t="shared" si="10"/>
        <v>0</v>
      </c>
      <c r="BF144" s="47">
        <f t="shared" si="10"/>
        <v>150</v>
      </c>
      <c r="BG144" s="88"/>
      <c r="BH144" s="88">
        <v>150</v>
      </c>
      <c r="BI144" s="80"/>
      <c r="BJ144" s="80"/>
      <c r="BK144" s="88"/>
      <c r="BL144" s="88"/>
      <c r="BM144" s="80"/>
      <c r="BN144" s="80"/>
      <c r="BO144" s="47">
        <f t="shared" si="11"/>
        <v>162</v>
      </c>
      <c r="BP144" s="47">
        <f t="shared" si="11"/>
        <v>2356.3000000000002</v>
      </c>
      <c r="BQ144" s="88"/>
      <c r="BR144" s="88"/>
      <c r="BS144" s="80"/>
      <c r="BT144" s="80">
        <v>2356.3000000000002</v>
      </c>
      <c r="BU144" s="80">
        <v>162</v>
      </c>
      <c r="BV144" s="80"/>
      <c r="BW144" s="88">
        <v>94.9</v>
      </c>
      <c r="BX144" s="88">
        <v>150.30000000000001</v>
      </c>
    </row>
    <row r="145" spans="1:76" s="10" customFormat="1" ht="54">
      <c r="A145" s="178">
        <v>130</v>
      </c>
      <c r="B145" s="72" t="s">
        <v>1474</v>
      </c>
      <c r="C145" s="74" t="s">
        <v>1475</v>
      </c>
      <c r="D145" s="165" t="s">
        <v>1212</v>
      </c>
      <c r="E145" s="41" t="s">
        <v>1499</v>
      </c>
      <c r="F145" s="41" t="s">
        <v>1434</v>
      </c>
      <c r="G145" s="41" t="s">
        <v>1435</v>
      </c>
      <c r="H145" s="80">
        <v>1080.4000000000001</v>
      </c>
      <c r="I145" s="80">
        <v>1201.2</v>
      </c>
      <c r="J145" s="80"/>
      <c r="K145" s="80"/>
      <c r="L145" s="80"/>
      <c r="M145" s="80"/>
      <c r="N145" s="88">
        <v>788</v>
      </c>
      <c r="O145" s="88">
        <v>2212.3000000000002</v>
      </c>
      <c r="P145" s="88">
        <v>1372.7</v>
      </c>
      <c r="Q145" s="88">
        <v>1547.3</v>
      </c>
      <c r="R145" s="88">
        <v>378.3</v>
      </c>
      <c r="S145" s="88">
        <v>1866.2</v>
      </c>
      <c r="T145" s="80">
        <v>117.4</v>
      </c>
      <c r="U145" s="80">
        <v>0</v>
      </c>
      <c r="V145" s="180">
        <v>500</v>
      </c>
      <c r="W145" s="180"/>
      <c r="X145" s="180">
        <v>176</v>
      </c>
      <c r="Y145" s="180">
        <v>176</v>
      </c>
      <c r="Z145" s="180"/>
      <c r="AA145" s="46">
        <f t="shared" ref="AA145:AA159" si="12">AB145+AC145+AD145</f>
        <v>12</v>
      </c>
      <c r="AB145" s="180">
        <v>2</v>
      </c>
      <c r="AC145" s="180">
        <v>8</v>
      </c>
      <c r="AD145" s="180">
        <v>2</v>
      </c>
      <c r="AE145" s="80">
        <v>142.5</v>
      </c>
      <c r="AF145" s="80">
        <v>142.5</v>
      </c>
      <c r="AG145" s="179">
        <v>170.5</v>
      </c>
      <c r="AH145" s="179">
        <v>170.5</v>
      </c>
      <c r="AI145" s="179">
        <v>94.2</v>
      </c>
      <c r="AJ145" s="179">
        <v>94.2</v>
      </c>
      <c r="AK145" s="47">
        <f t="shared" ref="AK145:AL159" si="13">AM145+AO145+AQ145</f>
        <v>34690.78</v>
      </c>
      <c r="AL145" s="47">
        <f t="shared" si="13"/>
        <v>34690.78</v>
      </c>
      <c r="AM145" s="80">
        <v>34529.19</v>
      </c>
      <c r="AN145" s="80">
        <v>34529.19</v>
      </c>
      <c r="AO145" s="80">
        <v>161.59</v>
      </c>
      <c r="AP145" s="80">
        <v>161.59</v>
      </c>
      <c r="AQ145" s="179"/>
      <c r="AR145" s="179"/>
      <c r="AS145" s="47">
        <f t="shared" ref="AS145:AT159" si="14">AU145+AW145</f>
        <v>35068.78</v>
      </c>
      <c r="AT145" s="47">
        <f t="shared" si="14"/>
        <v>33202.58</v>
      </c>
      <c r="AU145" s="88">
        <v>35068.78</v>
      </c>
      <c r="AV145" s="88">
        <v>33202.58</v>
      </c>
      <c r="AW145" s="88">
        <v>0</v>
      </c>
      <c r="AX145" s="88">
        <v>0</v>
      </c>
      <c r="AY145" s="42"/>
      <c r="AZ145" s="42"/>
      <c r="BA145" s="47">
        <f t="shared" ref="BA145:BA159" si="15">AY145-AZ145</f>
        <v>0</v>
      </c>
      <c r="BB145" s="48"/>
      <c r="BC145" s="48"/>
      <c r="BD145" s="48"/>
      <c r="BE145" s="47">
        <f t="shared" ref="BE145:BF159" si="16">BG145+BI145+BK145+BM145</f>
        <v>117.4</v>
      </c>
      <c r="BF145" s="47">
        <f t="shared" si="16"/>
        <v>0</v>
      </c>
      <c r="BG145" s="88">
        <v>117.4</v>
      </c>
      <c r="BH145" s="88"/>
      <c r="BI145" s="80"/>
      <c r="BJ145" s="80"/>
      <c r="BK145" s="88"/>
      <c r="BL145" s="88"/>
      <c r="BM145" s="80"/>
      <c r="BN145" s="80"/>
      <c r="BO145" s="47">
        <f t="shared" ref="BO145:BP159" si="17">BQ145+BS145+BU145</f>
        <v>0</v>
      </c>
      <c r="BP145" s="47">
        <f t="shared" si="17"/>
        <v>0</v>
      </c>
      <c r="BQ145" s="88"/>
      <c r="BR145" s="88"/>
      <c r="BS145" s="80"/>
      <c r="BT145" s="80"/>
      <c r="BU145" s="80"/>
      <c r="BV145" s="80"/>
      <c r="BW145" s="88">
        <v>378</v>
      </c>
      <c r="BX145" s="88">
        <v>1866.2</v>
      </c>
    </row>
    <row r="146" spans="1:76" s="10" customFormat="1" ht="54">
      <c r="A146" s="178">
        <v>131</v>
      </c>
      <c r="B146" s="72" t="s">
        <v>1476</v>
      </c>
      <c r="C146" s="74" t="s">
        <v>1477</v>
      </c>
      <c r="D146" s="165" t="s">
        <v>1212</v>
      </c>
      <c r="E146" s="41" t="s">
        <v>1499</v>
      </c>
      <c r="F146" s="41" t="s">
        <v>1434</v>
      </c>
      <c r="G146" s="41" t="s">
        <v>1435</v>
      </c>
      <c r="H146" s="80">
        <v>2033.6</v>
      </c>
      <c r="I146" s="80">
        <v>1998.3</v>
      </c>
      <c r="J146" s="80"/>
      <c r="K146" s="80">
        <v>20537.8</v>
      </c>
      <c r="L146" s="80"/>
      <c r="M146" s="80"/>
      <c r="N146" s="88">
        <v>4332.3999999999996</v>
      </c>
      <c r="O146" s="88">
        <v>10762</v>
      </c>
      <c r="P146" s="88">
        <v>4565.5</v>
      </c>
      <c r="Q146" s="88">
        <v>12123.8</v>
      </c>
      <c r="R146" s="88">
        <v>594.79999999999995</v>
      </c>
      <c r="S146" s="88">
        <v>20948</v>
      </c>
      <c r="T146" s="80">
        <v>1205.7</v>
      </c>
      <c r="U146" s="80">
        <v>226.3</v>
      </c>
      <c r="V146" s="180">
        <v>520</v>
      </c>
      <c r="W146" s="180"/>
      <c r="X146" s="180">
        <v>272.39999999999998</v>
      </c>
      <c r="Y146" s="180">
        <v>272.39999999999998</v>
      </c>
      <c r="Z146" s="180"/>
      <c r="AA146" s="46">
        <f t="shared" si="12"/>
        <v>9</v>
      </c>
      <c r="AB146" s="180">
        <v>1</v>
      </c>
      <c r="AC146" s="180">
        <v>5</v>
      </c>
      <c r="AD146" s="180">
        <v>3</v>
      </c>
      <c r="AE146" s="80">
        <v>120</v>
      </c>
      <c r="AF146" s="80">
        <v>120</v>
      </c>
      <c r="AG146" s="179">
        <v>210.6</v>
      </c>
      <c r="AH146" s="179">
        <v>210.6</v>
      </c>
      <c r="AI146" s="179">
        <v>108.9</v>
      </c>
      <c r="AJ146" s="179">
        <v>108.9</v>
      </c>
      <c r="AK146" s="47">
        <f t="shared" si="13"/>
        <v>33971.089999999997</v>
      </c>
      <c r="AL146" s="47">
        <f t="shared" si="13"/>
        <v>33971.089999999997</v>
      </c>
      <c r="AM146" s="80">
        <v>33691.5</v>
      </c>
      <c r="AN146" s="80">
        <v>33691.5</v>
      </c>
      <c r="AO146" s="80">
        <v>279.59000000000003</v>
      </c>
      <c r="AP146" s="80">
        <v>279.59000000000003</v>
      </c>
      <c r="AQ146" s="179"/>
      <c r="AR146" s="179"/>
      <c r="AS146" s="47">
        <f t="shared" si="14"/>
        <v>35868.99</v>
      </c>
      <c r="AT146" s="47">
        <f t="shared" si="14"/>
        <v>34942.39</v>
      </c>
      <c r="AU146" s="88">
        <v>35238.99</v>
      </c>
      <c r="AV146" s="88">
        <v>34549.89</v>
      </c>
      <c r="AW146" s="88">
        <v>630</v>
      </c>
      <c r="AX146" s="88">
        <v>392.5</v>
      </c>
      <c r="AY146" s="42"/>
      <c r="AZ146" s="42"/>
      <c r="BA146" s="47">
        <f t="shared" si="15"/>
        <v>0</v>
      </c>
      <c r="BB146" s="48"/>
      <c r="BC146" s="48"/>
      <c r="BD146" s="48"/>
      <c r="BE146" s="47">
        <f t="shared" si="16"/>
        <v>1205.7</v>
      </c>
      <c r="BF146" s="47">
        <f t="shared" si="16"/>
        <v>226.3</v>
      </c>
      <c r="BG146" s="88"/>
      <c r="BH146" s="88"/>
      <c r="BI146" s="80">
        <v>958.5</v>
      </c>
      <c r="BJ146" s="80">
        <v>226.3</v>
      </c>
      <c r="BK146" s="88"/>
      <c r="BL146" s="88"/>
      <c r="BM146" s="80">
        <v>247.2</v>
      </c>
      <c r="BN146" s="80"/>
      <c r="BO146" s="47">
        <f t="shared" si="17"/>
        <v>1061.3</v>
      </c>
      <c r="BP146" s="47">
        <f t="shared" si="17"/>
        <v>5166</v>
      </c>
      <c r="BQ146" s="88"/>
      <c r="BR146" s="88"/>
      <c r="BS146" s="80">
        <v>1059.7</v>
      </c>
      <c r="BT146" s="80">
        <v>5119.2</v>
      </c>
      <c r="BU146" s="80">
        <v>1.6</v>
      </c>
      <c r="BV146" s="80">
        <v>46.8</v>
      </c>
      <c r="BW146" s="88">
        <v>1897.9</v>
      </c>
      <c r="BX146" s="88">
        <v>926.6</v>
      </c>
    </row>
    <row r="147" spans="1:76" s="10" customFormat="1" ht="54">
      <c r="A147" s="178">
        <v>132</v>
      </c>
      <c r="B147" s="72" t="s">
        <v>1478</v>
      </c>
      <c r="C147" s="74" t="s">
        <v>1479</v>
      </c>
      <c r="D147" s="165" t="s">
        <v>1212</v>
      </c>
      <c r="E147" s="41" t="s">
        <v>1499</v>
      </c>
      <c r="F147" s="41" t="s">
        <v>1434</v>
      </c>
      <c r="G147" s="41" t="s">
        <v>1435</v>
      </c>
      <c r="H147" s="80">
        <v>359.6</v>
      </c>
      <c r="I147" s="80">
        <v>426.6</v>
      </c>
      <c r="J147" s="80"/>
      <c r="K147" s="80"/>
      <c r="L147" s="80"/>
      <c r="M147" s="80"/>
      <c r="N147" s="88">
        <v>2391.5</v>
      </c>
      <c r="O147" s="88">
        <v>2267.6</v>
      </c>
      <c r="P147" s="88">
        <v>2751.1</v>
      </c>
      <c r="Q147" s="88">
        <v>2694.2</v>
      </c>
      <c r="R147" s="88"/>
      <c r="S147" s="88">
        <v>0</v>
      </c>
      <c r="T147" s="80">
        <v>0</v>
      </c>
      <c r="U147" s="80">
        <v>0</v>
      </c>
      <c r="V147" s="180"/>
      <c r="W147" s="180"/>
      <c r="X147" s="180">
        <v>174</v>
      </c>
      <c r="Y147" s="180">
        <v>159</v>
      </c>
      <c r="Z147" s="180">
        <v>15</v>
      </c>
      <c r="AA147" s="46">
        <f t="shared" si="12"/>
        <v>7</v>
      </c>
      <c r="AB147" s="180">
        <v>1</v>
      </c>
      <c r="AC147" s="180">
        <v>5</v>
      </c>
      <c r="AD147" s="180">
        <v>1</v>
      </c>
      <c r="AE147" s="80">
        <v>95.9</v>
      </c>
      <c r="AF147" s="80">
        <v>95.9</v>
      </c>
      <c r="AG147" s="179">
        <v>250</v>
      </c>
      <c r="AH147" s="179">
        <v>250</v>
      </c>
      <c r="AI147" s="179">
        <v>50.3</v>
      </c>
      <c r="AJ147" s="179">
        <v>50.3</v>
      </c>
      <c r="AK147" s="47">
        <f t="shared" si="13"/>
        <v>17239.45</v>
      </c>
      <c r="AL147" s="47">
        <f t="shared" si="13"/>
        <v>17239.45</v>
      </c>
      <c r="AM147" s="80">
        <v>17042.5</v>
      </c>
      <c r="AN147" s="80">
        <v>17042.5</v>
      </c>
      <c r="AO147" s="80">
        <v>196.95000000000002</v>
      </c>
      <c r="AP147" s="80">
        <v>196.95000000000002</v>
      </c>
      <c r="AQ147" s="179"/>
      <c r="AR147" s="179"/>
      <c r="AS147" s="47">
        <f t="shared" si="14"/>
        <v>19630.95</v>
      </c>
      <c r="AT147" s="47">
        <f t="shared" si="14"/>
        <v>17363.350000000002</v>
      </c>
      <c r="AU147" s="88">
        <v>19330.95</v>
      </c>
      <c r="AV147" s="88">
        <v>17089.850000000002</v>
      </c>
      <c r="AW147" s="88">
        <v>300</v>
      </c>
      <c r="AX147" s="88">
        <v>273.5</v>
      </c>
      <c r="AY147" s="42"/>
      <c r="AZ147" s="42"/>
      <c r="BA147" s="47">
        <f t="shared" si="15"/>
        <v>0</v>
      </c>
      <c r="BB147" s="48"/>
      <c r="BC147" s="48"/>
      <c r="BD147" s="48"/>
      <c r="BE147" s="47">
        <f t="shared" si="16"/>
        <v>0</v>
      </c>
      <c r="BF147" s="47">
        <f t="shared" si="16"/>
        <v>0</v>
      </c>
      <c r="BG147" s="88"/>
      <c r="BH147" s="88"/>
      <c r="BI147" s="80"/>
      <c r="BJ147" s="80"/>
      <c r="BK147" s="88"/>
      <c r="BL147" s="88"/>
      <c r="BM147" s="80"/>
      <c r="BN147" s="80"/>
      <c r="BO147" s="47">
        <f t="shared" si="17"/>
        <v>0</v>
      </c>
      <c r="BP147" s="47">
        <f t="shared" si="17"/>
        <v>0</v>
      </c>
      <c r="BQ147" s="88"/>
      <c r="BR147" s="88"/>
      <c r="BS147" s="80"/>
      <c r="BT147" s="80"/>
      <c r="BU147" s="80"/>
      <c r="BV147" s="80"/>
      <c r="BW147" s="88">
        <v>2391.5</v>
      </c>
      <c r="BX147" s="88">
        <v>2267.6</v>
      </c>
    </row>
    <row r="148" spans="1:76" s="10" customFormat="1" ht="54">
      <c r="A148" s="178">
        <v>133</v>
      </c>
      <c r="B148" s="72" t="s">
        <v>1480</v>
      </c>
      <c r="C148" s="74" t="s">
        <v>1481</v>
      </c>
      <c r="D148" s="165" t="s">
        <v>1212</v>
      </c>
      <c r="E148" s="41" t="s">
        <v>1499</v>
      </c>
      <c r="F148" s="41" t="s">
        <v>1434</v>
      </c>
      <c r="G148" s="41" t="s">
        <v>1435</v>
      </c>
      <c r="H148" s="80">
        <v>874</v>
      </c>
      <c r="I148" s="80">
        <v>2390</v>
      </c>
      <c r="J148" s="80"/>
      <c r="K148" s="80"/>
      <c r="L148" s="80"/>
      <c r="M148" s="80"/>
      <c r="N148" s="88">
        <v>832.9</v>
      </c>
      <c r="O148" s="88">
        <v>131</v>
      </c>
      <c r="P148" s="88">
        <v>1706.9</v>
      </c>
      <c r="Q148" s="88">
        <v>2521</v>
      </c>
      <c r="R148" s="88"/>
      <c r="S148" s="88">
        <v>0</v>
      </c>
      <c r="T148" s="80">
        <v>0</v>
      </c>
      <c r="U148" s="80">
        <v>0</v>
      </c>
      <c r="V148" s="180"/>
      <c r="W148" s="180"/>
      <c r="X148" s="180">
        <v>676.1</v>
      </c>
      <c r="Y148" s="180">
        <v>676.1</v>
      </c>
      <c r="Z148" s="180"/>
      <c r="AA148" s="46">
        <f t="shared" si="12"/>
        <v>9</v>
      </c>
      <c r="AB148" s="180">
        <v>1</v>
      </c>
      <c r="AC148" s="180">
        <v>6</v>
      </c>
      <c r="AD148" s="180">
        <v>2</v>
      </c>
      <c r="AE148" s="80">
        <v>138</v>
      </c>
      <c r="AF148" s="80">
        <v>138</v>
      </c>
      <c r="AG148" s="179">
        <v>210</v>
      </c>
      <c r="AH148" s="179">
        <v>210</v>
      </c>
      <c r="AI148" s="179">
        <v>100</v>
      </c>
      <c r="AJ148" s="179">
        <v>100</v>
      </c>
      <c r="AK148" s="47">
        <f t="shared" si="13"/>
        <v>28048.800000000003</v>
      </c>
      <c r="AL148" s="47">
        <f t="shared" si="13"/>
        <v>28048.800000000003</v>
      </c>
      <c r="AM148" s="80">
        <v>27822.9</v>
      </c>
      <c r="AN148" s="80">
        <v>27822.9</v>
      </c>
      <c r="AO148" s="80">
        <v>225.9</v>
      </c>
      <c r="AP148" s="80">
        <v>225.9</v>
      </c>
      <c r="AQ148" s="179"/>
      <c r="AR148" s="179"/>
      <c r="AS148" s="47">
        <f t="shared" si="14"/>
        <v>28881.700000000004</v>
      </c>
      <c r="AT148" s="47">
        <f t="shared" si="14"/>
        <v>28750.700000000004</v>
      </c>
      <c r="AU148" s="88">
        <v>27299.700000000004</v>
      </c>
      <c r="AV148" s="88">
        <v>27234.120000000003</v>
      </c>
      <c r="AW148" s="88">
        <v>1582</v>
      </c>
      <c r="AX148" s="88">
        <v>1516.58</v>
      </c>
      <c r="AY148" s="42"/>
      <c r="AZ148" s="42"/>
      <c r="BA148" s="47">
        <f t="shared" si="15"/>
        <v>0</v>
      </c>
      <c r="BB148" s="48"/>
      <c r="BC148" s="48"/>
      <c r="BD148" s="48"/>
      <c r="BE148" s="47">
        <f t="shared" si="16"/>
        <v>0</v>
      </c>
      <c r="BF148" s="47">
        <f t="shared" si="16"/>
        <v>0</v>
      </c>
      <c r="BG148" s="88"/>
      <c r="BH148" s="88"/>
      <c r="BI148" s="80"/>
      <c r="BJ148" s="80"/>
      <c r="BK148" s="88"/>
      <c r="BL148" s="88"/>
      <c r="BM148" s="80"/>
      <c r="BN148" s="80"/>
      <c r="BO148" s="47">
        <f t="shared" si="17"/>
        <v>0</v>
      </c>
      <c r="BP148" s="47">
        <f t="shared" si="17"/>
        <v>0</v>
      </c>
      <c r="BQ148" s="88"/>
      <c r="BR148" s="88"/>
      <c r="BS148" s="80"/>
      <c r="BT148" s="80"/>
      <c r="BU148" s="80"/>
      <c r="BV148" s="80"/>
      <c r="BW148" s="88">
        <v>832.9</v>
      </c>
      <c r="BX148" s="88">
        <v>131</v>
      </c>
    </row>
    <row r="149" spans="1:76" s="10" customFormat="1" ht="54">
      <c r="A149" s="178">
        <v>134</v>
      </c>
      <c r="B149" s="72" t="s">
        <v>1482</v>
      </c>
      <c r="C149" s="74" t="s">
        <v>1483</v>
      </c>
      <c r="D149" s="165" t="s">
        <v>1212</v>
      </c>
      <c r="E149" s="41" t="s">
        <v>1499</v>
      </c>
      <c r="F149" s="41" t="s">
        <v>1434</v>
      </c>
      <c r="G149" s="41" t="s">
        <v>1435</v>
      </c>
      <c r="H149" s="80">
        <v>1346.2</v>
      </c>
      <c r="I149" s="80">
        <v>2013.9</v>
      </c>
      <c r="J149" s="80"/>
      <c r="K149" s="80"/>
      <c r="L149" s="80"/>
      <c r="M149" s="80"/>
      <c r="N149" s="88">
        <v>590.6</v>
      </c>
      <c r="O149" s="88">
        <v>459.4</v>
      </c>
      <c r="P149" s="88">
        <v>1936.8000000000002</v>
      </c>
      <c r="Q149" s="88">
        <v>2473.3000000000002</v>
      </c>
      <c r="R149" s="88"/>
      <c r="S149" s="88">
        <v>0</v>
      </c>
      <c r="T149" s="80">
        <v>0</v>
      </c>
      <c r="U149" s="80">
        <v>0</v>
      </c>
      <c r="V149" s="180">
        <v>688</v>
      </c>
      <c r="W149" s="180"/>
      <c r="X149" s="180">
        <v>198</v>
      </c>
      <c r="Y149" s="180">
        <v>198</v>
      </c>
      <c r="Z149" s="180"/>
      <c r="AA149" s="46">
        <f t="shared" si="12"/>
        <v>9</v>
      </c>
      <c r="AB149" s="180">
        <v>1</v>
      </c>
      <c r="AC149" s="180">
        <v>6</v>
      </c>
      <c r="AD149" s="180">
        <v>2</v>
      </c>
      <c r="AE149" s="80">
        <v>120</v>
      </c>
      <c r="AF149" s="80">
        <v>120</v>
      </c>
      <c r="AG149" s="179">
        <v>214.7</v>
      </c>
      <c r="AH149" s="179">
        <v>214.7</v>
      </c>
      <c r="AI149" s="179">
        <v>265.7</v>
      </c>
      <c r="AJ149" s="179">
        <v>265.7</v>
      </c>
      <c r="AK149" s="47">
        <f t="shared" si="13"/>
        <v>34248.910000000003</v>
      </c>
      <c r="AL149" s="47">
        <f t="shared" si="13"/>
        <v>34248.910000000003</v>
      </c>
      <c r="AM149" s="80">
        <v>33758.810000000005</v>
      </c>
      <c r="AN149" s="80">
        <v>33758.810000000005</v>
      </c>
      <c r="AO149" s="80">
        <v>490.1</v>
      </c>
      <c r="AP149" s="80">
        <v>490.1</v>
      </c>
      <c r="AQ149" s="179"/>
      <c r="AR149" s="179"/>
      <c r="AS149" s="47">
        <f t="shared" si="14"/>
        <v>34648.51</v>
      </c>
      <c r="AT149" s="47">
        <f t="shared" si="14"/>
        <v>34189.11</v>
      </c>
      <c r="AU149" s="88">
        <v>33871.51</v>
      </c>
      <c r="AV149" s="88">
        <v>33417.85</v>
      </c>
      <c r="AW149" s="88">
        <v>777</v>
      </c>
      <c r="AX149" s="88">
        <v>771.26</v>
      </c>
      <c r="AY149" s="42"/>
      <c r="AZ149" s="42"/>
      <c r="BA149" s="47">
        <f t="shared" si="15"/>
        <v>0</v>
      </c>
      <c r="BB149" s="48"/>
      <c r="BC149" s="48"/>
      <c r="BD149" s="48"/>
      <c r="BE149" s="47">
        <f t="shared" si="16"/>
        <v>0</v>
      </c>
      <c r="BF149" s="47">
        <f t="shared" si="16"/>
        <v>0</v>
      </c>
      <c r="BG149" s="88"/>
      <c r="BH149" s="88"/>
      <c r="BI149" s="80"/>
      <c r="BJ149" s="80"/>
      <c r="BK149" s="88"/>
      <c r="BL149" s="88"/>
      <c r="BM149" s="80"/>
      <c r="BN149" s="80"/>
      <c r="BO149" s="47">
        <f t="shared" si="17"/>
        <v>0</v>
      </c>
      <c r="BP149" s="47">
        <f t="shared" si="17"/>
        <v>0</v>
      </c>
      <c r="BQ149" s="88"/>
      <c r="BR149" s="88"/>
      <c r="BS149" s="80"/>
      <c r="BT149" s="80"/>
      <c r="BU149" s="80"/>
      <c r="BV149" s="80"/>
      <c r="BW149" s="88">
        <v>399.6</v>
      </c>
      <c r="BX149" s="88">
        <v>459.4</v>
      </c>
    </row>
    <row r="150" spans="1:76" s="10" customFormat="1" ht="54">
      <c r="A150" s="178">
        <v>135</v>
      </c>
      <c r="B150" s="72" t="s">
        <v>1484</v>
      </c>
      <c r="C150" s="74" t="s">
        <v>1363</v>
      </c>
      <c r="D150" s="165" t="s">
        <v>1212</v>
      </c>
      <c r="E150" s="41" t="s">
        <v>1499</v>
      </c>
      <c r="F150" s="41" t="s">
        <v>1434</v>
      </c>
      <c r="G150" s="41" t="s">
        <v>1435</v>
      </c>
      <c r="H150" s="80">
        <v>2270.8000000000002</v>
      </c>
      <c r="I150" s="80">
        <v>2062.6999999999998</v>
      </c>
      <c r="J150" s="88"/>
      <c r="K150" s="88"/>
      <c r="L150" s="80">
        <v>298</v>
      </c>
      <c r="M150" s="80">
        <v>298</v>
      </c>
      <c r="N150" s="88">
        <v>4636.8999999999996</v>
      </c>
      <c r="O150" s="88">
        <v>3872.8999999999996</v>
      </c>
      <c r="P150" s="88">
        <v>1872.2999999999997</v>
      </c>
      <c r="Q150" s="88">
        <v>631.49999999999955</v>
      </c>
      <c r="R150" s="88">
        <v>5085.5</v>
      </c>
      <c r="S150" s="88">
        <v>4914.2</v>
      </c>
      <c r="T150" s="80">
        <v>247.9</v>
      </c>
      <c r="U150" s="80">
        <v>687.90000000000009</v>
      </c>
      <c r="V150" s="180"/>
      <c r="W150" s="180"/>
      <c r="X150" s="180">
        <v>1260.0999999999999</v>
      </c>
      <c r="Y150" s="180">
        <v>1260.0999999999999</v>
      </c>
      <c r="Z150" s="180"/>
      <c r="AA150" s="46">
        <f t="shared" si="12"/>
        <v>10</v>
      </c>
      <c r="AB150" s="180">
        <v>3</v>
      </c>
      <c r="AC150" s="180">
        <v>6</v>
      </c>
      <c r="AD150" s="180">
        <v>1</v>
      </c>
      <c r="AE150" s="80">
        <v>441.2</v>
      </c>
      <c r="AF150" s="80">
        <v>441.2</v>
      </c>
      <c r="AG150" s="179">
        <v>138.19999999999999</v>
      </c>
      <c r="AH150" s="179">
        <v>138.19999999999999</v>
      </c>
      <c r="AI150" s="179">
        <v>91.2</v>
      </c>
      <c r="AJ150" s="179">
        <v>91.2</v>
      </c>
      <c r="AK150" s="47">
        <f t="shared" si="13"/>
        <v>32056.36</v>
      </c>
      <c r="AL150" s="47">
        <f t="shared" si="13"/>
        <v>32056.36</v>
      </c>
      <c r="AM150" s="80">
        <v>31957.4</v>
      </c>
      <c r="AN150" s="80">
        <v>31957.4</v>
      </c>
      <c r="AO150" s="80">
        <v>98.960000000000008</v>
      </c>
      <c r="AP150" s="80">
        <v>98.960000000000008</v>
      </c>
      <c r="AQ150" s="179"/>
      <c r="AR150" s="179"/>
      <c r="AS150" s="47">
        <f t="shared" si="14"/>
        <v>33298.06</v>
      </c>
      <c r="AT150" s="47">
        <f t="shared" si="14"/>
        <v>32708.859999999997</v>
      </c>
      <c r="AU150" s="88">
        <v>33298.06</v>
      </c>
      <c r="AV150" s="88">
        <v>32708.859999999997</v>
      </c>
      <c r="AW150" s="88">
        <v>0</v>
      </c>
      <c r="AX150" s="88">
        <v>0</v>
      </c>
      <c r="AY150" s="42"/>
      <c r="AZ150" s="42"/>
      <c r="BA150" s="47">
        <f t="shared" si="15"/>
        <v>0</v>
      </c>
      <c r="BB150" s="48"/>
      <c r="BC150" s="48"/>
      <c r="BD150" s="48"/>
      <c r="BE150" s="47">
        <f t="shared" si="16"/>
        <v>247.9</v>
      </c>
      <c r="BF150" s="47">
        <f t="shared" si="16"/>
        <v>687.90000000000009</v>
      </c>
      <c r="BG150" s="88"/>
      <c r="BH150" s="88"/>
      <c r="BI150" s="80"/>
      <c r="BJ150" s="80">
        <v>537.70000000000005</v>
      </c>
      <c r="BK150" s="88"/>
      <c r="BL150" s="88"/>
      <c r="BM150" s="80">
        <v>247.9</v>
      </c>
      <c r="BN150" s="80">
        <v>150.19999999999999</v>
      </c>
      <c r="BO150" s="47">
        <f t="shared" si="17"/>
        <v>2004.2</v>
      </c>
      <c r="BP150" s="47">
        <f t="shared" si="17"/>
        <v>3283.7</v>
      </c>
      <c r="BQ150" s="88"/>
      <c r="BR150" s="88"/>
      <c r="BS150" s="80">
        <v>2004.2</v>
      </c>
      <c r="BT150" s="80">
        <v>3283.7</v>
      </c>
      <c r="BU150" s="80"/>
      <c r="BV150" s="80"/>
      <c r="BW150" s="88">
        <v>1241.7</v>
      </c>
      <c r="BX150" s="88">
        <v>589.20000000000005</v>
      </c>
    </row>
    <row r="151" spans="1:76" s="10" customFormat="1" ht="54">
      <c r="A151" s="178">
        <v>136</v>
      </c>
      <c r="B151" s="72" t="s">
        <v>1485</v>
      </c>
      <c r="C151" s="74" t="s">
        <v>1398</v>
      </c>
      <c r="D151" s="165" t="s">
        <v>1212</v>
      </c>
      <c r="E151" s="41" t="s">
        <v>1499</v>
      </c>
      <c r="F151" s="41" t="s">
        <v>1434</v>
      </c>
      <c r="G151" s="41" t="s">
        <v>1435</v>
      </c>
      <c r="H151" s="80">
        <v>1559</v>
      </c>
      <c r="I151" s="80">
        <v>7939.2</v>
      </c>
      <c r="J151" s="88"/>
      <c r="K151" s="88"/>
      <c r="L151" s="80">
        <v>58</v>
      </c>
      <c r="M151" s="80">
        <v>291.39999999999998</v>
      </c>
      <c r="N151" s="88">
        <v>1052.8</v>
      </c>
      <c r="O151" s="88">
        <v>3248.1</v>
      </c>
      <c r="P151" s="88">
        <v>1617.0000000000002</v>
      </c>
      <c r="Q151" s="88">
        <v>8230.7000000000007</v>
      </c>
      <c r="R151" s="88"/>
      <c r="S151" s="88">
        <v>0</v>
      </c>
      <c r="T151" s="80">
        <v>1052.8</v>
      </c>
      <c r="U151" s="80">
        <v>3248</v>
      </c>
      <c r="V151" s="180">
        <v>800</v>
      </c>
      <c r="W151" s="180"/>
      <c r="X151" s="180">
        <v>292</v>
      </c>
      <c r="Y151" s="180">
        <v>283</v>
      </c>
      <c r="Z151" s="180">
        <v>9</v>
      </c>
      <c r="AA151" s="46">
        <f t="shared" si="12"/>
        <v>7</v>
      </c>
      <c r="AB151" s="180">
        <v>2</v>
      </c>
      <c r="AC151" s="180">
        <v>4</v>
      </c>
      <c r="AD151" s="180">
        <v>1</v>
      </c>
      <c r="AE151" s="80">
        <v>122.8</v>
      </c>
      <c r="AF151" s="80">
        <v>122.8</v>
      </c>
      <c r="AG151" s="179">
        <v>331.7</v>
      </c>
      <c r="AH151" s="179">
        <v>331.7</v>
      </c>
      <c r="AI151" s="179">
        <v>68</v>
      </c>
      <c r="AJ151" s="179">
        <v>68</v>
      </c>
      <c r="AK151" s="47">
        <f t="shared" si="13"/>
        <v>34415.329999999994</v>
      </c>
      <c r="AL151" s="47">
        <f t="shared" si="13"/>
        <v>34415.329999999994</v>
      </c>
      <c r="AM151" s="80">
        <v>34232.199999999997</v>
      </c>
      <c r="AN151" s="80">
        <v>34232.199999999997</v>
      </c>
      <c r="AO151" s="80">
        <v>183.13</v>
      </c>
      <c r="AP151" s="80">
        <v>183.13</v>
      </c>
      <c r="AQ151" s="179"/>
      <c r="AR151" s="179"/>
      <c r="AS151" s="47">
        <f t="shared" si="14"/>
        <v>35468.130000000005</v>
      </c>
      <c r="AT151" s="47">
        <f t="shared" si="14"/>
        <v>35239.630000000005</v>
      </c>
      <c r="AU151" s="88">
        <v>29502.130000000005</v>
      </c>
      <c r="AV151" s="88">
        <v>29273.630000000005</v>
      </c>
      <c r="AW151" s="88">
        <v>5966</v>
      </c>
      <c r="AX151" s="88">
        <v>5966</v>
      </c>
      <c r="AY151" s="42"/>
      <c r="AZ151" s="42"/>
      <c r="BA151" s="47">
        <f t="shared" si="15"/>
        <v>0</v>
      </c>
      <c r="BB151" s="48"/>
      <c r="BC151" s="48"/>
      <c r="BD151" s="48"/>
      <c r="BE151" s="47">
        <f t="shared" si="16"/>
        <v>1052.8</v>
      </c>
      <c r="BF151" s="47">
        <f t="shared" si="16"/>
        <v>3248</v>
      </c>
      <c r="BG151" s="88"/>
      <c r="BH151" s="88"/>
      <c r="BI151" s="80"/>
      <c r="BJ151" s="80">
        <v>3004.6</v>
      </c>
      <c r="BK151" s="88"/>
      <c r="BL151" s="88"/>
      <c r="BM151" s="80">
        <v>1052.8</v>
      </c>
      <c r="BN151" s="80">
        <v>243.4</v>
      </c>
      <c r="BO151" s="47">
        <f t="shared" si="17"/>
        <v>0</v>
      </c>
      <c r="BP151" s="47">
        <f t="shared" si="17"/>
        <v>3019.6</v>
      </c>
      <c r="BQ151" s="88"/>
      <c r="BR151" s="88"/>
      <c r="BS151" s="80"/>
      <c r="BT151" s="80">
        <v>3004.6</v>
      </c>
      <c r="BU151" s="80"/>
      <c r="BV151" s="80">
        <v>15</v>
      </c>
      <c r="BW151" s="88">
        <v>1052.8</v>
      </c>
      <c r="BX151" s="88">
        <v>228.5</v>
      </c>
    </row>
    <row r="152" spans="1:76" s="10" customFormat="1" ht="54">
      <c r="A152" s="178">
        <v>137</v>
      </c>
      <c r="B152" s="72" t="s">
        <v>1486</v>
      </c>
      <c r="C152" s="74" t="s">
        <v>1404</v>
      </c>
      <c r="D152" s="165" t="s">
        <v>1212</v>
      </c>
      <c r="E152" s="41" t="s">
        <v>1499</v>
      </c>
      <c r="F152" s="41" t="s">
        <v>1434</v>
      </c>
      <c r="G152" s="41" t="s">
        <v>1435</v>
      </c>
      <c r="H152" s="80">
        <v>4020.9</v>
      </c>
      <c r="I152" s="80">
        <v>3700</v>
      </c>
      <c r="J152" s="88"/>
      <c r="K152" s="88"/>
      <c r="L152" s="80"/>
      <c r="M152" s="80"/>
      <c r="N152" s="88">
        <v>7399</v>
      </c>
      <c r="O152" s="88">
        <v>10353.799999999999</v>
      </c>
      <c r="P152" s="88">
        <v>10169.199999999999</v>
      </c>
      <c r="Q152" s="88">
        <v>11909.199999999999</v>
      </c>
      <c r="R152" s="88"/>
      <c r="S152" s="88">
        <v>0</v>
      </c>
      <c r="T152" s="80">
        <v>1250.7</v>
      </c>
      <c r="U152" s="80">
        <v>2144.6</v>
      </c>
      <c r="V152" s="180">
        <v>670</v>
      </c>
      <c r="W152" s="180"/>
      <c r="X152" s="180">
        <v>131.69999999999999</v>
      </c>
      <c r="Y152" s="180">
        <v>131.69999999999999</v>
      </c>
      <c r="Z152" s="180"/>
      <c r="AA152" s="46">
        <f t="shared" si="12"/>
        <v>13</v>
      </c>
      <c r="AB152" s="180">
        <v>1</v>
      </c>
      <c r="AC152" s="180">
        <v>9</v>
      </c>
      <c r="AD152" s="180">
        <v>3</v>
      </c>
      <c r="AE152" s="80">
        <v>120</v>
      </c>
      <c r="AF152" s="80">
        <v>120</v>
      </c>
      <c r="AG152" s="179">
        <v>150.80000000000001</v>
      </c>
      <c r="AH152" s="179">
        <v>150.80000000000001</v>
      </c>
      <c r="AI152" s="179">
        <v>115</v>
      </c>
      <c r="AJ152" s="179">
        <v>115</v>
      </c>
      <c r="AK152" s="47">
        <f t="shared" si="13"/>
        <v>45129.390000000007</v>
      </c>
      <c r="AL152" s="47">
        <f t="shared" si="13"/>
        <v>45129.390000000007</v>
      </c>
      <c r="AM152" s="80">
        <v>45020.200000000004</v>
      </c>
      <c r="AN152" s="80">
        <v>45020.200000000004</v>
      </c>
      <c r="AO152" s="80">
        <v>109.19</v>
      </c>
      <c r="AP152" s="80">
        <v>109.19</v>
      </c>
      <c r="AQ152" s="179"/>
      <c r="AR152" s="179"/>
      <c r="AS152" s="47">
        <f t="shared" si="14"/>
        <v>51218.390000000007</v>
      </c>
      <c r="AT152" s="47">
        <f t="shared" si="14"/>
        <v>40864.590000000011</v>
      </c>
      <c r="AU152" s="88">
        <v>45883.990000000005</v>
      </c>
      <c r="AV152" s="88">
        <v>40096.060000000012</v>
      </c>
      <c r="AW152" s="88">
        <v>5334.4000000000005</v>
      </c>
      <c r="AX152" s="88">
        <v>768.53</v>
      </c>
      <c r="AY152" s="42"/>
      <c r="AZ152" s="42"/>
      <c r="BA152" s="47">
        <f t="shared" si="15"/>
        <v>0</v>
      </c>
      <c r="BB152" s="48"/>
      <c r="BC152" s="48"/>
      <c r="BD152" s="48"/>
      <c r="BE152" s="47">
        <f t="shared" si="16"/>
        <v>1250.7</v>
      </c>
      <c r="BF152" s="47">
        <f t="shared" si="16"/>
        <v>2144.6</v>
      </c>
      <c r="BG152" s="88">
        <v>1250.7</v>
      </c>
      <c r="BH152" s="88">
        <v>2144.6</v>
      </c>
      <c r="BI152" s="80"/>
      <c r="BJ152" s="80"/>
      <c r="BK152" s="88"/>
      <c r="BL152" s="88"/>
      <c r="BM152" s="80"/>
      <c r="BN152" s="80"/>
      <c r="BO152" s="47">
        <f t="shared" si="17"/>
        <v>0</v>
      </c>
      <c r="BP152" s="47">
        <f t="shared" si="17"/>
        <v>0</v>
      </c>
      <c r="BQ152" s="88"/>
      <c r="BR152" s="88"/>
      <c r="BS152" s="80"/>
      <c r="BT152" s="80"/>
      <c r="BU152" s="80"/>
      <c r="BV152" s="80"/>
      <c r="BW152" s="88">
        <v>6089</v>
      </c>
      <c r="BX152" s="88">
        <v>10353.799999999999</v>
      </c>
    </row>
    <row r="153" spans="1:76" s="10" customFormat="1" ht="54">
      <c r="A153" s="178">
        <v>138</v>
      </c>
      <c r="B153" s="72" t="s">
        <v>1487</v>
      </c>
      <c r="C153" s="74" t="s">
        <v>1386</v>
      </c>
      <c r="D153" s="165" t="s">
        <v>1212</v>
      </c>
      <c r="E153" s="41" t="s">
        <v>1499</v>
      </c>
      <c r="F153" s="41" t="s">
        <v>1434</v>
      </c>
      <c r="G153" s="41" t="s">
        <v>1435</v>
      </c>
      <c r="H153" s="80">
        <v>307.60000000000002</v>
      </c>
      <c r="I153" s="80">
        <v>604.9</v>
      </c>
      <c r="J153" s="88">
        <v>4590.5</v>
      </c>
      <c r="K153" s="88">
        <v>4335</v>
      </c>
      <c r="L153" s="80"/>
      <c r="M153" s="80"/>
      <c r="N153" s="88">
        <v>109.3</v>
      </c>
      <c r="O153" s="88">
        <v>1499.2</v>
      </c>
      <c r="P153" s="88">
        <v>-2257.5999999999995</v>
      </c>
      <c r="Q153" s="88">
        <v>-1856.9000000000005</v>
      </c>
      <c r="R153" s="88"/>
      <c r="S153" s="88">
        <v>4335</v>
      </c>
      <c r="T153" s="80">
        <v>7265</v>
      </c>
      <c r="U153" s="80">
        <v>3961</v>
      </c>
      <c r="V153" s="180"/>
      <c r="W153" s="180"/>
      <c r="X153" s="180">
        <v>267.3</v>
      </c>
      <c r="Y153" s="180">
        <v>267.3</v>
      </c>
      <c r="Z153" s="180"/>
      <c r="AA153" s="46">
        <f t="shared" si="12"/>
        <v>9</v>
      </c>
      <c r="AB153" s="180">
        <v>2</v>
      </c>
      <c r="AC153" s="180">
        <v>6</v>
      </c>
      <c r="AD153" s="180">
        <v>1</v>
      </c>
      <c r="AE153" s="80">
        <v>192</v>
      </c>
      <c r="AF153" s="80">
        <v>192</v>
      </c>
      <c r="AG153" s="179">
        <v>215</v>
      </c>
      <c r="AH153" s="179">
        <v>215</v>
      </c>
      <c r="AI153" s="179">
        <v>88.3</v>
      </c>
      <c r="AJ153" s="179">
        <v>88.3</v>
      </c>
      <c r="AK153" s="47">
        <f t="shared" si="13"/>
        <v>27925.32</v>
      </c>
      <c r="AL153" s="47">
        <f t="shared" si="13"/>
        <v>27925.32</v>
      </c>
      <c r="AM153" s="80">
        <v>27865.3</v>
      </c>
      <c r="AN153" s="80">
        <v>27865.3</v>
      </c>
      <c r="AO153" s="80">
        <v>60.02</v>
      </c>
      <c r="AP153" s="80">
        <v>60.02</v>
      </c>
      <c r="AQ153" s="179"/>
      <c r="AR153" s="179"/>
      <c r="AS153" s="47">
        <f t="shared" si="14"/>
        <v>28034.62</v>
      </c>
      <c r="AT153" s="47">
        <f t="shared" si="14"/>
        <v>26535.42</v>
      </c>
      <c r="AU153" s="88">
        <v>28034.62</v>
      </c>
      <c r="AV153" s="88">
        <v>26535.42</v>
      </c>
      <c r="AW153" s="88">
        <v>0</v>
      </c>
      <c r="AX153" s="88">
        <v>0</v>
      </c>
      <c r="AY153" s="42"/>
      <c r="AZ153" s="42"/>
      <c r="BA153" s="47">
        <f t="shared" si="15"/>
        <v>0</v>
      </c>
      <c r="BB153" s="48"/>
      <c r="BC153" s="48"/>
      <c r="BD153" s="48"/>
      <c r="BE153" s="47">
        <f t="shared" si="16"/>
        <v>7265</v>
      </c>
      <c r="BF153" s="47">
        <f t="shared" si="16"/>
        <v>3961</v>
      </c>
      <c r="BG153" s="88">
        <v>405</v>
      </c>
      <c r="BH153" s="88">
        <v>470</v>
      </c>
      <c r="BI153" s="80"/>
      <c r="BJ153" s="80"/>
      <c r="BK153" s="88">
        <v>2294</v>
      </c>
      <c r="BL153" s="88">
        <v>1090</v>
      </c>
      <c r="BM153" s="80">
        <v>4566</v>
      </c>
      <c r="BN153" s="80">
        <v>2401</v>
      </c>
      <c r="BO153" s="47">
        <f t="shared" si="17"/>
        <v>0</v>
      </c>
      <c r="BP153" s="47">
        <f t="shared" si="17"/>
        <v>0</v>
      </c>
      <c r="BQ153" s="88"/>
      <c r="BR153" s="88"/>
      <c r="BS153" s="80"/>
      <c r="BT153" s="80"/>
      <c r="BU153" s="80"/>
      <c r="BV153" s="80"/>
      <c r="BW153" s="88">
        <v>109.3</v>
      </c>
      <c r="BX153" s="88">
        <v>1499.2</v>
      </c>
    </row>
    <row r="154" spans="1:76" s="10" customFormat="1" ht="54">
      <c r="A154" s="178">
        <v>139</v>
      </c>
      <c r="B154" s="72" t="s">
        <v>1488</v>
      </c>
      <c r="C154" s="74" t="s">
        <v>1406</v>
      </c>
      <c r="D154" s="165" t="s">
        <v>1212</v>
      </c>
      <c r="E154" s="41" t="s">
        <v>1499</v>
      </c>
      <c r="F154" s="41" t="s">
        <v>1434</v>
      </c>
      <c r="G154" s="41" t="s">
        <v>1435</v>
      </c>
      <c r="H154" s="80">
        <v>772</v>
      </c>
      <c r="I154" s="80">
        <v>665</v>
      </c>
      <c r="J154" s="88"/>
      <c r="K154" s="88"/>
      <c r="L154" s="80"/>
      <c r="M154" s="80"/>
      <c r="N154" s="88">
        <v>125.1</v>
      </c>
      <c r="O154" s="88">
        <v>525.70000000000005</v>
      </c>
      <c r="P154" s="88">
        <v>897.1</v>
      </c>
      <c r="Q154" s="88">
        <v>1190.7</v>
      </c>
      <c r="R154" s="88"/>
      <c r="S154" s="88">
        <v>0</v>
      </c>
      <c r="T154" s="80">
        <v>0</v>
      </c>
      <c r="U154" s="80">
        <v>0</v>
      </c>
      <c r="V154" s="180">
        <v>170</v>
      </c>
      <c r="W154" s="180">
        <v>170</v>
      </c>
      <c r="X154" s="180">
        <v>169.4</v>
      </c>
      <c r="Y154" s="180">
        <v>169.4</v>
      </c>
      <c r="Z154" s="180"/>
      <c r="AA154" s="46">
        <f t="shared" si="12"/>
        <v>5</v>
      </c>
      <c r="AB154" s="180">
        <v>1</v>
      </c>
      <c r="AC154" s="180">
        <v>3</v>
      </c>
      <c r="AD154" s="180">
        <v>1</v>
      </c>
      <c r="AE154" s="80">
        <v>94</v>
      </c>
      <c r="AF154" s="80">
        <v>94</v>
      </c>
      <c r="AG154" s="179">
        <v>310</v>
      </c>
      <c r="AH154" s="179">
        <v>310</v>
      </c>
      <c r="AI154" s="179">
        <v>90</v>
      </c>
      <c r="AJ154" s="179">
        <v>90</v>
      </c>
      <c r="AK154" s="47">
        <f t="shared" si="13"/>
        <v>19125.7</v>
      </c>
      <c r="AL154" s="47">
        <f t="shared" si="13"/>
        <v>19125.7</v>
      </c>
      <c r="AM154" s="80">
        <v>18882.8</v>
      </c>
      <c r="AN154" s="80">
        <v>18882.8</v>
      </c>
      <c r="AO154" s="80">
        <v>242.9</v>
      </c>
      <c r="AP154" s="80">
        <v>242.9</v>
      </c>
      <c r="AQ154" s="179"/>
      <c r="AR154" s="179"/>
      <c r="AS154" s="47">
        <f t="shared" si="14"/>
        <v>19250.8</v>
      </c>
      <c r="AT154" s="47">
        <f t="shared" si="14"/>
        <v>18725.099999999999</v>
      </c>
      <c r="AU154" s="88">
        <v>19250.8</v>
      </c>
      <c r="AV154" s="88">
        <v>18725.099999999999</v>
      </c>
      <c r="AW154" s="88">
        <v>0</v>
      </c>
      <c r="AX154" s="88">
        <v>0</v>
      </c>
      <c r="AY154" s="42"/>
      <c r="AZ154" s="42"/>
      <c r="BA154" s="47">
        <f t="shared" si="15"/>
        <v>0</v>
      </c>
      <c r="BB154" s="48"/>
      <c r="BC154" s="48"/>
      <c r="BD154" s="48"/>
      <c r="BE154" s="47">
        <f t="shared" si="16"/>
        <v>0</v>
      </c>
      <c r="BF154" s="47">
        <f t="shared" si="16"/>
        <v>0</v>
      </c>
      <c r="BG154" s="88"/>
      <c r="BH154" s="88"/>
      <c r="BI154" s="80"/>
      <c r="BJ154" s="80"/>
      <c r="BK154" s="88"/>
      <c r="BL154" s="88"/>
      <c r="BM154" s="80"/>
      <c r="BN154" s="80"/>
      <c r="BO154" s="47">
        <f t="shared" si="17"/>
        <v>0</v>
      </c>
      <c r="BP154" s="47">
        <f t="shared" si="17"/>
        <v>0</v>
      </c>
      <c r="BQ154" s="88"/>
      <c r="BR154" s="88"/>
      <c r="BS154" s="80"/>
      <c r="BT154" s="80"/>
      <c r="BU154" s="80"/>
      <c r="BV154" s="80"/>
      <c r="BW154" s="88">
        <v>125.1</v>
      </c>
      <c r="BX154" s="88">
        <v>525.70000000000005</v>
      </c>
    </row>
    <row r="155" spans="1:76" s="10" customFormat="1" ht="54">
      <c r="A155" s="178">
        <v>140</v>
      </c>
      <c r="B155" s="72" t="s">
        <v>1489</v>
      </c>
      <c r="C155" s="74" t="s">
        <v>1365</v>
      </c>
      <c r="D155" s="165" t="s">
        <v>1212</v>
      </c>
      <c r="E155" s="41" t="s">
        <v>1499</v>
      </c>
      <c r="F155" s="41" t="s">
        <v>1434</v>
      </c>
      <c r="G155" s="41"/>
      <c r="H155" s="80">
        <v>109</v>
      </c>
      <c r="I155" s="80">
        <v>101</v>
      </c>
      <c r="J155" s="88"/>
      <c r="K155" s="88"/>
      <c r="L155" s="80">
        <v>336</v>
      </c>
      <c r="M155" s="80">
        <v>305</v>
      </c>
      <c r="N155" s="88">
        <v>355</v>
      </c>
      <c r="O155" s="88">
        <v>1495</v>
      </c>
      <c r="P155" s="88">
        <v>502</v>
      </c>
      <c r="Q155" s="88">
        <v>291</v>
      </c>
      <c r="R155" s="88"/>
      <c r="S155" s="88">
        <v>0</v>
      </c>
      <c r="T155" s="80">
        <v>298</v>
      </c>
      <c r="U155" s="80">
        <v>1610</v>
      </c>
      <c r="V155" s="180">
        <v>440</v>
      </c>
      <c r="W155" s="180">
        <v>440</v>
      </c>
      <c r="X155" s="180">
        <v>130.19999999999999</v>
      </c>
      <c r="Y155" s="180">
        <v>130.19999999999999</v>
      </c>
      <c r="Z155" s="180"/>
      <c r="AA155" s="46">
        <f t="shared" si="12"/>
        <v>7</v>
      </c>
      <c r="AB155" s="180">
        <v>1</v>
      </c>
      <c r="AC155" s="180">
        <v>5</v>
      </c>
      <c r="AD155" s="180">
        <v>1</v>
      </c>
      <c r="AE155" s="80">
        <v>186.4</v>
      </c>
      <c r="AF155" s="80">
        <v>186.4</v>
      </c>
      <c r="AG155" s="179">
        <v>162.9</v>
      </c>
      <c r="AH155" s="179">
        <v>162.9</v>
      </c>
      <c r="AI155" s="179">
        <v>45.6</v>
      </c>
      <c r="AJ155" s="179">
        <v>45.6</v>
      </c>
      <c r="AK155" s="47">
        <f t="shared" si="13"/>
        <v>23998.38</v>
      </c>
      <c r="AL155" s="47">
        <f t="shared" si="13"/>
        <v>23998.38</v>
      </c>
      <c r="AM155" s="80">
        <v>23724</v>
      </c>
      <c r="AN155" s="80">
        <v>23724</v>
      </c>
      <c r="AO155" s="80">
        <v>274.38</v>
      </c>
      <c r="AP155" s="80">
        <v>274.38</v>
      </c>
      <c r="AQ155" s="179"/>
      <c r="AR155" s="179"/>
      <c r="AS155" s="47">
        <f t="shared" si="14"/>
        <v>24087.38</v>
      </c>
      <c r="AT155" s="47">
        <f t="shared" si="14"/>
        <v>24048.38</v>
      </c>
      <c r="AU155" s="88">
        <v>23787.38</v>
      </c>
      <c r="AV155" s="88">
        <v>23750.38</v>
      </c>
      <c r="AW155" s="88">
        <v>300</v>
      </c>
      <c r="AX155" s="88">
        <v>298</v>
      </c>
      <c r="AY155" s="42"/>
      <c r="AZ155" s="42"/>
      <c r="BA155" s="47">
        <f t="shared" si="15"/>
        <v>0</v>
      </c>
      <c r="BB155" s="48"/>
      <c r="BC155" s="48"/>
      <c r="BD155" s="48"/>
      <c r="BE155" s="47">
        <f t="shared" si="16"/>
        <v>298</v>
      </c>
      <c r="BF155" s="47">
        <f t="shared" si="16"/>
        <v>1610</v>
      </c>
      <c r="BG155" s="88">
        <v>298</v>
      </c>
      <c r="BH155" s="88">
        <v>310</v>
      </c>
      <c r="BI155" s="80"/>
      <c r="BJ155" s="80"/>
      <c r="BK155" s="88"/>
      <c r="BL155" s="88">
        <v>1300</v>
      </c>
      <c r="BM155" s="80"/>
      <c r="BN155" s="80"/>
      <c r="BO155" s="47">
        <f t="shared" si="17"/>
        <v>0</v>
      </c>
      <c r="BP155" s="47">
        <f t="shared" si="17"/>
        <v>1300</v>
      </c>
      <c r="BQ155" s="88"/>
      <c r="BR155" s="88"/>
      <c r="BS155" s="80"/>
      <c r="BT155" s="80">
        <v>1300</v>
      </c>
      <c r="BU155" s="80"/>
      <c r="BV155" s="80"/>
      <c r="BW155" s="88">
        <v>89</v>
      </c>
      <c r="BX155" s="88">
        <v>39</v>
      </c>
    </row>
    <row r="156" spans="1:76" s="10" customFormat="1" ht="54">
      <c r="A156" s="178">
        <v>141</v>
      </c>
      <c r="B156" s="72" t="s">
        <v>1490</v>
      </c>
      <c r="C156" s="74" t="s">
        <v>1388</v>
      </c>
      <c r="D156" s="165" t="s">
        <v>1212</v>
      </c>
      <c r="E156" s="41" t="s">
        <v>1499</v>
      </c>
      <c r="F156" s="41" t="s">
        <v>1434</v>
      </c>
      <c r="G156" s="41" t="s">
        <v>1435</v>
      </c>
      <c r="H156" s="80">
        <v>987.8</v>
      </c>
      <c r="I156" s="80">
        <v>531.1</v>
      </c>
      <c r="J156" s="88"/>
      <c r="K156" s="88"/>
      <c r="L156" s="80"/>
      <c r="M156" s="80"/>
      <c r="N156" s="88">
        <v>4050.7</v>
      </c>
      <c r="O156" s="88">
        <v>4410.7</v>
      </c>
      <c r="P156" s="88">
        <v>5038.5</v>
      </c>
      <c r="Q156" s="88">
        <v>4941.8</v>
      </c>
      <c r="R156" s="88"/>
      <c r="S156" s="88">
        <v>0</v>
      </c>
      <c r="T156" s="80">
        <v>0</v>
      </c>
      <c r="U156" s="80">
        <v>0</v>
      </c>
      <c r="V156" s="180"/>
      <c r="W156" s="180"/>
      <c r="X156" s="180">
        <v>152.80000000000001</v>
      </c>
      <c r="Y156" s="180">
        <v>152.80000000000001</v>
      </c>
      <c r="Z156" s="180"/>
      <c r="AA156" s="46">
        <f t="shared" si="12"/>
        <v>7</v>
      </c>
      <c r="AB156" s="180">
        <v>1</v>
      </c>
      <c r="AC156" s="180">
        <v>5</v>
      </c>
      <c r="AD156" s="180">
        <v>1</v>
      </c>
      <c r="AE156" s="80">
        <v>151.1</v>
      </c>
      <c r="AF156" s="80">
        <v>151.1</v>
      </c>
      <c r="AG156" s="179">
        <v>481.1</v>
      </c>
      <c r="AH156" s="179">
        <v>481.1</v>
      </c>
      <c r="AI156" s="179">
        <v>93.1</v>
      </c>
      <c r="AJ156" s="179">
        <v>93.1</v>
      </c>
      <c r="AK156" s="47">
        <f t="shared" si="13"/>
        <v>29752.640000000003</v>
      </c>
      <c r="AL156" s="47">
        <f t="shared" si="13"/>
        <v>29752.640000000003</v>
      </c>
      <c r="AM156" s="80">
        <v>28612.100000000002</v>
      </c>
      <c r="AN156" s="80">
        <v>28612.100000000002</v>
      </c>
      <c r="AO156" s="80">
        <v>1140.54</v>
      </c>
      <c r="AP156" s="80">
        <v>1140.54</v>
      </c>
      <c r="AQ156" s="179"/>
      <c r="AR156" s="179"/>
      <c r="AS156" s="47">
        <f t="shared" si="14"/>
        <v>33803.339999999997</v>
      </c>
      <c r="AT156" s="47">
        <f t="shared" si="14"/>
        <v>29392.640000000003</v>
      </c>
      <c r="AU156" s="88">
        <v>33460.339999999997</v>
      </c>
      <c r="AV156" s="88">
        <v>29049.640000000003</v>
      </c>
      <c r="AW156" s="88">
        <v>343</v>
      </c>
      <c r="AX156" s="88">
        <v>343</v>
      </c>
      <c r="AY156" s="42"/>
      <c r="AZ156" s="42"/>
      <c r="BA156" s="47">
        <f t="shared" si="15"/>
        <v>0</v>
      </c>
      <c r="BB156" s="48"/>
      <c r="BC156" s="48"/>
      <c r="BD156" s="48"/>
      <c r="BE156" s="47">
        <f t="shared" si="16"/>
        <v>0</v>
      </c>
      <c r="BF156" s="47">
        <f t="shared" si="16"/>
        <v>0</v>
      </c>
      <c r="BG156" s="88"/>
      <c r="BH156" s="88"/>
      <c r="BI156" s="80"/>
      <c r="BJ156" s="80"/>
      <c r="BK156" s="88"/>
      <c r="BL156" s="88"/>
      <c r="BM156" s="80"/>
      <c r="BN156" s="80"/>
      <c r="BO156" s="47">
        <f t="shared" si="17"/>
        <v>0</v>
      </c>
      <c r="BP156" s="47">
        <f t="shared" si="17"/>
        <v>0</v>
      </c>
      <c r="BQ156" s="88"/>
      <c r="BR156" s="88"/>
      <c r="BS156" s="80"/>
      <c r="BT156" s="80"/>
      <c r="BU156" s="80"/>
      <c r="BV156" s="80"/>
      <c r="BW156" s="88">
        <v>4050.7</v>
      </c>
      <c r="BX156" s="88">
        <v>4410.7</v>
      </c>
    </row>
    <row r="157" spans="1:76" s="10" customFormat="1" ht="54">
      <c r="A157" s="178">
        <v>142</v>
      </c>
      <c r="B157" s="72" t="s">
        <v>1491</v>
      </c>
      <c r="C157" s="74" t="s">
        <v>1421</v>
      </c>
      <c r="D157" s="165" t="s">
        <v>1212</v>
      </c>
      <c r="E157" s="41" t="s">
        <v>1499</v>
      </c>
      <c r="F157" s="41" t="s">
        <v>1434</v>
      </c>
      <c r="G157" s="41" t="s">
        <v>1435</v>
      </c>
      <c r="H157" s="80">
        <v>441.8</v>
      </c>
      <c r="I157" s="80">
        <v>370.2</v>
      </c>
      <c r="J157" s="88">
        <v>571.29999999999995</v>
      </c>
      <c r="K157" s="88">
        <v>499.8</v>
      </c>
      <c r="L157" s="80"/>
      <c r="M157" s="80"/>
      <c r="N157" s="88">
        <v>1020.7</v>
      </c>
      <c r="O157" s="88">
        <v>10270.5</v>
      </c>
      <c r="P157" s="88">
        <v>1025</v>
      </c>
      <c r="Q157" s="88">
        <v>9931.1</v>
      </c>
      <c r="R157" s="88">
        <v>571.29999999999995</v>
      </c>
      <c r="S157" s="88">
        <v>499.8</v>
      </c>
      <c r="T157" s="80">
        <v>437.5</v>
      </c>
      <c r="U157" s="80">
        <v>709.59999999999991</v>
      </c>
      <c r="V157" s="180">
        <v>450</v>
      </c>
      <c r="W157" s="180"/>
      <c r="X157" s="180">
        <v>174</v>
      </c>
      <c r="Y157" s="180">
        <v>174</v>
      </c>
      <c r="Z157" s="180"/>
      <c r="AA157" s="46">
        <f t="shared" si="12"/>
        <v>9</v>
      </c>
      <c r="AB157" s="180">
        <v>1</v>
      </c>
      <c r="AC157" s="180">
        <v>6</v>
      </c>
      <c r="AD157" s="180">
        <v>2</v>
      </c>
      <c r="AE157" s="80">
        <v>110</v>
      </c>
      <c r="AF157" s="80">
        <v>110</v>
      </c>
      <c r="AG157" s="179">
        <v>279.5</v>
      </c>
      <c r="AH157" s="179">
        <v>279.5</v>
      </c>
      <c r="AI157" s="179">
        <v>74.7</v>
      </c>
      <c r="AJ157" s="179">
        <v>74.7</v>
      </c>
      <c r="AK157" s="47">
        <f t="shared" si="13"/>
        <v>25908.100000000002</v>
      </c>
      <c r="AL157" s="47">
        <f t="shared" si="13"/>
        <v>25908.100000000002</v>
      </c>
      <c r="AM157" s="80">
        <v>25897.100000000002</v>
      </c>
      <c r="AN157" s="80">
        <v>25897.100000000002</v>
      </c>
      <c r="AO157" s="80">
        <v>11</v>
      </c>
      <c r="AP157" s="80">
        <v>11</v>
      </c>
      <c r="AQ157" s="179"/>
      <c r="AR157" s="179"/>
      <c r="AS157" s="47">
        <f t="shared" si="14"/>
        <v>26029.100000000002</v>
      </c>
      <c r="AT157" s="47">
        <f t="shared" si="14"/>
        <v>25927.800000000003</v>
      </c>
      <c r="AU157" s="88">
        <v>26029.100000000002</v>
      </c>
      <c r="AV157" s="88">
        <v>25927.800000000003</v>
      </c>
      <c r="AW157" s="88">
        <v>0</v>
      </c>
      <c r="AX157" s="88">
        <v>0</v>
      </c>
      <c r="AY157" s="42"/>
      <c r="AZ157" s="42"/>
      <c r="BA157" s="47">
        <f t="shared" si="15"/>
        <v>0</v>
      </c>
      <c r="BB157" s="48"/>
      <c r="BC157" s="48"/>
      <c r="BD157" s="48"/>
      <c r="BE157" s="47">
        <f t="shared" si="16"/>
        <v>437.5</v>
      </c>
      <c r="BF157" s="47">
        <f t="shared" si="16"/>
        <v>709.59999999999991</v>
      </c>
      <c r="BG157" s="88">
        <v>297.5</v>
      </c>
      <c r="BH157" s="88">
        <v>203.7</v>
      </c>
      <c r="BI157" s="80"/>
      <c r="BJ157" s="80"/>
      <c r="BK157" s="88">
        <v>140</v>
      </c>
      <c r="BL157" s="88"/>
      <c r="BM157" s="80"/>
      <c r="BN157" s="80">
        <v>505.9</v>
      </c>
      <c r="BO157" s="47">
        <f t="shared" si="17"/>
        <v>0</v>
      </c>
      <c r="BP157" s="47">
        <f t="shared" si="17"/>
        <v>3448.6000000000004</v>
      </c>
      <c r="BQ157" s="88"/>
      <c r="BR157" s="88">
        <v>3376.3</v>
      </c>
      <c r="BS157" s="80"/>
      <c r="BT157" s="80">
        <v>72.3</v>
      </c>
      <c r="BU157" s="80"/>
      <c r="BV157" s="80"/>
      <c r="BW157" s="88">
        <v>121</v>
      </c>
      <c r="BX157" s="88">
        <v>101.3</v>
      </c>
    </row>
    <row r="158" spans="1:76" s="10" customFormat="1" ht="54">
      <c r="A158" s="178">
        <v>143</v>
      </c>
      <c r="B158" s="72" t="s">
        <v>1492</v>
      </c>
      <c r="C158" s="74" t="s">
        <v>1332</v>
      </c>
      <c r="D158" s="165" t="s">
        <v>1212</v>
      </c>
      <c r="E158" s="41" t="s">
        <v>1499</v>
      </c>
      <c r="F158" s="41" t="s">
        <v>1434</v>
      </c>
      <c r="G158" s="41" t="s">
        <v>1435</v>
      </c>
      <c r="H158" s="80">
        <v>2792.1</v>
      </c>
      <c r="I158" s="80">
        <v>5582</v>
      </c>
      <c r="J158" s="88">
        <v>383.6</v>
      </c>
      <c r="K158" s="88">
        <v>383.6</v>
      </c>
      <c r="L158" s="80">
        <v>282.5</v>
      </c>
      <c r="M158" s="80"/>
      <c r="N158" s="88">
        <v>239.3</v>
      </c>
      <c r="O158" s="88">
        <v>1737.3</v>
      </c>
      <c r="P158" s="88">
        <v>1517.8000000000002</v>
      </c>
      <c r="Q158" s="88">
        <v>7319.3</v>
      </c>
      <c r="R158" s="88">
        <v>2022.6</v>
      </c>
      <c r="S158" s="88">
        <v>383.6</v>
      </c>
      <c r="T158" s="80">
        <v>157.1</v>
      </c>
      <c r="U158" s="80">
        <v>0</v>
      </c>
      <c r="V158" s="180">
        <v>418</v>
      </c>
      <c r="W158" s="180"/>
      <c r="X158" s="180">
        <v>172.4</v>
      </c>
      <c r="Y158" s="180">
        <v>172.4</v>
      </c>
      <c r="Z158" s="180"/>
      <c r="AA158" s="46">
        <f t="shared" si="12"/>
        <v>4</v>
      </c>
      <c r="AB158" s="180">
        <v>1</v>
      </c>
      <c r="AC158" s="180">
        <v>3</v>
      </c>
      <c r="AD158" s="180"/>
      <c r="AE158" s="80">
        <v>93</v>
      </c>
      <c r="AF158" s="80">
        <v>93</v>
      </c>
      <c r="AG158" s="179">
        <v>261</v>
      </c>
      <c r="AH158" s="179">
        <v>261</v>
      </c>
      <c r="AI158" s="179">
        <v>92</v>
      </c>
      <c r="AJ158" s="179">
        <v>92</v>
      </c>
      <c r="AK158" s="47">
        <f t="shared" si="13"/>
        <v>19252.78</v>
      </c>
      <c r="AL158" s="47">
        <f t="shared" si="13"/>
        <v>19252.78</v>
      </c>
      <c r="AM158" s="80">
        <v>19220.5</v>
      </c>
      <c r="AN158" s="80">
        <v>19220.5</v>
      </c>
      <c r="AO158" s="80">
        <v>32.28</v>
      </c>
      <c r="AP158" s="80">
        <v>32.28</v>
      </c>
      <c r="AQ158" s="179"/>
      <c r="AR158" s="179"/>
      <c r="AS158" s="47">
        <f t="shared" si="14"/>
        <v>19427.579999999998</v>
      </c>
      <c r="AT158" s="47">
        <f t="shared" si="14"/>
        <v>19170.279999999995</v>
      </c>
      <c r="AU158" s="88">
        <v>19387.579999999998</v>
      </c>
      <c r="AV158" s="88">
        <v>19143.429999999997</v>
      </c>
      <c r="AW158" s="88">
        <v>40</v>
      </c>
      <c r="AX158" s="88">
        <v>26.85</v>
      </c>
      <c r="AY158" s="42"/>
      <c r="AZ158" s="42"/>
      <c r="BA158" s="47">
        <f t="shared" si="15"/>
        <v>0</v>
      </c>
      <c r="BB158" s="48"/>
      <c r="BC158" s="48"/>
      <c r="BD158" s="48"/>
      <c r="BE158" s="47">
        <f t="shared" si="16"/>
        <v>157.1</v>
      </c>
      <c r="BF158" s="47">
        <f t="shared" si="16"/>
        <v>0</v>
      </c>
      <c r="BG158" s="88">
        <v>101</v>
      </c>
      <c r="BH158" s="88"/>
      <c r="BI158" s="80">
        <v>56.1</v>
      </c>
      <c r="BJ158" s="80"/>
      <c r="BK158" s="88"/>
      <c r="BL158" s="88"/>
      <c r="BM158" s="80"/>
      <c r="BN158" s="80"/>
      <c r="BO158" s="47">
        <f t="shared" si="17"/>
        <v>0</v>
      </c>
      <c r="BP158" s="47">
        <f t="shared" si="17"/>
        <v>1480</v>
      </c>
      <c r="BQ158" s="88"/>
      <c r="BR158" s="88"/>
      <c r="BS158" s="80"/>
      <c r="BT158" s="80">
        <v>1480</v>
      </c>
      <c r="BU158" s="80"/>
      <c r="BV158" s="80"/>
      <c r="BW158" s="88">
        <v>174.8</v>
      </c>
      <c r="BX158" s="80">
        <v>257.3</v>
      </c>
    </row>
    <row r="159" spans="1:76" s="10" customFormat="1" ht="54.75" thickBot="1">
      <c r="A159" s="190">
        <v>144</v>
      </c>
      <c r="B159" s="191" t="s">
        <v>1493</v>
      </c>
      <c r="C159" s="202" t="s">
        <v>1494</v>
      </c>
      <c r="D159" s="165" t="s">
        <v>1212</v>
      </c>
      <c r="E159" s="15" t="s">
        <v>1499</v>
      </c>
      <c r="F159" s="15" t="s">
        <v>1434</v>
      </c>
      <c r="G159" s="15" t="s">
        <v>1435</v>
      </c>
      <c r="H159" s="192">
        <v>5582</v>
      </c>
      <c r="I159" s="192">
        <v>5582</v>
      </c>
      <c r="J159" s="193">
        <v>383.6</v>
      </c>
      <c r="K159" s="193"/>
      <c r="L159" s="192"/>
      <c r="M159" s="192"/>
      <c r="N159" s="193">
        <v>373.1</v>
      </c>
      <c r="O159" s="193">
        <v>311.89999999999998</v>
      </c>
      <c r="P159" s="193">
        <v>5955.1</v>
      </c>
      <c r="Q159" s="193">
        <v>5893.9</v>
      </c>
      <c r="R159" s="193">
        <v>383.6</v>
      </c>
      <c r="S159" s="193">
        <v>0</v>
      </c>
      <c r="T159" s="192">
        <v>0</v>
      </c>
      <c r="U159" s="192">
        <v>0</v>
      </c>
      <c r="V159" s="194">
        <v>418</v>
      </c>
      <c r="W159" s="194"/>
      <c r="X159" s="194">
        <v>172</v>
      </c>
      <c r="Y159" s="194">
        <v>172</v>
      </c>
      <c r="Z159" s="194"/>
      <c r="AA159" s="195">
        <f t="shared" si="12"/>
        <v>6</v>
      </c>
      <c r="AB159" s="194">
        <v>2</v>
      </c>
      <c r="AC159" s="194">
        <v>3</v>
      </c>
      <c r="AD159" s="194">
        <v>1</v>
      </c>
      <c r="AE159" s="192">
        <v>120</v>
      </c>
      <c r="AF159" s="192">
        <v>120</v>
      </c>
      <c r="AG159" s="196">
        <v>310</v>
      </c>
      <c r="AH159" s="196">
        <v>310</v>
      </c>
      <c r="AI159" s="196">
        <v>93</v>
      </c>
      <c r="AJ159" s="196">
        <v>93</v>
      </c>
      <c r="AK159" s="197">
        <f t="shared" si="13"/>
        <v>20352.72</v>
      </c>
      <c r="AL159" s="197">
        <f t="shared" si="13"/>
        <v>20352.72</v>
      </c>
      <c r="AM159" s="192">
        <v>20011.2</v>
      </c>
      <c r="AN159" s="192">
        <v>20011.2</v>
      </c>
      <c r="AO159" s="192">
        <v>341.52</v>
      </c>
      <c r="AP159" s="192">
        <v>341.52</v>
      </c>
      <c r="AQ159" s="196"/>
      <c r="AR159" s="196"/>
      <c r="AS159" s="197">
        <f t="shared" si="14"/>
        <v>20725.82</v>
      </c>
      <c r="AT159" s="197">
        <f t="shared" si="14"/>
        <v>20413.919999999998</v>
      </c>
      <c r="AU159" s="193">
        <v>20725.82</v>
      </c>
      <c r="AV159" s="193">
        <v>20413.919999999998</v>
      </c>
      <c r="AW159" s="193">
        <v>0</v>
      </c>
      <c r="AX159" s="193">
        <v>0</v>
      </c>
      <c r="AY159" s="198"/>
      <c r="AZ159" s="198"/>
      <c r="BA159" s="197">
        <f t="shared" si="15"/>
        <v>0</v>
      </c>
      <c r="BB159" s="199"/>
      <c r="BC159" s="199"/>
      <c r="BD159" s="199"/>
      <c r="BE159" s="197">
        <f t="shared" si="16"/>
        <v>0</v>
      </c>
      <c r="BF159" s="197">
        <f t="shared" si="16"/>
        <v>0</v>
      </c>
      <c r="BG159" s="193"/>
      <c r="BH159" s="193"/>
      <c r="BI159" s="192"/>
      <c r="BJ159" s="192"/>
      <c r="BK159" s="193"/>
      <c r="BL159" s="193"/>
      <c r="BM159" s="192"/>
      <c r="BN159" s="192"/>
      <c r="BO159" s="197">
        <f t="shared" si="17"/>
        <v>0</v>
      </c>
      <c r="BP159" s="197">
        <f t="shared" si="17"/>
        <v>0</v>
      </c>
      <c r="BQ159" s="193"/>
      <c r="BR159" s="193"/>
      <c r="BS159" s="192"/>
      <c r="BT159" s="192"/>
      <c r="BU159" s="192"/>
      <c r="BV159" s="192"/>
      <c r="BW159" s="193">
        <v>373.1</v>
      </c>
      <c r="BX159" s="192">
        <v>311.89999999999998</v>
      </c>
    </row>
    <row r="160" spans="1:76" s="69" customFormat="1" ht="17.25" thickBot="1">
      <c r="A160" s="167"/>
      <c r="B160" s="168" t="s">
        <v>477</v>
      </c>
      <c r="C160" s="169" t="s">
        <v>478</v>
      </c>
      <c r="D160" s="169" t="s">
        <v>478</v>
      </c>
      <c r="E160" s="169" t="s">
        <v>478</v>
      </c>
      <c r="F160" s="169" t="s">
        <v>478</v>
      </c>
      <c r="G160" s="169" t="s">
        <v>478</v>
      </c>
      <c r="H160" s="170">
        <f t="shared" ref="H160:U160" si="18">SUM(H16:H159)</f>
        <v>986431.19999999972</v>
      </c>
      <c r="I160" s="170">
        <f t="shared" si="18"/>
        <v>1057507.0999999996</v>
      </c>
      <c r="J160" s="170">
        <f t="shared" si="18"/>
        <v>4882992.9999999991</v>
      </c>
      <c r="K160" s="170">
        <f t="shared" si="18"/>
        <v>4923268.1999999993</v>
      </c>
      <c r="L160" s="170">
        <f t="shared" si="18"/>
        <v>115527.97</v>
      </c>
      <c r="M160" s="170">
        <f t="shared" si="18"/>
        <v>115450.49999999999</v>
      </c>
      <c r="N160" s="170">
        <f t="shared" si="18"/>
        <v>785092.49999999988</v>
      </c>
      <c r="O160" s="170">
        <f t="shared" si="18"/>
        <v>1036167.6000000001</v>
      </c>
      <c r="P160" s="170">
        <f t="shared" si="18"/>
        <v>1797062.4199999995</v>
      </c>
      <c r="Q160" s="170">
        <f t="shared" si="18"/>
        <v>2028871.5000000007</v>
      </c>
      <c r="R160" s="170">
        <f t="shared" si="18"/>
        <v>4887995.9000000004</v>
      </c>
      <c r="S160" s="170">
        <f t="shared" si="18"/>
        <v>5001961.1999999983</v>
      </c>
      <c r="T160" s="170">
        <f t="shared" si="18"/>
        <v>84986.35</v>
      </c>
      <c r="U160" s="170">
        <f t="shared" si="18"/>
        <v>101560.70000000001</v>
      </c>
      <c r="V160" s="170" t="s">
        <v>478</v>
      </c>
      <c r="W160" s="170" t="s">
        <v>478</v>
      </c>
      <c r="X160" s="170" t="s">
        <v>478</v>
      </c>
      <c r="Y160" s="170" t="s">
        <v>478</v>
      </c>
      <c r="Z160" s="170" t="s">
        <v>478</v>
      </c>
      <c r="AA160" s="171">
        <f>SUM(AA16:AA159)</f>
        <v>5221</v>
      </c>
      <c r="AB160" s="171">
        <f>SUM(AB16:AB159)</f>
        <v>363</v>
      </c>
      <c r="AC160" s="171">
        <f>SUM(AC16:AC159)</f>
        <v>3409</v>
      </c>
      <c r="AD160" s="171">
        <f>SUM(AD16:AD159)</f>
        <v>1449</v>
      </c>
      <c r="AE160" s="170">
        <f t="shared" ref="AE160:AJ160" si="19">AVERAGEIFS(AE16:AE159,AE16:AE159,"&gt;0")</f>
        <v>164.75694444444443</v>
      </c>
      <c r="AF160" s="170">
        <f t="shared" si="19"/>
        <v>164.75694444444443</v>
      </c>
      <c r="AG160" s="170">
        <f t="shared" si="19"/>
        <v>154.1358695652174</v>
      </c>
      <c r="AH160" s="170">
        <f t="shared" si="19"/>
        <v>154.1358695652174</v>
      </c>
      <c r="AI160" s="170">
        <f t="shared" si="19"/>
        <v>99.394444444444474</v>
      </c>
      <c r="AJ160" s="170">
        <f t="shared" si="19"/>
        <v>99.393750000000026</v>
      </c>
      <c r="AK160" s="170">
        <f t="shared" ref="AK160:BA160" si="20">SUM(AK16:AK159)</f>
        <v>9402153.5399999991</v>
      </c>
      <c r="AL160" s="170">
        <f t="shared" si="20"/>
        <v>9402153.5399999991</v>
      </c>
      <c r="AM160" s="170">
        <f t="shared" si="20"/>
        <v>9378837.9200000055</v>
      </c>
      <c r="AN160" s="170">
        <f t="shared" si="20"/>
        <v>9378837.9200000055</v>
      </c>
      <c r="AO160" s="170">
        <f t="shared" si="20"/>
        <v>23315.620000000003</v>
      </c>
      <c r="AP160" s="170">
        <f t="shared" si="20"/>
        <v>23315.620000000003</v>
      </c>
      <c r="AQ160" s="170">
        <f t="shared" si="20"/>
        <v>0</v>
      </c>
      <c r="AR160" s="170">
        <f t="shared" si="20"/>
        <v>0</v>
      </c>
      <c r="AS160" s="170">
        <f t="shared" si="20"/>
        <v>10011102.639999999</v>
      </c>
      <c r="AT160" s="170">
        <f t="shared" si="20"/>
        <v>9100717.2399999984</v>
      </c>
      <c r="AU160" s="170">
        <f t="shared" si="20"/>
        <v>9663195.1199999936</v>
      </c>
      <c r="AV160" s="170">
        <f t="shared" si="20"/>
        <v>8832668.3500000034</v>
      </c>
      <c r="AW160" s="170">
        <f t="shared" si="20"/>
        <v>347907.52</v>
      </c>
      <c r="AX160" s="170">
        <f t="shared" si="20"/>
        <v>268048.89</v>
      </c>
      <c r="AY160" s="170">
        <f t="shared" si="20"/>
        <v>0</v>
      </c>
      <c r="AZ160" s="170">
        <f t="shared" si="20"/>
        <v>0</v>
      </c>
      <c r="BA160" s="170">
        <f t="shared" si="20"/>
        <v>0</v>
      </c>
      <c r="BB160" s="170" t="s">
        <v>478</v>
      </c>
      <c r="BC160" s="170" t="s">
        <v>478</v>
      </c>
      <c r="BD160" s="170" t="s">
        <v>478</v>
      </c>
      <c r="BE160" s="170">
        <f t="shared" ref="BE160:BX160" si="21">SUM(BE16:BE159)</f>
        <v>84986.35</v>
      </c>
      <c r="BF160" s="170">
        <f t="shared" si="21"/>
        <v>101560.70000000001</v>
      </c>
      <c r="BG160" s="170">
        <f t="shared" si="21"/>
        <v>57912.450000000019</v>
      </c>
      <c r="BH160" s="170">
        <f t="shared" si="21"/>
        <v>61969.699999999983</v>
      </c>
      <c r="BI160" s="170">
        <f t="shared" si="21"/>
        <v>6381.6</v>
      </c>
      <c r="BJ160" s="170">
        <f t="shared" si="21"/>
        <v>21430.799999999996</v>
      </c>
      <c r="BK160" s="170">
        <f t="shared" si="21"/>
        <v>3103.1</v>
      </c>
      <c r="BL160" s="170">
        <f t="shared" si="21"/>
        <v>3634.7</v>
      </c>
      <c r="BM160" s="170">
        <f t="shared" si="21"/>
        <v>17589.200000000004</v>
      </c>
      <c r="BN160" s="170">
        <f t="shared" si="21"/>
        <v>14525.500000000002</v>
      </c>
      <c r="BO160" s="170">
        <f t="shared" si="21"/>
        <v>17816.199999999997</v>
      </c>
      <c r="BP160" s="170">
        <f t="shared" si="21"/>
        <v>48771.599999999991</v>
      </c>
      <c r="BQ160" s="170">
        <f t="shared" si="21"/>
        <v>138.30000000000001</v>
      </c>
      <c r="BR160" s="170">
        <f t="shared" si="21"/>
        <v>3524.6000000000004</v>
      </c>
      <c r="BS160" s="170">
        <f t="shared" si="21"/>
        <v>15541.000000000002</v>
      </c>
      <c r="BT160" s="170">
        <f t="shared" si="21"/>
        <v>40158.9</v>
      </c>
      <c r="BU160" s="170">
        <f t="shared" si="21"/>
        <v>2136.8999999999996</v>
      </c>
      <c r="BV160" s="170">
        <f t="shared" si="21"/>
        <v>5088.1000000000004</v>
      </c>
      <c r="BW160" s="170">
        <f t="shared" si="21"/>
        <v>607004.30000000016</v>
      </c>
      <c r="BX160" s="172">
        <f t="shared" si="21"/>
        <v>910387.19999999949</v>
      </c>
    </row>
    <row r="161" spans="8:68">
      <c r="H161" s="70"/>
      <c r="I161" s="70"/>
      <c r="P161" s="70"/>
      <c r="Q161" s="70"/>
      <c r="AK161" s="70"/>
      <c r="AL161" s="70"/>
      <c r="BE161" s="70"/>
      <c r="BF161" s="70"/>
      <c r="BO161" s="70"/>
      <c r="BP161" s="70"/>
    </row>
  </sheetData>
  <mergeCells count="73">
    <mergeCell ref="A6:G6"/>
    <mergeCell ref="A7:G7"/>
    <mergeCell ref="A8:G8"/>
    <mergeCell ref="A11:A14"/>
    <mergeCell ref="B11:B14"/>
    <mergeCell ref="C11:C14"/>
    <mergeCell ref="D11:D14"/>
    <mergeCell ref="E11:E14"/>
    <mergeCell ref="F11:G12"/>
    <mergeCell ref="AK11:AR11"/>
    <mergeCell ref="H11:I12"/>
    <mergeCell ref="J11:K12"/>
    <mergeCell ref="L11:M12"/>
    <mergeCell ref="N11:O12"/>
    <mergeCell ref="P11:Q12"/>
    <mergeCell ref="R11:S12"/>
    <mergeCell ref="T11:U12"/>
    <mergeCell ref="V11:W12"/>
    <mergeCell ref="X11:Z12"/>
    <mergeCell ref="AA11:AD12"/>
    <mergeCell ref="AE11:AJ12"/>
    <mergeCell ref="BO11:BV11"/>
    <mergeCell ref="BW11:BX13"/>
    <mergeCell ref="AK12:AL13"/>
    <mergeCell ref="AM12:AR12"/>
    <mergeCell ref="AS12:AT13"/>
    <mergeCell ref="AU12:AX12"/>
    <mergeCell ref="BE12:BF13"/>
    <mergeCell ref="BG12:BN12"/>
    <mergeCell ref="BO12:BP13"/>
    <mergeCell ref="BQ12:BV12"/>
    <mergeCell ref="AS11:AX11"/>
    <mergeCell ref="AY11:AY14"/>
    <mergeCell ref="AZ11:AZ14"/>
    <mergeCell ref="BA11:BA14"/>
    <mergeCell ref="BB11:BD13"/>
    <mergeCell ref="BE11:BN11"/>
    <mergeCell ref="Q13:Q14"/>
    <mergeCell ref="F13:F14"/>
    <mergeCell ref="G13:G14"/>
    <mergeCell ref="H13:H14"/>
    <mergeCell ref="I13:I14"/>
    <mergeCell ref="J13:J14"/>
    <mergeCell ref="K13:K14"/>
    <mergeCell ref="L13:L14"/>
    <mergeCell ref="M13:M14"/>
    <mergeCell ref="N13:N14"/>
    <mergeCell ref="O13:O14"/>
    <mergeCell ref="P13:P14"/>
    <mergeCell ref="AI13:AJ13"/>
    <mergeCell ref="R13:R14"/>
    <mergeCell ref="S13:S14"/>
    <mergeCell ref="T13:T14"/>
    <mergeCell ref="U13:U14"/>
    <mergeCell ref="V13:V14"/>
    <mergeCell ref="X13:X14"/>
    <mergeCell ref="Y13:Z13"/>
    <mergeCell ref="AA13:AA14"/>
    <mergeCell ref="AB13:AD13"/>
    <mergeCell ref="AE13:AF13"/>
    <mergeCell ref="AG13:AH13"/>
    <mergeCell ref="BQ13:BR13"/>
    <mergeCell ref="BS13:BT13"/>
    <mergeCell ref="BU13:BV13"/>
    <mergeCell ref="AM13:AN13"/>
    <mergeCell ref="AO13:AP13"/>
    <mergeCell ref="AQ13:AR13"/>
    <mergeCell ref="AU13:AV13"/>
    <mergeCell ref="AW13:AX13"/>
    <mergeCell ref="BG13:BH13"/>
    <mergeCell ref="BI13:BJ13"/>
    <mergeCell ref="BK13:BL13"/>
    <mergeCell ref="BM13:BN13"/>
  </mergeCells>
  <pageMargins left="0.7" right="0.7" top="0.75" bottom="0.75" header="0.3" footer="0.3"/>
  <ignoredErrors>
    <ignoredError sqref="A160:BX160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T135"/>
  <sheetViews>
    <sheetView zoomScale="80" zoomScaleNormal="80" workbookViewId="0"/>
  </sheetViews>
  <sheetFormatPr defaultRowHeight="12.75"/>
  <cols>
    <col min="1" max="1" width="5.42578125" style="1" customWidth="1"/>
    <col min="2" max="2" width="42.85546875" style="1" customWidth="1"/>
    <col min="3" max="3" width="25.5703125" style="1" customWidth="1"/>
    <col min="4" max="4" width="22.140625" style="1" customWidth="1"/>
    <col min="5" max="5" width="56.42578125" style="1" customWidth="1"/>
    <col min="6" max="6" width="46" style="1" customWidth="1"/>
    <col min="7" max="7" width="47.5703125" style="1" customWidth="1"/>
    <col min="8" max="21" width="20.7109375" style="1" customWidth="1"/>
    <col min="22" max="26" width="18.7109375" style="1" customWidth="1"/>
    <col min="27" max="36" width="14.7109375" style="1" customWidth="1"/>
    <col min="37" max="50" width="20.7109375" style="1" customWidth="1"/>
    <col min="51" max="51" width="16.28515625" style="1" customWidth="1"/>
    <col min="52" max="52" width="17.85546875" style="1" customWidth="1"/>
    <col min="53" max="53" width="16.42578125" style="1" customWidth="1"/>
    <col min="54" max="54" width="17.7109375" style="1" customWidth="1"/>
    <col min="55" max="55" width="16.7109375" style="1" customWidth="1"/>
    <col min="56" max="56" width="17.5703125" style="1" customWidth="1"/>
    <col min="57" max="76" width="18.7109375" style="1" customWidth="1"/>
    <col min="77" max="16384" width="9.140625" style="1"/>
  </cols>
  <sheetData>
    <row r="1" spans="1:150" ht="13.5">
      <c r="A1" s="1" t="s">
        <v>0</v>
      </c>
      <c r="G1" s="2" t="s">
        <v>1</v>
      </c>
    </row>
    <row r="2" spans="1:150" ht="13.5">
      <c r="F2" s="3"/>
      <c r="G2" s="2" t="s">
        <v>2</v>
      </c>
      <c r="H2" s="3"/>
      <c r="I2" s="3"/>
      <c r="J2" s="3"/>
      <c r="K2" s="3"/>
      <c r="L2" s="3"/>
      <c r="M2" s="3"/>
      <c r="N2" s="3"/>
      <c r="O2" s="3"/>
      <c r="P2" s="3"/>
      <c r="Q2" s="3"/>
      <c r="T2" s="3"/>
      <c r="U2" s="3"/>
    </row>
    <row r="3" spans="1:150" ht="13.5">
      <c r="G3" s="2" t="s">
        <v>3</v>
      </c>
      <c r="H3" s="3"/>
      <c r="I3" s="3"/>
      <c r="J3" s="3"/>
      <c r="K3" s="3"/>
      <c r="L3" s="3"/>
      <c r="M3" s="3"/>
      <c r="N3" s="3"/>
      <c r="O3" s="3"/>
      <c r="P3" s="3"/>
      <c r="Q3" s="3"/>
      <c r="T3" s="3"/>
      <c r="U3" s="3"/>
    </row>
    <row r="4" spans="1:150" ht="13.5">
      <c r="G4" s="2" t="s">
        <v>4</v>
      </c>
      <c r="H4" s="3"/>
      <c r="I4" s="3"/>
      <c r="J4" s="3"/>
      <c r="K4" s="3"/>
      <c r="L4" s="3"/>
      <c r="M4" s="3"/>
      <c r="N4" s="3"/>
      <c r="O4" s="3"/>
      <c r="P4" s="3"/>
      <c r="Q4" s="3"/>
      <c r="T4" s="3"/>
      <c r="U4" s="3"/>
    </row>
    <row r="5" spans="1:150" ht="13.5">
      <c r="G5" s="2" t="s">
        <v>5</v>
      </c>
      <c r="H5" s="3"/>
      <c r="I5" s="3"/>
      <c r="J5" s="3"/>
      <c r="K5" s="3"/>
      <c r="L5" s="3"/>
      <c r="M5" s="3"/>
      <c r="N5" s="3"/>
      <c r="O5" s="3"/>
      <c r="P5" s="3"/>
      <c r="Q5" s="3"/>
      <c r="T5" s="3"/>
      <c r="U5" s="3"/>
    </row>
    <row r="6" spans="1:150" s="4" customFormat="1" ht="25.5" customHeight="1">
      <c r="A6" s="357" t="s">
        <v>6</v>
      </c>
      <c r="B6" s="357"/>
      <c r="C6" s="357"/>
      <c r="D6" s="357"/>
      <c r="E6" s="357"/>
      <c r="F6" s="357"/>
      <c r="G6" s="357"/>
    </row>
    <row r="7" spans="1:150" s="4" customFormat="1" ht="43.5" customHeight="1">
      <c r="A7" s="358" t="s">
        <v>7</v>
      </c>
      <c r="B7" s="358"/>
      <c r="C7" s="358"/>
      <c r="D7" s="358"/>
      <c r="E7" s="358"/>
      <c r="F7" s="358"/>
      <c r="G7" s="358"/>
    </row>
    <row r="8" spans="1:150" s="4" customFormat="1" ht="16.5" customHeight="1">
      <c r="A8" s="359" t="s">
        <v>3013</v>
      </c>
      <c r="B8" s="359"/>
      <c r="C8" s="359"/>
      <c r="D8" s="359"/>
      <c r="E8" s="359"/>
      <c r="F8" s="359"/>
      <c r="G8" s="359"/>
    </row>
    <row r="9" spans="1:150" ht="17.25">
      <c r="A9" s="5" t="s">
        <v>3014</v>
      </c>
      <c r="B9" s="6"/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</row>
    <row r="10" spans="1:150" ht="13.5" customHeight="1" thickBot="1">
      <c r="A10" s="7"/>
      <c r="B10" s="6"/>
      <c r="C10" s="8"/>
      <c r="D10" s="8"/>
      <c r="E10" s="8"/>
      <c r="F10" s="6"/>
      <c r="G10" s="9"/>
    </row>
    <row r="11" spans="1:150" s="10" customFormat="1" ht="30" customHeight="1">
      <c r="A11" s="360" t="s">
        <v>8</v>
      </c>
      <c r="B11" s="363" t="s">
        <v>9</v>
      </c>
      <c r="C11" s="363" t="s">
        <v>10</v>
      </c>
      <c r="D11" s="363" t="s">
        <v>11</v>
      </c>
      <c r="E11" s="363" t="s">
        <v>12</v>
      </c>
      <c r="F11" s="366" t="s">
        <v>13</v>
      </c>
      <c r="G11" s="366"/>
      <c r="H11" s="363" t="s">
        <v>14</v>
      </c>
      <c r="I11" s="363"/>
      <c r="J11" s="363" t="s">
        <v>15</v>
      </c>
      <c r="K11" s="363"/>
      <c r="L11" s="369" t="s">
        <v>16</v>
      </c>
      <c r="M11" s="370"/>
      <c r="N11" s="369" t="s">
        <v>17</v>
      </c>
      <c r="O11" s="370"/>
      <c r="P11" s="369" t="s">
        <v>18</v>
      </c>
      <c r="Q11" s="370"/>
      <c r="R11" s="369" t="s">
        <v>19</v>
      </c>
      <c r="S11" s="370"/>
      <c r="T11" s="369" t="s">
        <v>20</v>
      </c>
      <c r="U11" s="370"/>
      <c r="V11" s="366" t="s">
        <v>21</v>
      </c>
      <c r="W11" s="366"/>
      <c r="X11" s="366" t="s">
        <v>22</v>
      </c>
      <c r="Y11" s="366"/>
      <c r="Z11" s="366"/>
      <c r="AA11" s="363" t="s">
        <v>23</v>
      </c>
      <c r="AB11" s="363"/>
      <c r="AC11" s="363"/>
      <c r="AD11" s="363"/>
      <c r="AE11" s="363" t="s">
        <v>24</v>
      </c>
      <c r="AF11" s="363"/>
      <c r="AG11" s="363"/>
      <c r="AH11" s="363"/>
      <c r="AI11" s="363"/>
      <c r="AJ11" s="363"/>
      <c r="AK11" s="368" t="s">
        <v>25</v>
      </c>
      <c r="AL11" s="368"/>
      <c r="AM11" s="368"/>
      <c r="AN11" s="368"/>
      <c r="AO11" s="368"/>
      <c r="AP11" s="368"/>
      <c r="AQ11" s="368"/>
      <c r="AR11" s="368"/>
      <c r="AS11" s="368" t="s">
        <v>26</v>
      </c>
      <c r="AT11" s="368"/>
      <c r="AU11" s="368"/>
      <c r="AV11" s="368"/>
      <c r="AW11" s="368"/>
      <c r="AX11" s="368"/>
      <c r="AY11" s="363" t="s">
        <v>27</v>
      </c>
      <c r="AZ11" s="363" t="s">
        <v>28</v>
      </c>
      <c r="BA11" s="363" t="s">
        <v>29</v>
      </c>
      <c r="BB11" s="363" t="s">
        <v>30</v>
      </c>
      <c r="BC11" s="363"/>
      <c r="BD11" s="363"/>
      <c r="BE11" s="368" t="s">
        <v>31</v>
      </c>
      <c r="BF11" s="368"/>
      <c r="BG11" s="368"/>
      <c r="BH11" s="368"/>
      <c r="BI11" s="368"/>
      <c r="BJ11" s="368"/>
      <c r="BK11" s="368"/>
      <c r="BL11" s="368"/>
      <c r="BM11" s="368"/>
      <c r="BN11" s="368"/>
      <c r="BO11" s="368" t="s">
        <v>32</v>
      </c>
      <c r="BP11" s="368"/>
      <c r="BQ11" s="368"/>
      <c r="BR11" s="368"/>
      <c r="BS11" s="368"/>
      <c r="BT11" s="368"/>
      <c r="BU11" s="368"/>
      <c r="BV11" s="368"/>
      <c r="BW11" s="363" t="s">
        <v>33</v>
      </c>
      <c r="BX11" s="373"/>
    </row>
    <row r="12" spans="1:150" s="10" customFormat="1" ht="36" customHeight="1">
      <c r="A12" s="361"/>
      <c r="B12" s="364"/>
      <c r="C12" s="364"/>
      <c r="D12" s="364"/>
      <c r="E12" s="364"/>
      <c r="F12" s="367"/>
      <c r="G12" s="367"/>
      <c r="H12" s="364"/>
      <c r="I12" s="364"/>
      <c r="J12" s="364"/>
      <c r="K12" s="364"/>
      <c r="L12" s="371"/>
      <c r="M12" s="372"/>
      <c r="N12" s="371"/>
      <c r="O12" s="372"/>
      <c r="P12" s="371"/>
      <c r="Q12" s="372"/>
      <c r="R12" s="371"/>
      <c r="S12" s="372"/>
      <c r="T12" s="371"/>
      <c r="U12" s="372"/>
      <c r="V12" s="367"/>
      <c r="W12" s="367"/>
      <c r="X12" s="367"/>
      <c r="Y12" s="367"/>
      <c r="Z12" s="367"/>
      <c r="AA12" s="364"/>
      <c r="AB12" s="364"/>
      <c r="AC12" s="364"/>
      <c r="AD12" s="364"/>
      <c r="AE12" s="364"/>
      <c r="AF12" s="364"/>
      <c r="AG12" s="364"/>
      <c r="AH12" s="364"/>
      <c r="AI12" s="364"/>
      <c r="AJ12" s="364"/>
      <c r="AK12" s="364" t="s">
        <v>34</v>
      </c>
      <c r="AL12" s="364"/>
      <c r="AM12" s="364" t="s">
        <v>35</v>
      </c>
      <c r="AN12" s="364"/>
      <c r="AO12" s="364"/>
      <c r="AP12" s="364"/>
      <c r="AQ12" s="364"/>
      <c r="AR12" s="364"/>
      <c r="AS12" s="364" t="s">
        <v>34</v>
      </c>
      <c r="AT12" s="364"/>
      <c r="AU12" s="364" t="s">
        <v>35</v>
      </c>
      <c r="AV12" s="364"/>
      <c r="AW12" s="364"/>
      <c r="AX12" s="364"/>
      <c r="AY12" s="364"/>
      <c r="AZ12" s="364"/>
      <c r="BA12" s="364"/>
      <c r="BB12" s="364"/>
      <c r="BC12" s="364"/>
      <c r="BD12" s="364"/>
      <c r="BE12" s="364" t="s">
        <v>34</v>
      </c>
      <c r="BF12" s="364"/>
      <c r="BG12" s="364" t="s">
        <v>36</v>
      </c>
      <c r="BH12" s="364"/>
      <c r="BI12" s="364"/>
      <c r="BJ12" s="364"/>
      <c r="BK12" s="364"/>
      <c r="BL12" s="364"/>
      <c r="BM12" s="364"/>
      <c r="BN12" s="364"/>
      <c r="BO12" s="364" t="s">
        <v>34</v>
      </c>
      <c r="BP12" s="364"/>
      <c r="BQ12" s="364" t="s">
        <v>37</v>
      </c>
      <c r="BR12" s="364"/>
      <c r="BS12" s="364"/>
      <c r="BT12" s="364"/>
      <c r="BU12" s="364"/>
      <c r="BV12" s="364"/>
      <c r="BW12" s="364"/>
      <c r="BX12" s="374"/>
    </row>
    <row r="13" spans="1:150" s="10" customFormat="1" ht="59.25" customHeight="1">
      <c r="A13" s="361"/>
      <c r="B13" s="364"/>
      <c r="C13" s="364"/>
      <c r="D13" s="364"/>
      <c r="E13" s="364"/>
      <c r="F13" s="377" t="s">
        <v>38</v>
      </c>
      <c r="G13" s="377" t="s">
        <v>39</v>
      </c>
      <c r="H13" s="379" t="s">
        <v>40</v>
      </c>
      <c r="I13" s="379" t="s">
        <v>41</v>
      </c>
      <c r="J13" s="379" t="s">
        <v>40</v>
      </c>
      <c r="K13" s="375" t="s">
        <v>41</v>
      </c>
      <c r="L13" s="375" t="s">
        <v>40</v>
      </c>
      <c r="M13" s="375" t="s">
        <v>41</v>
      </c>
      <c r="N13" s="375" t="s">
        <v>40</v>
      </c>
      <c r="O13" s="375" t="s">
        <v>41</v>
      </c>
      <c r="P13" s="375" t="s">
        <v>40</v>
      </c>
      <c r="Q13" s="375" t="s">
        <v>41</v>
      </c>
      <c r="R13" s="375" t="s">
        <v>40</v>
      </c>
      <c r="S13" s="375" t="s">
        <v>42</v>
      </c>
      <c r="T13" s="375" t="s">
        <v>40</v>
      </c>
      <c r="U13" s="375" t="s">
        <v>41</v>
      </c>
      <c r="V13" s="380" t="s">
        <v>34</v>
      </c>
      <c r="W13" s="356" t="s">
        <v>43</v>
      </c>
      <c r="X13" s="382" t="s">
        <v>34</v>
      </c>
      <c r="Y13" s="367" t="s">
        <v>43</v>
      </c>
      <c r="Z13" s="367"/>
      <c r="AA13" s="382" t="s">
        <v>34</v>
      </c>
      <c r="AB13" s="364" t="s">
        <v>35</v>
      </c>
      <c r="AC13" s="364"/>
      <c r="AD13" s="364"/>
      <c r="AE13" s="364" t="s">
        <v>44</v>
      </c>
      <c r="AF13" s="364"/>
      <c r="AG13" s="364" t="s">
        <v>45</v>
      </c>
      <c r="AH13" s="364"/>
      <c r="AI13" s="364" t="s">
        <v>46</v>
      </c>
      <c r="AJ13" s="364"/>
      <c r="AK13" s="364"/>
      <c r="AL13" s="364"/>
      <c r="AM13" s="364" t="s">
        <v>47</v>
      </c>
      <c r="AN13" s="364"/>
      <c r="AO13" s="364" t="s">
        <v>48</v>
      </c>
      <c r="AP13" s="364"/>
      <c r="AQ13" s="364" t="s">
        <v>49</v>
      </c>
      <c r="AR13" s="364"/>
      <c r="AS13" s="364"/>
      <c r="AT13" s="364"/>
      <c r="AU13" s="364" t="s">
        <v>50</v>
      </c>
      <c r="AV13" s="364"/>
      <c r="AW13" s="364" t="s">
        <v>51</v>
      </c>
      <c r="AX13" s="364"/>
      <c r="AY13" s="364"/>
      <c r="AZ13" s="364"/>
      <c r="BA13" s="364"/>
      <c r="BB13" s="364"/>
      <c r="BC13" s="364"/>
      <c r="BD13" s="364"/>
      <c r="BE13" s="364"/>
      <c r="BF13" s="364"/>
      <c r="BG13" s="364" t="s">
        <v>52</v>
      </c>
      <c r="BH13" s="364"/>
      <c r="BI13" s="364" t="s">
        <v>53</v>
      </c>
      <c r="BJ13" s="364"/>
      <c r="BK13" s="364" t="s">
        <v>54</v>
      </c>
      <c r="BL13" s="364"/>
      <c r="BM13" s="364" t="s">
        <v>55</v>
      </c>
      <c r="BN13" s="364"/>
      <c r="BO13" s="364"/>
      <c r="BP13" s="364"/>
      <c r="BQ13" s="364" t="s">
        <v>52</v>
      </c>
      <c r="BR13" s="364"/>
      <c r="BS13" s="364" t="s">
        <v>56</v>
      </c>
      <c r="BT13" s="364"/>
      <c r="BU13" s="364" t="s">
        <v>57</v>
      </c>
      <c r="BV13" s="364"/>
      <c r="BW13" s="364"/>
      <c r="BX13" s="374"/>
    </row>
    <row r="14" spans="1:150" s="10" customFormat="1" ht="136.5" customHeight="1" thickBot="1">
      <c r="A14" s="362"/>
      <c r="B14" s="365"/>
      <c r="C14" s="365"/>
      <c r="D14" s="365"/>
      <c r="E14" s="365"/>
      <c r="F14" s="378"/>
      <c r="G14" s="378"/>
      <c r="H14" s="375"/>
      <c r="I14" s="375"/>
      <c r="J14" s="375"/>
      <c r="K14" s="376"/>
      <c r="L14" s="376"/>
      <c r="M14" s="376"/>
      <c r="N14" s="376"/>
      <c r="O14" s="376"/>
      <c r="P14" s="376"/>
      <c r="Q14" s="376"/>
      <c r="R14" s="376"/>
      <c r="S14" s="376"/>
      <c r="T14" s="376"/>
      <c r="U14" s="376"/>
      <c r="V14" s="381"/>
      <c r="W14" s="12" t="s">
        <v>58</v>
      </c>
      <c r="X14" s="383"/>
      <c r="Y14" s="12" t="s">
        <v>59</v>
      </c>
      <c r="Z14" s="12" t="s">
        <v>60</v>
      </c>
      <c r="AA14" s="383"/>
      <c r="AB14" s="355" t="s">
        <v>61</v>
      </c>
      <c r="AC14" s="355" t="s">
        <v>62</v>
      </c>
      <c r="AD14" s="355" t="s">
        <v>63</v>
      </c>
      <c r="AE14" s="355" t="s">
        <v>64</v>
      </c>
      <c r="AF14" s="355" t="s">
        <v>65</v>
      </c>
      <c r="AG14" s="355" t="s">
        <v>64</v>
      </c>
      <c r="AH14" s="355" t="s">
        <v>65</v>
      </c>
      <c r="AI14" s="355" t="s">
        <v>64</v>
      </c>
      <c r="AJ14" s="355" t="s">
        <v>65</v>
      </c>
      <c r="AK14" s="354" t="s">
        <v>66</v>
      </c>
      <c r="AL14" s="354" t="s">
        <v>67</v>
      </c>
      <c r="AM14" s="354" t="s">
        <v>66</v>
      </c>
      <c r="AN14" s="354" t="s">
        <v>67</v>
      </c>
      <c r="AO14" s="354" t="s">
        <v>66</v>
      </c>
      <c r="AP14" s="354" t="s">
        <v>67</v>
      </c>
      <c r="AQ14" s="354" t="s">
        <v>66</v>
      </c>
      <c r="AR14" s="354" t="s">
        <v>67</v>
      </c>
      <c r="AS14" s="354" t="s">
        <v>66</v>
      </c>
      <c r="AT14" s="354" t="s">
        <v>67</v>
      </c>
      <c r="AU14" s="354" t="s">
        <v>66</v>
      </c>
      <c r="AV14" s="354" t="s">
        <v>67</v>
      </c>
      <c r="AW14" s="354" t="s">
        <v>66</v>
      </c>
      <c r="AX14" s="354" t="s">
        <v>67</v>
      </c>
      <c r="AY14" s="365"/>
      <c r="AZ14" s="365"/>
      <c r="BA14" s="365"/>
      <c r="BB14" s="15" t="s">
        <v>68</v>
      </c>
      <c r="BC14" s="15" t="s">
        <v>69</v>
      </c>
      <c r="BD14" s="15" t="s">
        <v>70</v>
      </c>
      <c r="BE14" s="354" t="s">
        <v>40</v>
      </c>
      <c r="BF14" s="354" t="s">
        <v>41</v>
      </c>
      <c r="BG14" s="354" t="s">
        <v>40</v>
      </c>
      <c r="BH14" s="354" t="s">
        <v>41</v>
      </c>
      <c r="BI14" s="354" t="s">
        <v>40</v>
      </c>
      <c r="BJ14" s="354" t="s">
        <v>41</v>
      </c>
      <c r="BK14" s="354" t="s">
        <v>40</v>
      </c>
      <c r="BL14" s="354" t="s">
        <v>41</v>
      </c>
      <c r="BM14" s="354" t="s">
        <v>40</v>
      </c>
      <c r="BN14" s="354" t="s">
        <v>41</v>
      </c>
      <c r="BO14" s="354" t="s">
        <v>40</v>
      </c>
      <c r="BP14" s="354" t="s">
        <v>41</v>
      </c>
      <c r="BQ14" s="354" t="s">
        <v>40</v>
      </c>
      <c r="BR14" s="354" t="s">
        <v>41</v>
      </c>
      <c r="BS14" s="354" t="s">
        <v>40</v>
      </c>
      <c r="BT14" s="354" t="s">
        <v>41</v>
      </c>
      <c r="BU14" s="354" t="s">
        <v>40</v>
      </c>
      <c r="BV14" s="354" t="s">
        <v>41</v>
      </c>
      <c r="BW14" s="354" t="s">
        <v>40</v>
      </c>
      <c r="BX14" s="16" t="s">
        <v>41</v>
      </c>
    </row>
    <row r="15" spans="1:150" s="23" customFormat="1" ht="15" thickBot="1">
      <c r="A15" s="17">
        <v>1</v>
      </c>
      <c r="B15" s="18">
        <v>2</v>
      </c>
      <c r="C15" s="19">
        <v>3</v>
      </c>
      <c r="D15" s="20">
        <v>4</v>
      </c>
      <c r="E15" s="19">
        <v>5</v>
      </c>
      <c r="F15" s="20">
        <v>6</v>
      </c>
      <c r="G15" s="20">
        <v>7</v>
      </c>
      <c r="H15" s="19">
        <v>8</v>
      </c>
      <c r="I15" s="20">
        <v>9</v>
      </c>
      <c r="J15" s="20">
        <v>10</v>
      </c>
      <c r="K15" s="19">
        <v>11</v>
      </c>
      <c r="L15" s="20">
        <v>12</v>
      </c>
      <c r="M15" s="19">
        <v>13</v>
      </c>
      <c r="N15" s="20">
        <v>14</v>
      </c>
      <c r="O15" s="19">
        <v>15</v>
      </c>
      <c r="P15" s="20">
        <v>16</v>
      </c>
      <c r="Q15" s="19">
        <v>17</v>
      </c>
      <c r="R15" s="20">
        <v>18</v>
      </c>
      <c r="S15" s="19">
        <v>19</v>
      </c>
      <c r="T15" s="20">
        <v>20</v>
      </c>
      <c r="U15" s="20">
        <v>21</v>
      </c>
      <c r="V15" s="20">
        <v>22</v>
      </c>
      <c r="W15" s="20">
        <v>23</v>
      </c>
      <c r="X15" s="20">
        <v>24</v>
      </c>
      <c r="Y15" s="20">
        <v>25</v>
      </c>
      <c r="Z15" s="20">
        <v>26</v>
      </c>
      <c r="AA15" s="20">
        <v>27</v>
      </c>
      <c r="AB15" s="20">
        <v>28</v>
      </c>
      <c r="AC15" s="20">
        <v>29</v>
      </c>
      <c r="AD15" s="20">
        <v>30</v>
      </c>
      <c r="AE15" s="20">
        <v>31</v>
      </c>
      <c r="AF15" s="20">
        <v>32</v>
      </c>
      <c r="AG15" s="20">
        <v>33</v>
      </c>
      <c r="AH15" s="20">
        <v>34</v>
      </c>
      <c r="AI15" s="20">
        <v>35</v>
      </c>
      <c r="AJ15" s="20">
        <v>36</v>
      </c>
      <c r="AK15" s="20">
        <v>37</v>
      </c>
      <c r="AL15" s="20">
        <v>38</v>
      </c>
      <c r="AM15" s="19">
        <v>39</v>
      </c>
      <c r="AN15" s="20">
        <v>40</v>
      </c>
      <c r="AO15" s="19">
        <v>41</v>
      </c>
      <c r="AP15" s="20">
        <v>42</v>
      </c>
      <c r="AQ15" s="19">
        <v>43</v>
      </c>
      <c r="AR15" s="20">
        <v>44</v>
      </c>
      <c r="AS15" s="19">
        <v>45</v>
      </c>
      <c r="AT15" s="20">
        <v>46</v>
      </c>
      <c r="AU15" s="19">
        <v>47</v>
      </c>
      <c r="AV15" s="20">
        <v>48</v>
      </c>
      <c r="AW15" s="19">
        <v>49</v>
      </c>
      <c r="AX15" s="20">
        <v>50</v>
      </c>
      <c r="AY15" s="19">
        <v>51</v>
      </c>
      <c r="AZ15" s="20">
        <v>52</v>
      </c>
      <c r="BA15" s="20">
        <v>53</v>
      </c>
      <c r="BB15" s="19">
        <v>54</v>
      </c>
      <c r="BC15" s="20">
        <v>55</v>
      </c>
      <c r="BD15" s="20">
        <v>56</v>
      </c>
      <c r="BE15" s="19">
        <v>57</v>
      </c>
      <c r="BF15" s="20">
        <v>58</v>
      </c>
      <c r="BG15" s="20">
        <v>59</v>
      </c>
      <c r="BH15" s="19">
        <v>60</v>
      </c>
      <c r="BI15" s="20">
        <v>61</v>
      </c>
      <c r="BJ15" s="20">
        <v>62</v>
      </c>
      <c r="BK15" s="20">
        <v>63</v>
      </c>
      <c r="BL15" s="19">
        <v>64</v>
      </c>
      <c r="BM15" s="20">
        <v>65</v>
      </c>
      <c r="BN15" s="20">
        <v>66</v>
      </c>
      <c r="BO15" s="19">
        <v>67</v>
      </c>
      <c r="BP15" s="20">
        <v>68</v>
      </c>
      <c r="BQ15" s="20">
        <v>69</v>
      </c>
      <c r="BR15" s="19">
        <v>70</v>
      </c>
      <c r="BS15" s="20" t="s">
        <v>71</v>
      </c>
      <c r="BT15" s="20">
        <v>72</v>
      </c>
      <c r="BU15" s="19">
        <v>73</v>
      </c>
      <c r="BV15" s="20">
        <v>74</v>
      </c>
      <c r="BW15" s="19" t="s">
        <v>72</v>
      </c>
      <c r="BX15" s="21" t="s">
        <v>73</v>
      </c>
      <c r="BY15" s="22"/>
      <c r="BZ15" s="22"/>
      <c r="CA15" s="22"/>
      <c r="CB15" s="22"/>
      <c r="CC15" s="22"/>
      <c r="CD15" s="22"/>
      <c r="CE15" s="22"/>
      <c r="CF15" s="22"/>
      <c r="CG15" s="22"/>
      <c r="CH15" s="22"/>
      <c r="CI15" s="22"/>
      <c r="CJ15" s="22"/>
      <c r="CK15" s="22"/>
      <c r="CL15" s="22"/>
      <c r="CM15" s="22"/>
      <c r="CN15" s="22"/>
      <c r="CO15" s="22"/>
      <c r="CP15" s="22"/>
      <c r="CQ15" s="22"/>
      <c r="CR15" s="22"/>
      <c r="CS15" s="22"/>
      <c r="CT15" s="22"/>
      <c r="CU15" s="22"/>
      <c r="CV15" s="22"/>
      <c r="CW15" s="22"/>
      <c r="CX15" s="22"/>
      <c r="CY15" s="22"/>
      <c r="CZ15" s="22"/>
      <c r="DA15" s="22"/>
      <c r="DB15" s="22"/>
      <c r="DC15" s="22"/>
      <c r="DD15" s="22"/>
      <c r="DE15" s="22"/>
      <c r="DF15" s="22"/>
      <c r="DG15" s="22"/>
      <c r="DH15" s="22"/>
      <c r="DI15" s="22"/>
      <c r="DJ15" s="22"/>
      <c r="DK15" s="22"/>
      <c r="DL15" s="22"/>
      <c r="DM15" s="22"/>
      <c r="DN15" s="22"/>
      <c r="DO15" s="22"/>
      <c r="DP15" s="22"/>
      <c r="DQ15" s="22"/>
      <c r="DR15" s="22"/>
      <c r="DS15" s="22"/>
      <c r="DT15" s="22"/>
      <c r="DU15" s="22"/>
      <c r="DV15" s="22"/>
      <c r="DW15" s="22"/>
      <c r="DX15" s="22"/>
      <c r="DY15" s="22"/>
      <c r="DZ15" s="22"/>
      <c r="EA15" s="22"/>
      <c r="EB15" s="22"/>
      <c r="EC15" s="22"/>
      <c r="ED15" s="22"/>
      <c r="EE15" s="22"/>
      <c r="EF15" s="22"/>
      <c r="EG15" s="22"/>
      <c r="EH15" s="22"/>
      <c r="EI15" s="22"/>
      <c r="EJ15" s="22"/>
      <c r="EK15" s="22"/>
      <c r="EL15" s="22"/>
      <c r="EM15" s="22"/>
      <c r="EN15" s="22"/>
      <c r="EO15" s="22"/>
      <c r="EP15" s="22"/>
      <c r="EQ15" s="22"/>
      <c r="ER15" s="22"/>
      <c r="ES15" s="22"/>
      <c r="ET15" s="22"/>
    </row>
    <row r="16" spans="1:150" s="10" customFormat="1" ht="40.5">
      <c r="A16" s="24">
        <v>1</v>
      </c>
      <c r="B16" s="76" t="s">
        <v>3015</v>
      </c>
      <c r="C16" s="416" t="s">
        <v>3016</v>
      </c>
      <c r="D16" s="113" t="s">
        <v>1024</v>
      </c>
      <c r="E16" s="113" t="s">
        <v>3017</v>
      </c>
      <c r="F16" s="417" t="s">
        <v>78</v>
      </c>
      <c r="G16" s="417" t="s">
        <v>78</v>
      </c>
      <c r="H16" s="29">
        <v>3733.5</v>
      </c>
      <c r="I16" s="29">
        <v>3571.5</v>
      </c>
      <c r="J16" s="30">
        <v>0</v>
      </c>
      <c r="K16" s="30">
        <v>0</v>
      </c>
      <c r="L16" s="418">
        <v>0</v>
      </c>
      <c r="M16" s="419">
        <v>0</v>
      </c>
      <c r="N16" s="30">
        <v>45352</v>
      </c>
      <c r="O16" s="30">
        <v>42255.6</v>
      </c>
      <c r="P16" s="418">
        <v>48470.5</v>
      </c>
      <c r="Q16" s="418">
        <v>45026.400000000001</v>
      </c>
      <c r="R16" s="418">
        <v>0</v>
      </c>
      <c r="S16" s="418">
        <v>0</v>
      </c>
      <c r="T16" s="418">
        <v>615</v>
      </c>
      <c r="U16" s="418">
        <v>800.7</v>
      </c>
      <c r="V16" s="420">
        <v>6050</v>
      </c>
      <c r="W16" s="418" t="s">
        <v>3018</v>
      </c>
      <c r="X16" s="420">
        <v>3127.2000000000003</v>
      </c>
      <c r="Y16" s="420">
        <v>3127.2000000000003</v>
      </c>
      <c r="Z16" s="418" t="s">
        <v>3018</v>
      </c>
      <c r="AA16" s="33">
        <f>AB16+AC16+AD16</f>
        <v>81</v>
      </c>
      <c r="AB16" s="418">
        <v>5</v>
      </c>
      <c r="AC16" s="418">
        <v>59</v>
      </c>
      <c r="AD16" s="418">
        <v>17</v>
      </c>
      <c r="AE16" s="418">
        <v>260</v>
      </c>
      <c r="AF16" s="418">
        <v>243</v>
      </c>
      <c r="AG16" s="418">
        <v>138.54900000000001</v>
      </c>
      <c r="AH16" s="418">
        <v>123.477</v>
      </c>
      <c r="AI16" s="418">
        <v>130.19999999999999</v>
      </c>
      <c r="AJ16" s="418">
        <v>111.6</v>
      </c>
      <c r="AK16" s="34">
        <f>AM16+AO16+AQ16</f>
        <v>130582.20000000001</v>
      </c>
      <c r="AL16" s="34">
        <f>AN16+AP16+AR16</f>
        <v>130581.5</v>
      </c>
      <c r="AM16" s="419">
        <v>130582.20000000001</v>
      </c>
      <c r="AN16" s="418">
        <v>130581.5</v>
      </c>
      <c r="AO16" s="419">
        <v>0</v>
      </c>
      <c r="AP16" s="418">
        <v>0</v>
      </c>
      <c r="AQ16" s="419">
        <v>0</v>
      </c>
      <c r="AR16" s="419">
        <v>0</v>
      </c>
      <c r="AS16" s="34">
        <f>AU16+AW16</f>
        <v>167813</v>
      </c>
      <c r="AT16" s="34">
        <f>AV16+AX16</f>
        <v>133038.9</v>
      </c>
      <c r="AU16" s="419">
        <v>158813</v>
      </c>
      <c r="AV16" s="418">
        <v>132398.9</v>
      </c>
      <c r="AW16" s="419">
        <v>9000</v>
      </c>
      <c r="AX16" s="418">
        <v>640</v>
      </c>
      <c r="AY16" s="418">
        <v>0</v>
      </c>
      <c r="AZ16" s="419">
        <v>0</v>
      </c>
      <c r="BA16" s="34">
        <f>AY16-AZ16</f>
        <v>0</v>
      </c>
      <c r="BB16" s="418">
        <v>0</v>
      </c>
      <c r="BC16" s="419">
        <v>0</v>
      </c>
      <c r="BD16" s="419">
        <v>0</v>
      </c>
      <c r="BE16" s="34">
        <f>BG16+BI16+BK16+BM16</f>
        <v>614.99999999999989</v>
      </c>
      <c r="BF16" s="34">
        <f>BH16+BJ16+BL16+BN16</f>
        <v>800.7</v>
      </c>
      <c r="BG16" s="418" t="s">
        <v>3018</v>
      </c>
      <c r="BH16" s="419" t="s">
        <v>3018</v>
      </c>
      <c r="BI16" s="418" t="s">
        <v>3018</v>
      </c>
      <c r="BJ16" s="418" t="s">
        <v>3018</v>
      </c>
      <c r="BK16" s="419">
        <v>0</v>
      </c>
      <c r="BL16" s="419">
        <v>28.3</v>
      </c>
      <c r="BM16" s="418">
        <v>614.99999999999989</v>
      </c>
      <c r="BN16" s="418">
        <v>772.40000000000009</v>
      </c>
      <c r="BO16" s="34">
        <f>BQ16+BS16+BU16</f>
        <v>0</v>
      </c>
      <c r="BP16" s="34">
        <f>BR16+BT16+BV16</f>
        <v>0</v>
      </c>
      <c r="BQ16" s="418" t="s">
        <v>3018</v>
      </c>
      <c r="BR16" s="419" t="s">
        <v>3018</v>
      </c>
      <c r="BS16" s="418">
        <v>0</v>
      </c>
      <c r="BT16" s="418">
        <v>0</v>
      </c>
      <c r="BU16" s="418">
        <v>0</v>
      </c>
      <c r="BV16" s="418">
        <v>0</v>
      </c>
      <c r="BW16" s="419">
        <v>37230.800000000003</v>
      </c>
      <c r="BX16" s="421">
        <v>34773.4</v>
      </c>
    </row>
    <row r="17" spans="1:76" s="10" customFormat="1" ht="27">
      <c r="A17" s="37">
        <v>2</v>
      </c>
      <c r="B17" s="72" t="s">
        <v>3019</v>
      </c>
      <c r="C17" s="40" t="s">
        <v>3020</v>
      </c>
      <c r="D17" s="219" t="s">
        <v>3241</v>
      </c>
      <c r="E17" s="116" t="s">
        <v>3017</v>
      </c>
      <c r="F17" s="422" t="s">
        <v>78</v>
      </c>
      <c r="G17" s="422" t="s">
        <v>78</v>
      </c>
      <c r="H17" s="41">
        <v>2607.4</v>
      </c>
      <c r="I17" s="41">
        <v>2879.2</v>
      </c>
      <c r="J17" s="42">
        <v>0</v>
      </c>
      <c r="K17" s="42">
        <v>0</v>
      </c>
      <c r="L17" s="80">
        <v>0</v>
      </c>
      <c r="M17" s="88">
        <v>0</v>
      </c>
      <c r="N17" s="42">
        <v>1459.9</v>
      </c>
      <c r="O17" s="42">
        <v>1410.6</v>
      </c>
      <c r="P17" s="80">
        <v>3468.6000000000004</v>
      </c>
      <c r="Q17" s="80">
        <v>3677.4999999999991</v>
      </c>
      <c r="R17" s="80">
        <v>0</v>
      </c>
      <c r="S17" s="80">
        <v>0</v>
      </c>
      <c r="T17" s="80">
        <v>598.70000000000005</v>
      </c>
      <c r="U17" s="80">
        <v>612.30000000000007</v>
      </c>
      <c r="V17" s="423">
        <v>8660</v>
      </c>
      <c r="W17" s="80">
        <v>0</v>
      </c>
      <c r="X17" s="423">
        <v>2559.7000000000003</v>
      </c>
      <c r="Y17" s="423">
        <v>2559.7000000000003</v>
      </c>
      <c r="Z17" s="80">
        <v>0</v>
      </c>
      <c r="AA17" s="46">
        <f t="shared" ref="AA17:AA80" si="0">AB17+AC17+AD17</f>
        <v>38</v>
      </c>
      <c r="AB17" s="80">
        <v>2</v>
      </c>
      <c r="AC17" s="80">
        <v>26</v>
      </c>
      <c r="AD17" s="80">
        <v>10</v>
      </c>
      <c r="AE17" s="80">
        <v>177.7</v>
      </c>
      <c r="AF17" s="80">
        <v>177.5</v>
      </c>
      <c r="AG17" s="80">
        <v>89</v>
      </c>
      <c r="AH17" s="80">
        <v>87.882000000000005</v>
      </c>
      <c r="AI17" s="80">
        <v>70.614999999999995</v>
      </c>
      <c r="AJ17" s="80">
        <v>69.900000000000006</v>
      </c>
      <c r="AK17" s="47">
        <f t="shared" ref="AK17:AL80" si="1">AM17+AO17+AQ17</f>
        <v>42360.9</v>
      </c>
      <c r="AL17" s="47">
        <f t="shared" si="1"/>
        <v>42358.9</v>
      </c>
      <c r="AM17" s="88">
        <v>42360.9</v>
      </c>
      <c r="AN17" s="80">
        <v>42358.9</v>
      </c>
      <c r="AO17" s="88">
        <v>0</v>
      </c>
      <c r="AP17" s="80">
        <v>0</v>
      </c>
      <c r="AQ17" s="88">
        <v>0</v>
      </c>
      <c r="AR17" s="88">
        <v>0</v>
      </c>
      <c r="AS17" s="47">
        <f t="shared" ref="AS17:AT80" si="2">AU17+AW17</f>
        <v>43655.5</v>
      </c>
      <c r="AT17" s="47">
        <f t="shared" si="2"/>
        <v>42473.9</v>
      </c>
      <c r="AU17" s="88">
        <v>43425.5</v>
      </c>
      <c r="AV17" s="80">
        <v>42473.9</v>
      </c>
      <c r="AW17" s="88">
        <v>230</v>
      </c>
      <c r="AX17" s="80">
        <v>0</v>
      </c>
      <c r="AY17" s="80">
        <v>0</v>
      </c>
      <c r="AZ17" s="88">
        <v>0</v>
      </c>
      <c r="BA17" s="47">
        <f t="shared" ref="BA17:BA80" si="3">AY17-AZ17</f>
        <v>0</v>
      </c>
      <c r="BB17" s="80">
        <v>0</v>
      </c>
      <c r="BC17" s="88">
        <v>0</v>
      </c>
      <c r="BD17" s="88">
        <v>0</v>
      </c>
      <c r="BE17" s="47">
        <f t="shared" ref="BE17:BF80" si="4">BG17+BI17+BK17+BM17</f>
        <v>598.70000000000005</v>
      </c>
      <c r="BF17" s="47">
        <f t="shared" si="4"/>
        <v>612.30000000000007</v>
      </c>
      <c r="BG17" s="80" t="s">
        <v>3018</v>
      </c>
      <c r="BH17" s="88" t="s">
        <v>3018</v>
      </c>
      <c r="BI17" s="80" t="s">
        <v>3018</v>
      </c>
      <c r="BJ17" s="80" t="s">
        <v>3018</v>
      </c>
      <c r="BK17" s="88">
        <v>5</v>
      </c>
      <c r="BL17" s="88">
        <v>0</v>
      </c>
      <c r="BM17" s="80">
        <v>593.70000000000005</v>
      </c>
      <c r="BN17" s="80">
        <v>612.30000000000007</v>
      </c>
      <c r="BO17" s="47">
        <f t="shared" ref="BO17:BP80" si="5">BQ17+BS17+BU17</f>
        <v>0</v>
      </c>
      <c r="BP17" s="47">
        <f t="shared" si="5"/>
        <v>4</v>
      </c>
      <c r="BQ17" s="80" t="s">
        <v>3018</v>
      </c>
      <c r="BR17" s="88" t="s">
        <v>3018</v>
      </c>
      <c r="BS17" s="80">
        <v>0</v>
      </c>
      <c r="BT17" s="80">
        <v>4</v>
      </c>
      <c r="BU17" s="80">
        <v>0</v>
      </c>
      <c r="BV17" s="80">
        <v>0</v>
      </c>
      <c r="BW17" s="88">
        <v>1294.5999999999999</v>
      </c>
      <c r="BX17" s="339">
        <v>1179.5999999999999</v>
      </c>
    </row>
    <row r="18" spans="1:76" s="10" customFormat="1" ht="40.5">
      <c r="A18" s="37">
        <v>3</v>
      </c>
      <c r="B18" s="72" t="s">
        <v>3021</v>
      </c>
      <c r="C18" s="40" t="s">
        <v>3022</v>
      </c>
      <c r="D18" s="116" t="s">
        <v>3241</v>
      </c>
      <c r="E18" s="116" t="s">
        <v>3017</v>
      </c>
      <c r="F18" s="424" t="s">
        <v>78</v>
      </c>
      <c r="G18" s="424" t="s">
        <v>78</v>
      </c>
      <c r="H18" s="41">
        <v>12219.6</v>
      </c>
      <c r="I18" s="41">
        <v>10316.299999999999</v>
      </c>
      <c r="J18" s="42">
        <v>0</v>
      </c>
      <c r="K18" s="42">
        <v>0</v>
      </c>
      <c r="L18" s="80">
        <v>0</v>
      </c>
      <c r="M18" s="88">
        <v>0</v>
      </c>
      <c r="N18" s="42">
        <v>21423.1</v>
      </c>
      <c r="O18" s="42">
        <v>25271.3</v>
      </c>
      <c r="P18" s="80">
        <v>32222.1</v>
      </c>
      <c r="Q18" s="80">
        <v>31238.1</v>
      </c>
      <c r="R18" s="80">
        <v>0</v>
      </c>
      <c r="S18" s="80">
        <v>0</v>
      </c>
      <c r="T18" s="80">
        <v>1420.6</v>
      </c>
      <c r="U18" s="80">
        <v>4349.5</v>
      </c>
      <c r="V18" s="423">
        <v>11437</v>
      </c>
      <c r="W18" s="80">
        <v>0</v>
      </c>
      <c r="X18" s="423">
        <v>5867.3</v>
      </c>
      <c r="Y18" s="423">
        <v>5867.3</v>
      </c>
      <c r="Z18" s="80">
        <v>0</v>
      </c>
      <c r="AA18" s="46">
        <f t="shared" si="0"/>
        <v>131</v>
      </c>
      <c r="AB18" s="80">
        <v>5</v>
      </c>
      <c r="AC18" s="80">
        <v>106</v>
      </c>
      <c r="AD18" s="80">
        <v>20</v>
      </c>
      <c r="AE18" s="80">
        <v>210.3</v>
      </c>
      <c r="AF18" s="80">
        <v>210.4</v>
      </c>
      <c r="AG18" s="80">
        <v>129.4</v>
      </c>
      <c r="AH18" s="80">
        <v>122.1</v>
      </c>
      <c r="AI18" s="80">
        <v>110.2</v>
      </c>
      <c r="AJ18" s="80">
        <v>107.7</v>
      </c>
      <c r="AK18" s="47">
        <f t="shared" si="1"/>
        <v>213888</v>
      </c>
      <c r="AL18" s="47">
        <f t="shared" si="1"/>
        <v>213765.80000000002</v>
      </c>
      <c r="AM18" s="88">
        <v>213888</v>
      </c>
      <c r="AN18" s="80">
        <v>213765.80000000002</v>
      </c>
      <c r="AO18" s="88">
        <v>0</v>
      </c>
      <c r="AP18" s="80">
        <v>0</v>
      </c>
      <c r="AQ18" s="88">
        <v>0</v>
      </c>
      <c r="AR18" s="88">
        <v>0</v>
      </c>
      <c r="AS18" s="47">
        <f t="shared" si="2"/>
        <v>232950.1</v>
      </c>
      <c r="AT18" s="47">
        <f t="shared" si="2"/>
        <v>209917.59999999998</v>
      </c>
      <c r="AU18" s="88">
        <v>229900.1</v>
      </c>
      <c r="AV18" s="80">
        <v>208879.69999999998</v>
      </c>
      <c r="AW18" s="88">
        <v>3050</v>
      </c>
      <c r="AX18" s="80">
        <v>1037.9000000000001</v>
      </c>
      <c r="AY18" s="80">
        <v>0</v>
      </c>
      <c r="AZ18" s="88">
        <v>0</v>
      </c>
      <c r="BA18" s="47">
        <f t="shared" si="3"/>
        <v>0</v>
      </c>
      <c r="BB18" s="80">
        <v>0</v>
      </c>
      <c r="BC18" s="88">
        <v>0</v>
      </c>
      <c r="BD18" s="88">
        <v>0</v>
      </c>
      <c r="BE18" s="47">
        <f t="shared" si="4"/>
        <v>1420.6</v>
      </c>
      <c r="BF18" s="47">
        <f t="shared" si="4"/>
        <v>4349.5</v>
      </c>
      <c r="BG18" s="80" t="s">
        <v>3018</v>
      </c>
      <c r="BH18" s="88" t="s">
        <v>3018</v>
      </c>
      <c r="BI18" s="80" t="s">
        <v>3018</v>
      </c>
      <c r="BJ18" s="80" t="s">
        <v>3018</v>
      </c>
      <c r="BK18" s="88">
        <v>210.1</v>
      </c>
      <c r="BL18" s="88">
        <v>3134.5</v>
      </c>
      <c r="BM18" s="80">
        <v>1210.5</v>
      </c>
      <c r="BN18" s="80">
        <v>1215</v>
      </c>
      <c r="BO18" s="47">
        <f t="shared" si="5"/>
        <v>0</v>
      </c>
      <c r="BP18" s="47">
        <f t="shared" si="5"/>
        <v>0</v>
      </c>
      <c r="BQ18" s="80" t="s">
        <v>3018</v>
      </c>
      <c r="BR18" s="88" t="s">
        <v>3018</v>
      </c>
      <c r="BS18" s="80">
        <v>0</v>
      </c>
      <c r="BT18" s="80">
        <v>0</v>
      </c>
      <c r="BU18" s="80">
        <v>0</v>
      </c>
      <c r="BV18" s="80">
        <v>0</v>
      </c>
      <c r="BW18" s="88">
        <v>19062.099999999999</v>
      </c>
      <c r="BX18" s="339">
        <v>22910.3</v>
      </c>
    </row>
    <row r="19" spans="1:76" s="10" customFormat="1" ht="27">
      <c r="A19" s="37">
        <v>4</v>
      </c>
      <c r="B19" s="72" t="s">
        <v>3023</v>
      </c>
      <c r="C19" s="40" t="s">
        <v>3024</v>
      </c>
      <c r="D19" s="116" t="s">
        <v>3241</v>
      </c>
      <c r="E19" s="116" t="s">
        <v>3017</v>
      </c>
      <c r="F19" s="422" t="s">
        <v>78</v>
      </c>
      <c r="G19" s="422" t="s">
        <v>78</v>
      </c>
      <c r="H19" s="41">
        <v>8046.2</v>
      </c>
      <c r="I19" s="41">
        <v>8852.4</v>
      </c>
      <c r="J19" s="42">
        <v>129050</v>
      </c>
      <c r="K19" s="42">
        <v>0</v>
      </c>
      <c r="L19" s="80">
        <v>0</v>
      </c>
      <c r="M19" s="88">
        <v>0</v>
      </c>
      <c r="N19" s="42">
        <v>18301.400000000001</v>
      </c>
      <c r="O19" s="42">
        <v>20119.900000000001</v>
      </c>
      <c r="P19" s="80">
        <v>25216.100000000002</v>
      </c>
      <c r="Q19" s="80">
        <v>20587.000000000004</v>
      </c>
      <c r="R19" s="80">
        <v>129050</v>
      </c>
      <c r="S19" s="80">
        <v>0</v>
      </c>
      <c r="T19" s="80">
        <v>1131.5</v>
      </c>
      <c r="U19" s="80">
        <v>8385.2999999999993</v>
      </c>
      <c r="V19" s="423">
        <v>12560</v>
      </c>
      <c r="W19" s="80">
        <v>0</v>
      </c>
      <c r="X19" s="423">
        <v>4296.1000000000004</v>
      </c>
      <c r="Y19" s="423">
        <v>4296.1000000000004</v>
      </c>
      <c r="Z19" s="80">
        <v>0</v>
      </c>
      <c r="AA19" s="46">
        <f t="shared" si="0"/>
        <v>62</v>
      </c>
      <c r="AB19" s="80">
        <v>3</v>
      </c>
      <c r="AC19" s="80">
        <v>48</v>
      </c>
      <c r="AD19" s="80">
        <v>11</v>
      </c>
      <c r="AE19" s="80">
        <v>187</v>
      </c>
      <c r="AF19" s="80">
        <v>183.66</v>
      </c>
      <c r="AG19" s="80">
        <v>116.2</v>
      </c>
      <c r="AH19" s="80">
        <v>113.9</v>
      </c>
      <c r="AI19" s="80">
        <v>99.387</v>
      </c>
      <c r="AJ19" s="80">
        <v>92.620999999999995</v>
      </c>
      <c r="AK19" s="47">
        <f t="shared" si="1"/>
        <v>101209.8</v>
      </c>
      <c r="AL19" s="47">
        <f t="shared" si="1"/>
        <v>101192.90000000001</v>
      </c>
      <c r="AM19" s="88">
        <v>101209.8</v>
      </c>
      <c r="AN19" s="80">
        <v>101192.90000000001</v>
      </c>
      <c r="AO19" s="88">
        <v>0</v>
      </c>
      <c r="AP19" s="80">
        <v>0</v>
      </c>
      <c r="AQ19" s="88">
        <v>0</v>
      </c>
      <c r="AR19" s="88">
        <v>0</v>
      </c>
      <c r="AS19" s="47">
        <f t="shared" si="2"/>
        <v>118649.5</v>
      </c>
      <c r="AT19" s="47">
        <f t="shared" si="2"/>
        <v>99304.2</v>
      </c>
      <c r="AU19" s="88">
        <v>115369.5</v>
      </c>
      <c r="AV19" s="80">
        <v>97450.3</v>
      </c>
      <c r="AW19" s="88">
        <v>3280</v>
      </c>
      <c r="AX19" s="80">
        <v>1853.9</v>
      </c>
      <c r="AY19" s="80">
        <v>0</v>
      </c>
      <c r="AZ19" s="88">
        <v>0</v>
      </c>
      <c r="BA19" s="47">
        <f t="shared" si="3"/>
        <v>0</v>
      </c>
      <c r="BB19" s="80">
        <v>0</v>
      </c>
      <c r="BC19" s="88">
        <v>0</v>
      </c>
      <c r="BD19" s="88">
        <v>0</v>
      </c>
      <c r="BE19" s="47">
        <f t="shared" si="4"/>
        <v>1131.5</v>
      </c>
      <c r="BF19" s="47">
        <f t="shared" si="4"/>
        <v>8385.2999999999993</v>
      </c>
      <c r="BG19" s="80" t="s">
        <v>3018</v>
      </c>
      <c r="BH19" s="88" t="s">
        <v>3018</v>
      </c>
      <c r="BI19" s="80" t="s">
        <v>3018</v>
      </c>
      <c r="BJ19" s="80" t="s">
        <v>3018</v>
      </c>
      <c r="BK19" s="88">
        <v>1.6</v>
      </c>
      <c r="BL19" s="88">
        <v>2300.6</v>
      </c>
      <c r="BM19" s="80">
        <v>1129.9000000000001</v>
      </c>
      <c r="BN19" s="80">
        <v>6084.7</v>
      </c>
      <c r="BO19" s="47">
        <f t="shared" si="5"/>
        <v>2</v>
      </c>
      <c r="BP19" s="47">
        <f t="shared" si="5"/>
        <v>0</v>
      </c>
      <c r="BQ19" s="80" t="s">
        <v>3018</v>
      </c>
      <c r="BR19" s="88" t="s">
        <v>3018</v>
      </c>
      <c r="BS19" s="80">
        <v>0</v>
      </c>
      <c r="BT19" s="80">
        <v>0</v>
      </c>
      <c r="BU19" s="80">
        <v>2</v>
      </c>
      <c r="BV19" s="80">
        <v>0</v>
      </c>
      <c r="BW19" s="88">
        <v>17439.7</v>
      </c>
      <c r="BX19" s="339">
        <v>19328.400000000001</v>
      </c>
    </row>
    <row r="20" spans="1:76" s="10" customFormat="1" ht="27">
      <c r="A20" s="37">
        <v>5</v>
      </c>
      <c r="B20" s="72" t="s">
        <v>3025</v>
      </c>
      <c r="C20" s="40" t="s">
        <v>3026</v>
      </c>
      <c r="D20" s="116" t="s">
        <v>3241</v>
      </c>
      <c r="E20" s="116" t="s">
        <v>3017</v>
      </c>
      <c r="F20" s="422" t="s">
        <v>78</v>
      </c>
      <c r="G20" s="422" t="s">
        <v>78</v>
      </c>
      <c r="H20" s="41">
        <v>8348.9</v>
      </c>
      <c r="I20" s="41">
        <v>7260.5</v>
      </c>
      <c r="J20" s="42">
        <v>120001.4</v>
      </c>
      <c r="K20" s="42">
        <v>118501.4</v>
      </c>
      <c r="L20" s="80">
        <v>0</v>
      </c>
      <c r="M20" s="88">
        <v>0</v>
      </c>
      <c r="N20" s="42">
        <v>16223.4</v>
      </c>
      <c r="O20" s="42">
        <v>5083.2</v>
      </c>
      <c r="P20" s="80">
        <v>23379.5</v>
      </c>
      <c r="Q20" s="80">
        <v>11584.300000000001</v>
      </c>
      <c r="R20" s="80">
        <v>120001.4</v>
      </c>
      <c r="S20" s="80">
        <v>118501.4</v>
      </c>
      <c r="T20" s="80">
        <v>1192.8</v>
      </c>
      <c r="U20" s="80">
        <v>759.4</v>
      </c>
      <c r="V20" s="423">
        <v>27300</v>
      </c>
      <c r="W20" s="80">
        <v>0</v>
      </c>
      <c r="X20" s="423">
        <v>3971.4</v>
      </c>
      <c r="Y20" s="423">
        <v>3971.4</v>
      </c>
      <c r="Z20" s="80">
        <v>0</v>
      </c>
      <c r="AA20" s="46">
        <f t="shared" si="0"/>
        <v>97</v>
      </c>
      <c r="AB20" s="80">
        <v>4</v>
      </c>
      <c r="AC20" s="80">
        <v>73</v>
      </c>
      <c r="AD20" s="80">
        <v>20</v>
      </c>
      <c r="AE20" s="80">
        <v>262.42500000000001</v>
      </c>
      <c r="AF20" s="80">
        <v>345.1</v>
      </c>
      <c r="AG20" s="80">
        <v>137</v>
      </c>
      <c r="AH20" s="80">
        <v>124.01</v>
      </c>
      <c r="AI20" s="80">
        <v>144.6</v>
      </c>
      <c r="AJ20" s="80">
        <v>162.4</v>
      </c>
      <c r="AK20" s="47">
        <f t="shared" si="1"/>
        <v>170430.3</v>
      </c>
      <c r="AL20" s="47">
        <f t="shared" si="1"/>
        <v>170622.3</v>
      </c>
      <c r="AM20" s="88">
        <v>170430.3</v>
      </c>
      <c r="AN20" s="80">
        <v>170622.3</v>
      </c>
      <c r="AO20" s="88">
        <v>0</v>
      </c>
      <c r="AP20" s="80">
        <v>0</v>
      </c>
      <c r="AQ20" s="88">
        <v>0</v>
      </c>
      <c r="AR20" s="88">
        <v>0</v>
      </c>
      <c r="AS20" s="47">
        <f t="shared" si="2"/>
        <v>186322.30000000002</v>
      </c>
      <c r="AT20" s="47">
        <f t="shared" si="2"/>
        <v>184308.8</v>
      </c>
      <c r="AU20" s="88">
        <v>183722.30000000002</v>
      </c>
      <c r="AV20" s="80">
        <v>181721.3</v>
      </c>
      <c r="AW20" s="88">
        <v>2600</v>
      </c>
      <c r="AX20" s="80">
        <v>2587.5</v>
      </c>
      <c r="AY20" s="80">
        <v>0</v>
      </c>
      <c r="AZ20" s="88">
        <v>0</v>
      </c>
      <c r="BA20" s="47">
        <f t="shared" si="3"/>
        <v>0</v>
      </c>
      <c r="BB20" s="80">
        <v>0</v>
      </c>
      <c r="BC20" s="88">
        <v>0</v>
      </c>
      <c r="BD20" s="88">
        <v>0</v>
      </c>
      <c r="BE20" s="47">
        <f t="shared" si="4"/>
        <v>1192.8000000000002</v>
      </c>
      <c r="BF20" s="47">
        <f t="shared" si="4"/>
        <v>759.4</v>
      </c>
      <c r="BG20" s="80" t="s">
        <v>3018</v>
      </c>
      <c r="BH20" s="88" t="s">
        <v>3018</v>
      </c>
      <c r="BI20" s="80" t="s">
        <v>3018</v>
      </c>
      <c r="BJ20" s="80" t="s">
        <v>3018</v>
      </c>
      <c r="BK20" s="88">
        <v>0</v>
      </c>
      <c r="BL20" s="88">
        <v>0</v>
      </c>
      <c r="BM20" s="80">
        <v>1192.8000000000002</v>
      </c>
      <c r="BN20" s="80">
        <v>759.4</v>
      </c>
      <c r="BO20" s="47">
        <f t="shared" si="5"/>
        <v>6.1</v>
      </c>
      <c r="BP20" s="47">
        <f t="shared" si="5"/>
        <v>1993.4</v>
      </c>
      <c r="BQ20" s="80" t="s">
        <v>3018</v>
      </c>
      <c r="BR20" s="88" t="s">
        <v>3018</v>
      </c>
      <c r="BS20" s="80">
        <v>6.1</v>
      </c>
      <c r="BT20" s="80">
        <v>1993.4</v>
      </c>
      <c r="BU20" s="80">
        <v>0</v>
      </c>
      <c r="BV20" s="80">
        <v>0</v>
      </c>
      <c r="BW20" s="88">
        <v>15892</v>
      </c>
      <c r="BX20" s="339">
        <v>2205.5</v>
      </c>
    </row>
    <row r="21" spans="1:76" s="10" customFormat="1" ht="27">
      <c r="A21" s="37">
        <v>6</v>
      </c>
      <c r="B21" s="72" t="s">
        <v>3027</v>
      </c>
      <c r="C21" s="82" t="s">
        <v>3028</v>
      </c>
      <c r="D21" s="116" t="s">
        <v>3241</v>
      </c>
      <c r="E21" s="116" t="s">
        <v>3017</v>
      </c>
      <c r="F21" s="422" t="s">
        <v>78</v>
      </c>
      <c r="G21" s="422" t="s">
        <v>78</v>
      </c>
      <c r="H21" s="41">
        <v>2929.9</v>
      </c>
      <c r="I21" s="41">
        <v>3137.9</v>
      </c>
      <c r="J21" s="42">
        <v>0</v>
      </c>
      <c r="K21" s="42">
        <v>0</v>
      </c>
      <c r="L21" s="80">
        <v>0</v>
      </c>
      <c r="M21" s="88">
        <v>0</v>
      </c>
      <c r="N21" s="42">
        <v>797.9</v>
      </c>
      <c r="O21" s="42">
        <v>935.7</v>
      </c>
      <c r="P21" s="80">
        <v>3227.6000000000004</v>
      </c>
      <c r="Q21" s="80">
        <v>3210.2000000000003</v>
      </c>
      <c r="R21" s="80">
        <v>0</v>
      </c>
      <c r="S21" s="80">
        <v>0</v>
      </c>
      <c r="T21" s="80">
        <v>500.2</v>
      </c>
      <c r="U21" s="80">
        <v>863.40000000000009</v>
      </c>
      <c r="V21" s="423">
        <v>10940</v>
      </c>
      <c r="W21" s="80">
        <v>0</v>
      </c>
      <c r="X21" s="423">
        <v>3725</v>
      </c>
      <c r="Y21" s="423">
        <v>3725</v>
      </c>
      <c r="Z21" s="80">
        <v>0</v>
      </c>
      <c r="AA21" s="46">
        <f t="shared" si="0"/>
        <v>34</v>
      </c>
      <c r="AB21" s="80">
        <v>3</v>
      </c>
      <c r="AC21" s="80">
        <v>24</v>
      </c>
      <c r="AD21" s="80">
        <v>7</v>
      </c>
      <c r="AE21" s="80">
        <v>117.4</v>
      </c>
      <c r="AF21" s="80">
        <v>117.4</v>
      </c>
      <c r="AG21" s="80">
        <v>85.5</v>
      </c>
      <c r="AH21" s="80">
        <v>86.6</v>
      </c>
      <c r="AI21" s="80">
        <v>104.7</v>
      </c>
      <c r="AJ21" s="80">
        <v>104.7</v>
      </c>
      <c r="AK21" s="47">
        <f t="shared" si="1"/>
        <v>40401.1</v>
      </c>
      <c r="AL21" s="47">
        <f t="shared" si="1"/>
        <v>40395.4</v>
      </c>
      <c r="AM21" s="88">
        <v>40401.1</v>
      </c>
      <c r="AN21" s="80">
        <v>40395.4</v>
      </c>
      <c r="AO21" s="88">
        <v>0</v>
      </c>
      <c r="AP21" s="80">
        <v>0</v>
      </c>
      <c r="AQ21" s="88">
        <v>0</v>
      </c>
      <c r="AR21" s="88">
        <v>0</v>
      </c>
      <c r="AS21" s="47">
        <f t="shared" si="2"/>
        <v>40805.699999999997</v>
      </c>
      <c r="AT21" s="47">
        <f t="shared" si="2"/>
        <v>40380</v>
      </c>
      <c r="AU21" s="88">
        <v>40805.699999999997</v>
      </c>
      <c r="AV21" s="80">
        <v>40380</v>
      </c>
      <c r="AW21" s="88">
        <v>0</v>
      </c>
      <c r="AX21" s="80">
        <v>0</v>
      </c>
      <c r="AY21" s="80">
        <v>0</v>
      </c>
      <c r="AZ21" s="88">
        <v>0</v>
      </c>
      <c r="BA21" s="47">
        <f t="shared" si="3"/>
        <v>0</v>
      </c>
      <c r="BB21" s="80">
        <v>0</v>
      </c>
      <c r="BC21" s="88">
        <v>0</v>
      </c>
      <c r="BD21" s="88">
        <v>0</v>
      </c>
      <c r="BE21" s="47">
        <f t="shared" si="4"/>
        <v>500.2</v>
      </c>
      <c r="BF21" s="47">
        <f t="shared" si="4"/>
        <v>863.39999999999986</v>
      </c>
      <c r="BG21" s="80" t="s">
        <v>3018</v>
      </c>
      <c r="BH21" s="88" t="s">
        <v>3018</v>
      </c>
      <c r="BI21" s="80" t="s">
        <v>3018</v>
      </c>
      <c r="BJ21" s="80" t="s">
        <v>3018</v>
      </c>
      <c r="BK21" s="88">
        <v>43.2</v>
      </c>
      <c r="BL21" s="88">
        <v>425.5</v>
      </c>
      <c r="BM21" s="80">
        <v>457</v>
      </c>
      <c r="BN21" s="80">
        <v>437.89999999999992</v>
      </c>
      <c r="BO21" s="47">
        <f t="shared" si="5"/>
        <v>0</v>
      </c>
      <c r="BP21" s="47">
        <f t="shared" si="5"/>
        <v>0</v>
      </c>
      <c r="BQ21" s="80" t="s">
        <v>3018</v>
      </c>
      <c r="BR21" s="88" t="s">
        <v>3018</v>
      </c>
      <c r="BS21" s="80">
        <v>0</v>
      </c>
      <c r="BT21" s="80">
        <v>0</v>
      </c>
      <c r="BU21" s="80">
        <v>0</v>
      </c>
      <c r="BV21" s="80">
        <v>0</v>
      </c>
      <c r="BW21" s="88">
        <v>404.6</v>
      </c>
      <c r="BX21" s="339">
        <v>420</v>
      </c>
    </row>
    <row r="22" spans="1:76" s="10" customFormat="1" ht="27">
      <c r="A22" s="37">
        <v>7</v>
      </c>
      <c r="B22" s="72" t="s">
        <v>3029</v>
      </c>
      <c r="C22" s="80" t="s">
        <v>3030</v>
      </c>
      <c r="D22" s="116" t="s">
        <v>3241</v>
      </c>
      <c r="E22" s="116" t="s">
        <v>3017</v>
      </c>
      <c r="F22" s="422" t="s">
        <v>78</v>
      </c>
      <c r="G22" s="422" t="s">
        <v>78</v>
      </c>
      <c r="H22" s="41">
        <v>5442.2</v>
      </c>
      <c r="I22" s="41">
        <v>5437.2</v>
      </c>
      <c r="J22" s="42">
        <v>0</v>
      </c>
      <c r="K22" s="42">
        <v>0</v>
      </c>
      <c r="L22" s="80">
        <v>0</v>
      </c>
      <c r="M22" s="88">
        <v>0</v>
      </c>
      <c r="N22" s="42">
        <v>4221</v>
      </c>
      <c r="O22" s="42">
        <v>4362.2</v>
      </c>
      <c r="P22" s="80">
        <v>9304.2000000000007</v>
      </c>
      <c r="Q22" s="80">
        <v>9463.1</v>
      </c>
      <c r="R22" s="80">
        <v>0</v>
      </c>
      <c r="S22" s="80">
        <v>0</v>
      </c>
      <c r="T22" s="80">
        <v>359</v>
      </c>
      <c r="U22" s="80">
        <v>336.3</v>
      </c>
      <c r="V22" s="423">
        <v>18955</v>
      </c>
      <c r="W22" s="80">
        <v>0</v>
      </c>
      <c r="X22" s="423">
        <v>7936.6</v>
      </c>
      <c r="Y22" s="423">
        <v>7936.6</v>
      </c>
      <c r="Z22" s="80">
        <v>0</v>
      </c>
      <c r="AA22" s="46">
        <f t="shared" si="0"/>
        <v>53</v>
      </c>
      <c r="AB22" s="80">
        <v>3</v>
      </c>
      <c r="AC22" s="80">
        <v>41</v>
      </c>
      <c r="AD22" s="80">
        <v>9</v>
      </c>
      <c r="AE22" s="80">
        <v>180.2</v>
      </c>
      <c r="AF22" s="80">
        <v>180.2</v>
      </c>
      <c r="AG22" s="80">
        <v>100.8</v>
      </c>
      <c r="AH22" s="80">
        <v>101</v>
      </c>
      <c r="AI22" s="80">
        <v>89.6</v>
      </c>
      <c r="AJ22" s="80">
        <v>89.6</v>
      </c>
      <c r="AK22" s="47">
        <f t="shared" si="1"/>
        <v>72656.099999999991</v>
      </c>
      <c r="AL22" s="47">
        <f t="shared" si="1"/>
        <v>72608.7</v>
      </c>
      <c r="AM22" s="88">
        <v>72643.099999999991</v>
      </c>
      <c r="AN22" s="80">
        <v>72595.7</v>
      </c>
      <c r="AO22" s="88">
        <v>0</v>
      </c>
      <c r="AP22" s="80">
        <v>0</v>
      </c>
      <c r="AQ22" s="88">
        <v>13</v>
      </c>
      <c r="AR22" s="88">
        <v>13</v>
      </c>
      <c r="AS22" s="47">
        <f t="shared" si="2"/>
        <v>73506.5</v>
      </c>
      <c r="AT22" s="47">
        <f t="shared" si="2"/>
        <v>72866.299999999988</v>
      </c>
      <c r="AU22" s="88">
        <v>72440.100000000006</v>
      </c>
      <c r="AV22" s="80">
        <v>72103.299999999988</v>
      </c>
      <c r="AW22" s="88">
        <v>1066.4000000000001</v>
      </c>
      <c r="AX22" s="80">
        <v>763</v>
      </c>
      <c r="AY22" s="80">
        <v>0</v>
      </c>
      <c r="AZ22" s="88">
        <v>0</v>
      </c>
      <c r="BA22" s="47">
        <f t="shared" si="3"/>
        <v>0</v>
      </c>
      <c r="BB22" s="80">
        <v>0</v>
      </c>
      <c r="BC22" s="88">
        <v>0</v>
      </c>
      <c r="BD22" s="88">
        <v>0</v>
      </c>
      <c r="BE22" s="47">
        <f t="shared" si="4"/>
        <v>359</v>
      </c>
      <c r="BF22" s="47">
        <f t="shared" si="4"/>
        <v>336.3</v>
      </c>
      <c r="BG22" s="80" t="s">
        <v>3018</v>
      </c>
      <c r="BH22" s="88" t="s">
        <v>3018</v>
      </c>
      <c r="BI22" s="80" t="s">
        <v>3018</v>
      </c>
      <c r="BJ22" s="80" t="s">
        <v>3018</v>
      </c>
      <c r="BK22" s="88">
        <v>0</v>
      </c>
      <c r="BL22" s="88">
        <v>0</v>
      </c>
      <c r="BM22" s="80">
        <v>359</v>
      </c>
      <c r="BN22" s="80">
        <v>336.3</v>
      </c>
      <c r="BO22" s="47">
        <f t="shared" si="5"/>
        <v>190</v>
      </c>
      <c r="BP22" s="47">
        <f t="shared" si="5"/>
        <v>252.7</v>
      </c>
      <c r="BQ22" s="80" t="s">
        <v>3018</v>
      </c>
      <c r="BR22" s="88" t="s">
        <v>3018</v>
      </c>
      <c r="BS22" s="80">
        <v>190</v>
      </c>
      <c r="BT22" s="80">
        <v>252.7</v>
      </c>
      <c r="BU22" s="80">
        <v>0</v>
      </c>
      <c r="BV22" s="80">
        <v>0</v>
      </c>
      <c r="BW22" s="88">
        <v>850.4</v>
      </c>
      <c r="BX22" s="339">
        <v>592.79999999999995</v>
      </c>
    </row>
    <row r="23" spans="1:76" s="10" customFormat="1" ht="27">
      <c r="A23" s="37">
        <v>8</v>
      </c>
      <c r="B23" s="72" t="s">
        <v>3031</v>
      </c>
      <c r="C23" s="80" t="s">
        <v>3032</v>
      </c>
      <c r="D23" s="116" t="s">
        <v>3241</v>
      </c>
      <c r="E23" s="116" t="s">
        <v>3017</v>
      </c>
      <c r="F23" s="422" t="s">
        <v>78</v>
      </c>
      <c r="G23" s="422" t="s">
        <v>78</v>
      </c>
      <c r="H23" s="41">
        <v>27770.9</v>
      </c>
      <c r="I23" s="41">
        <v>32309.4</v>
      </c>
      <c r="J23" s="42">
        <v>0</v>
      </c>
      <c r="K23" s="42">
        <v>0</v>
      </c>
      <c r="L23" s="80">
        <v>0</v>
      </c>
      <c r="M23" s="88">
        <v>0</v>
      </c>
      <c r="N23" s="42">
        <v>70609.100000000006</v>
      </c>
      <c r="O23" s="42">
        <v>73990</v>
      </c>
      <c r="P23" s="80">
        <v>94202.4</v>
      </c>
      <c r="Q23" s="80">
        <v>95873.4</v>
      </c>
      <c r="R23" s="80">
        <v>0</v>
      </c>
      <c r="S23" s="80">
        <v>0</v>
      </c>
      <c r="T23" s="80">
        <v>4177.6000000000004</v>
      </c>
      <c r="U23" s="80">
        <v>10426</v>
      </c>
      <c r="V23" s="423">
        <v>18100</v>
      </c>
      <c r="W23" s="80">
        <v>0</v>
      </c>
      <c r="X23" s="423">
        <v>5677.2</v>
      </c>
      <c r="Y23" s="423">
        <v>5677.2</v>
      </c>
      <c r="Z23" s="80">
        <v>0</v>
      </c>
      <c r="AA23" s="46">
        <f t="shared" si="0"/>
        <v>120</v>
      </c>
      <c r="AB23" s="80">
        <v>5</v>
      </c>
      <c r="AC23" s="80">
        <v>90</v>
      </c>
      <c r="AD23" s="80">
        <v>25</v>
      </c>
      <c r="AE23" s="80">
        <v>292.2</v>
      </c>
      <c r="AF23" s="80">
        <v>212.9</v>
      </c>
      <c r="AG23" s="80">
        <v>123.68</v>
      </c>
      <c r="AH23" s="80">
        <v>130.9</v>
      </c>
      <c r="AI23" s="80">
        <v>120.2</v>
      </c>
      <c r="AJ23" s="80">
        <v>115.73</v>
      </c>
      <c r="AK23" s="47">
        <f t="shared" si="1"/>
        <v>223035.9</v>
      </c>
      <c r="AL23" s="47">
        <f t="shared" si="1"/>
        <v>223035.9</v>
      </c>
      <c r="AM23" s="88">
        <v>223035.9</v>
      </c>
      <c r="AN23" s="80">
        <v>223035.9</v>
      </c>
      <c r="AO23" s="88">
        <v>0</v>
      </c>
      <c r="AP23" s="80">
        <v>0</v>
      </c>
      <c r="AQ23" s="88">
        <v>0</v>
      </c>
      <c r="AR23" s="88">
        <v>0</v>
      </c>
      <c r="AS23" s="47">
        <f t="shared" si="2"/>
        <v>277509.5</v>
      </c>
      <c r="AT23" s="47">
        <f t="shared" si="2"/>
        <v>230890.90000000002</v>
      </c>
      <c r="AU23" s="88">
        <v>224081.5</v>
      </c>
      <c r="AV23" s="80">
        <v>206225.80000000002</v>
      </c>
      <c r="AW23" s="88">
        <v>53428</v>
      </c>
      <c r="AX23" s="80">
        <v>24665.1</v>
      </c>
      <c r="AY23" s="80">
        <v>0</v>
      </c>
      <c r="AZ23" s="88">
        <v>0</v>
      </c>
      <c r="BA23" s="47">
        <f t="shared" si="3"/>
        <v>0</v>
      </c>
      <c r="BB23" s="80">
        <v>0</v>
      </c>
      <c r="BC23" s="88">
        <v>0</v>
      </c>
      <c r="BD23" s="88">
        <v>0</v>
      </c>
      <c r="BE23" s="47">
        <f t="shared" si="4"/>
        <v>4177.6000000000004</v>
      </c>
      <c r="BF23" s="47">
        <f t="shared" si="4"/>
        <v>10426</v>
      </c>
      <c r="BG23" s="80" t="s">
        <v>3018</v>
      </c>
      <c r="BH23" s="88" t="s">
        <v>3018</v>
      </c>
      <c r="BI23" s="80" t="s">
        <v>3018</v>
      </c>
      <c r="BJ23" s="80" t="s">
        <v>3018</v>
      </c>
      <c r="BK23" s="88">
        <v>1703</v>
      </c>
      <c r="BL23" s="88">
        <v>6419.1</v>
      </c>
      <c r="BM23" s="80">
        <v>2474.6000000000004</v>
      </c>
      <c r="BN23" s="80">
        <v>4006.8999999999996</v>
      </c>
      <c r="BO23" s="47">
        <f t="shared" si="5"/>
        <v>10</v>
      </c>
      <c r="BP23" s="47">
        <f t="shared" si="5"/>
        <v>10</v>
      </c>
      <c r="BQ23" s="80" t="s">
        <v>3018</v>
      </c>
      <c r="BR23" s="88" t="s">
        <v>3018</v>
      </c>
      <c r="BS23" s="80">
        <v>0</v>
      </c>
      <c r="BT23" s="80">
        <v>0</v>
      </c>
      <c r="BU23" s="80">
        <v>10</v>
      </c>
      <c r="BV23" s="80">
        <v>10</v>
      </c>
      <c r="BW23" s="88">
        <v>54473.599999999999</v>
      </c>
      <c r="BX23" s="339">
        <v>46618.6</v>
      </c>
    </row>
    <row r="24" spans="1:76" s="10" customFormat="1" ht="40.5">
      <c r="A24" s="37">
        <v>9</v>
      </c>
      <c r="B24" s="72" t="s">
        <v>3033</v>
      </c>
      <c r="C24" s="80" t="s">
        <v>3034</v>
      </c>
      <c r="D24" s="116" t="s">
        <v>3241</v>
      </c>
      <c r="E24" s="116" t="s">
        <v>3017</v>
      </c>
      <c r="F24" s="422" t="s">
        <v>78</v>
      </c>
      <c r="G24" s="422" t="s">
        <v>78</v>
      </c>
      <c r="H24" s="41">
        <v>9859.7999999999993</v>
      </c>
      <c r="I24" s="41">
        <v>10355.799999999999</v>
      </c>
      <c r="J24" s="42">
        <v>0</v>
      </c>
      <c r="K24" s="42">
        <v>0</v>
      </c>
      <c r="L24" s="80">
        <v>0</v>
      </c>
      <c r="M24" s="88">
        <v>0</v>
      </c>
      <c r="N24" s="42">
        <v>1995.3</v>
      </c>
      <c r="O24" s="42">
        <v>2802.6</v>
      </c>
      <c r="P24" s="80">
        <v>9468.9999999999982</v>
      </c>
      <c r="Q24" s="80">
        <v>12423.5</v>
      </c>
      <c r="R24" s="80">
        <v>0</v>
      </c>
      <c r="S24" s="80">
        <v>0</v>
      </c>
      <c r="T24" s="80">
        <v>2386.1</v>
      </c>
      <c r="U24" s="80">
        <v>734.9</v>
      </c>
      <c r="V24" s="423">
        <v>26344</v>
      </c>
      <c r="W24" s="80">
        <v>0</v>
      </c>
      <c r="X24" s="423">
        <v>4420</v>
      </c>
      <c r="Y24" s="423">
        <v>4420</v>
      </c>
      <c r="Z24" s="80">
        <v>0</v>
      </c>
      <c r="AA24" s="46">
        <f t="shared" si="0"/>
        <v>49</v>
      </c>
      <c r="AB24" s="80">
        <v>3</v>
      </c>
      <c r="AC24" s="80">
        <v>36</v>
      </c>
      <c r="AD24" s="80">
        <v>10</v>
      </c>
      <c r="AE24" s="80">
        <v>184.2</v>
      </c>
      <c r="AF24" s="80">
        <v>178</v>
      </c>
      <c r="AG24" s="80">
        <v>120.5</v>
      </c>
      <c r="AH24" s="80">
        <v>119.693</v>
      </c>
      <c r="AI24" s="80">
        <v>110.8</v>
      </c>
      <c r="AJ24" s="80">
        <v>102.5</v>
      </c>
      <c r="AK24" s="47">
        <f t="shared" si="1"/>
        <v>81114.5</v>
      </c>
      <c r="AL24" s="47">
        <f t="shared" si="1"/>
        <v>83754.200000000012</v>
      </c>
      <c r="AM24" s="88">
        <v>81114.5</v>
      </c>
      <c r="AN24" s="80">
        <v>83672.600000000006</v>
      </c>
      <c r="AO24" s="88">
        <v>0</v>
      </c>
      <c r="AP24" s="80">
        <v>0</v>
      </c>
      <c r="AQ24" s="88">
        <v>0</v>
      </c>
      <c r="AR24" s="88">
        <v>81.599999999999994</v>
      </c>
      <c r="AS24" s="47">
        <f t="shared" si="2"/>
        <v>83109.8</v>
      </c>
      <c r="AT24" s="47">
        <f t="shared" si="2"/>
        <v>83897.8</v>
      </c>
      <c r="AU24" s="88">
        <v>82659.8</v>
      </c>
      <c r="AV24" s="80">
        <v>83380.800000000003</v>
      </c>
      <c r="AW24" s="88">
        <v>450</v>
      </c>
      <c r="AX24" s="80">
        <v>517</v>
      </c>
      <c r="AY24" s="80">
        <v>0</v>
      </c>
      <c r="AZ24" s="88">
        <v>0</v>
      </c>
      <c r="BA24" s="47">
        <f t="shared" si="3"/>
        <v>0</v>
      </c>
      <c r="BB24" s="80">
        <v>0</v>
      </c>
      <c r="BC24" s="88">
        <v>0</v>
      </c>
      <c r="BD24" s="88">
        <v>0</v>
      </c>
      <c r="BE24" s="47">
        <f t="shared" si="4"/>
        <v>2386.1</v>
      </c>
      <c r="BF24" s="47">
        <f t="shared" si="4"/>
        <v>734.9</v>
      </c>
      <c r="BG24" s="80" t="s">
        <v>3018</v>
      </c>
      <c r="BH24" s="88" t="s">
        <v>3018</v>
      </c>
      <c r="BI24" s="80" t="s">
        <v>3018</v>
      </c>
      <c r="BJ24" s="80" t="s">
        <v>3018</v>
      </c>
      <c r="BK24" s="88">
        <v>1781.6</v>
      </c>
      <c r="BL24" s="88">
        <v>54.4</v>
      </c>
      <c r="BM24" s="80">
        <v>604.5</v>
      </c>
      <c r="BN24" s="80">
        <v>680.5</v>
      </c>
      <c r="BO24" s="47">
        <f t="shared" si="5"/>
        <v>0</v>
      </c>
      <c r="BP24" s="47">
        <f t="shared" si="5"/>
        <v>0</v>
      </c>
      <c r="BQ24" s="80" t="s">
        <v>3018</v>
      </c>
      <c r="BR24" s="88" t="s">
        <v>3018</v>
      </c>
      <c r="BS24" s="80">
        <v>0</v>
      </c>
      <c r="BT24" s="80">
        <v>0</v>
      </c>
      <c r="BU24" s="80">
        <v>0</v>
      </c>
      <c r="BV24" s="80">
        <v>0</v>
      </c>
      <c r="BW24" s="88">
        <v>1995.3</v>
      </c>
      <c r="BX24" s="339">
        <v>1851.7</v>
      </c>
    </row>
    <row r="25" spans="1:76" s="10" customFormat="1" ht="27">
      <c r="A25" s="37">
        <v>10</v>
      </c>
      <c r="B25" s="72" t="s">
        <v>3035</v>
      </c>
      <c r="C25" s="80" t="s">
        <v>3036</v>
      </c>
      <c r="D25" s="116" t="s">
        <v>3241</v>
      </c>
      <c r="E25" s="116" t="s">
        <v>3017</v>
      </c>
      <c r="F25" s="422" t="s">
        <v>78</v>
      </c>
      <c r="G25" s="422" t="s">
        <v>78</v>
      </c>
      <c r="H25" s="41">
        <v>12054.2</v>
      </c>
      <c r="I25" s="41">
        <v>12441.2</v>
      </c>
      <c r="J25" s="42" t="s">
        <v>3037</v>
      </c>
      <c r="K25" s="42">
        <v>0</v>
      </c>
      <c r="L25" s="80">
        <v>0</v>
      </c>
      <c r="M25" s="88">
        <v>0</v>
      </c>
      <c r="N25" s="42">
        <v>5346.1</v>
      </c>
      <c r="O25" s="42">
        <v>9256.2999999999993</v>
      </c>
      <c r="P25" s="80">
        <v>16522.300000000003</v>
      </c>
      <c r="Q25" s="80">
        <v>21031.599999999999</v>
      </c>
      <c r="R25" s="80" t="s">
        <v>3037</v>
      </c>
      <c r="S25" s="80">
        <v>0</v>
      </c>
      <c r="T25" s="80">
        <v>878</v>
      </c>
      <c r="U25" s="80">
        <v>665.9</v>
      </c>
      <c r="V25" s="423">
        <v>13799.999999999998</v>
      </c>
      <c r="W25" s="80">
        <v>0</v>
      </c>
      <c r="X25" s="423">
        <v>2965.5</v>
      </c>
      <c r="Y25" s="423">
        <v>2965.5</v>
      </c>
      <c r="Z25" s="80">
        <v>0</v>
      </c>
      <c r="AA25" s="46">
        <f t="shared" si="0"/>
        <v>52</v>
      </c>
      <c r="AB25" s="80">
        <v>3</v>
      </c>
      <c r="AC25" s="80">
        <v>38</v>
      </c>
      <c r="AD25" s="80">
        <v>11</v>
      </c>
      <c r="AE25" s="80">
        <v>173.3</v>
      </c>
      <c r="AF25" s="80">
        <v>173.3</v>
      </c>
      <c r="AG25" s="80">
        <v>119.42</v>
      </c>
      <c r="AH25" s="80">
        <v>119.42</v>
      </c>
      <c r="AI25" s="80">
        <v>100.6</v>
      </c>
      <c r="AJ25" s="80">
        <v>100.6</v>
      </c>
      <c r="AK25" s="47">
        <f t="shared" si="1"/>
        <v>84330.6</v>
      </c>
      <c r="AL25" s="47">
        <f t="shared" si="1"/>
        <v>84326.7</v>
      </c>
      <c r="AM25" s="88">
        <v>84330.6</v>
      </c>
      <c r="AN25" s="80">
        <v>84326.7</v>
      </c>
      <c r="AO25" s="88">
        <v>0</v>
      </c>
      <c r="AP25" s="80">
        <v>0</v>
      </c>
      <c r="AQ25" s="88">
        <v>0</v>
      </c>
      <c r="AR25" s="88">
        <v>0</v>
      </c>
      <c r="AS25" s="47">
        <f t="shared" si="2"/>
        <v>86335.700000000012</v>
      </c>
      <c r="AT25" s="47">
        <f t="shared" si="2"/>
        <v>85185.099999999991</v>
      </c>
      <c r="AU25" s="88">
        <v>84355.700000000012</v>
      </c>
      <c r="AV25" s="80">
        <v>83207.599999999991</v>
      </c>
      <c r="AW25" s="88">
        <v>1980</v>
      </c>
      <c r="AX25" s="80">
        <v>1977.5</v>
      </c>
      <c r="AY25" s="80">
        <v>0</v>
      </c>
      <c r="AZ25" s="88">
        <v>0</v>
      </c>
      <c r="BA25" s="47">
        <f t="shared" si="3"/>
        <v>0</v>
      </c>
      <c r="BB25" s="80">
        <v>0</v>
      </c>
      <c r="BC25" s="88">
        <v>0</v>
      </c>
      <c r="BD25" s="88">
        <v>0</v>
      </c>
      <c r="BE25" s="47">
        <f t="shared" si="4"/>
        <v>878</v>
      </c>
      <c r="BF25" s="47">
        <f t="shared" si="4"/>
        <v>665.9</v>
      </c>
      <c r="BG25" s="80" t="s">
        <v>3018</v>
      </c>
      <c r="BH25" s="88" t="s">
        <v>3018</v>
      </c>
      <c r="BI25" s="80" t="s">
        <v>3018</v>
      </c>
      <c r="BJ25" s="80" t="s">
        <v>3018</v>
      </c>
      <c r="BK25" s="88">
        <v>0</v>
      </c>
      <c r="BL25" s="88">
        <v>0</v>
      </c>
      <c r="BM25" s="80">
        <v>878</v>
      </c>
      <c r="BN25" s="80">
        <v>665.9</v>
      </c>
      <c r="BO25" s="47">
        <f t="shared" si="5"/>
        <v>0</v>
      </c>
      <c r="BP25" s="47">
        <f t="shared" si="5"/>
        <v>0</v>
      </c>
      <c r="BQ25" s="80" t="s">
        <v>3018</v>
      </c>
      <c r="BR25" s="88" t="s">
        <v>3018</v>
      </c>
      <c r="BS25" s="80">
        <v>0</v>
      </c>
      <c r="BT25" s="80">
        <v>0</v>
      </c>
      <c r="BU25" s="80">
        <v>0</v>
      </c>
      <c r="BV25" s="80">
        <v>0</v>
      </c>
      <c r="BW25" s="88">
        <v>2005.1</v>
      </c>
      <c r="BX25" s="339">
        <v>1146.7</v>
      </c>
    </row>
    <row r="26" spans="1:76" s="10" customFormat="1" ht="27">
      <c r="A26" s="37">
        <v>11</v>
      </c>
      <c r="B26" s="72" t="s">
        <v>3038</v>
      </c>
      <c r="C26" s="80" t="s">
        <v>3039</v>
      </c>
      <c r="D26" s="116" t="s">
        <v>3241</v>
      </c>
      <c r="E26" s="116" t="s">
        <v>3017</v>
      </c>
      <c r="F26" s="422" t="s">
        <v>78</v>
      </c>
      <c r="G26" s="422" t="s">
        <v>78</v>
      </c>
      <c r="H26" s="41">
        <v>4543.1000000000004</v>
      </c>
      <c r="I26" s="41">
        <v>8540.7000000000007</v>
      </c>
      <c r="J26" s="42">
        <v>0</v>
      </c>
      <c r="K26" s="42">
        <v>0</v>
      </c>
      <c r="L26" s="80">
        <v>0</v>
      </c>
      <c r="M26" s="88">
        <v>0</v>
      </c>
      <c r="N26" s="42">
        <v>1877.6</v>
      </c>
      <c r="O26" s="42">
        <v>1973.2</v>
      </c>
      <c r="P26" s="80">
        <v>6194.1</v>
      </c>
      <c r="Q26" s="80">
        <v>10356.100000000002</v>
      </c>
      <c r="R26" s="80">
        <v>0</v>
      </c>
      <c r="S26" s="80">
        <v>0</v>
      </c>
      <c r="T26" s="80">
        <v>226.6</v>
      </c>
      <c r="U26" s="80">
        <v>157.80000000000001</v>
      </c>
      <c r="V26" s="423">
        <v>5200</v>
      </c>
      <c r="W26" s="80">
        <v>0</v>
      </c>
      <c r="X26" s="423">
        <v>1365.5</v>
      </c>
      <c r="Y26" s="423">
        <v>1365.5</v>
      </c>
      <c r="Z26" s="80">
        <v>0</v>
      </c>
      <c r="AA26" s="46">
        <f t="shared" si="0"/>
        <v>36</v>
      </c>
      <c r="AB26" s="80">
        <v>3</v>
      </c>
      <c r="AC26" s="80">
        <v>24</v>
      </c>
      <c r="AD26" s="80">
        <v>9</v>
      </c>
      <c r="AE26" s="80">
        <v>113.3449</v>
      </c>
      <c r="AF26" s="80">
        <v>113.3</v>
      </c>
      <c r="AG26" s="80">
        <v>115.449</v>
      </c>
      <c r="AH26" s="80">
        <v>115.35899999999999</v>
      </c>
      <c r="AI26" s="80">
        <v>91.009990000000002</v>
      </c>
      <c r="AJ26" s="80">
        <v>90.998999999999995</v>
      </c>
      <c r="AK26" s="47">
        <f t="shared" si="1"/>
        <v>49422.700000000004</v>
      </c>
      <c r="AL26" s="47">
        <f t="shared" si="1"/>
        <v>49413.700000000004</v>
      </c>
      <c r="AM26" s="88">
        <v>49422.700000000004</v>
      </c>
      <c r="AN26" s="80">
        <v>49413.700000000004</v>
      </c>
      <c r="AO26" s="88">
        <v>0</v>
      </c>
      <c r="AP26" s="80">
        <v>0</v>
      </c>
      <c r="AQ26" s="88">
        <v>0</v>
      </c>
      <c r="AR26" s="88">
        <v>0</v>
      </c>
      <c r="AS26" s="47">
        <f t="shared" si="2"/>
        <v>50805.9</v>
      </c>
      <c r="AT26" s="47">
        <f t="shared" si="2"/>
        <v>50158.200000000004</v>
      </c>
      <c r="AU26" s="88">
        <v>50675.9</v>
      </c>
      <c r="AV26" s="80">
        <v>50029.200000000004</v>
      </c>
      <c r="AW26" s="88">
        <v>130</v>
      </c>
      <c r="AX26" s="80">
        <v>129</v>
      </c>
      <c r="AY26" s="80">
        <v>0</v>
      </c>
      <c r="AZ26" s="88">
        <v>0</v>
      </c>
      <c r="BA26" s="47">
        <f t="shared" si="3"/>
        <v>0</v>
      </c>
      <c r="BB26" s="80">
        <v>0</v>
      </c>
      <c r="BC26" s="88">
        <v>0</v>
      </c>
      <c r="BD26" s="88">
        <v>0</v>
      </c>
      <c r="BE26" s="47">
        <f t="shared" si="4"/>
        <v>226.6</v>
      </c>
      <c r="BF26" s="47">
        <f t="shared" si="4"/>
        <v>157.80000000000001</v>
      </c>
      <c r="BG26" s="80" t="s">
        <v>3018</v>
      </c>
      <c r="BH26" s="88" t="s">
        <v>3018</v>
      </c>
      <c r="BI26" s="80" t="s">
        <v>3018</v>
      </c>
      <c r="BJ26" s="80" t="s">
        <v>3018</v>
      </c>
      <c r="BK26" s="88">
        <v>0</v>
      </c>
      <c r="BL26" s="88">
        <v>0</v>
      </c>
      <c r="BM26" s="80">
        <v>226.6</v>
      </c>
      <c r="BN26" s="80">
        <v>157.80000000000001</v>
      </c>
      <c r="BO26" s="47">
        <f t="shared" si="5"/>
        <v>31.4</v>
      </c>
      <c r="BP26" s="47">
        <f t="shared" si="5"/>
        <v>36.4</v>
      </c>
      <c r="BQ26" s="80" t="s">
        <v>3018</v>
      </c>
      <c r="BR26" s="88" t="s">
        <v>3018</v>
      </c>
      <c r="BS26" s="80">
        <v>31.4</v>
      </c>
      <c r="BT26" s="80">
        <v>36.4</v>
      </c>
      <c r="BU26" s="80">
        <v>0</v>
      </c>
      <c r="BV26" s="80">
        <v>0</v>
      </c>
      <c r="BW26" s="88">
        <v>1383.2</v>
      </c>
      <c r="BX26" s="339">
        <v>638.70000000000005</v>
      </c>
    </row>
    <row r="27" spans="1:76" s="10" customFormat="1" ht="27">
      <c r="A27" s="37">
        <v>12</v>
      </c>
      <c r="B27" s="72" t="s">
        <v>3040</v>
      </c>
      <c r="C27" s="80" t="s">
        <v>3041</v>
      </c>
      <c r="D27" s="116" t="s">
        <v>3241</v>
      </c>
      <c r="E27" s="116" t="s">
        <v>3017</v>
      </c>
      <c r="F27" s="422" t="s">
        <v>78</v>
      </c>
      <c r="G27" s="422" t="s">
        <v>78</v>
      </c>
      <c r="H27" s="41">
        <v>2541.6</v>
      </c>
      <c r="I27" s="41">
        <v>3255.9</v>
      </c>
      <c r="J27" s="42">
        <v>27409.4</v>
      </c>
      <c r="K27" s="42">
        <v>26199.4</v>
      </c>
      <c r="L27" s="80">
        <v>0</v>
      </c>
      <c r="M27" s="88">
        <v>0</v>
      </c>
      <c r="N27" s="42">
        <v>6406.3</v>
      </c>
      <c r="O27" s="42">
        <v>1617.4</v>
      </c>
      <c r="P27" s="80">
        <v>7855.0999999999995</v>
      </c>
      <c r="Q27" s="80">
        <v>3729.0000000000005</v>
      </c>
      <c r="R27" s="80">
        <v>27409.4</v>
      </c>
      <c r="S27" s="80">
        <v>26199.4</v>
      </c>
      <c r="T27" s="80">
        <v>1092.8</v>
      </c>
      <c r="U27" s="80">
        <v>1144.2999999999997</v>
      </c>
      <c r="V27" s="423">
        <v>14986</v>
      </c>
      <c r="W27" s="80">
        <v>0</v>
      </c>
      <c r="X27" s="423">
        <v>2249.3000000000002</v>
      </c>
      <c r="Y27" s="423">
        <v>2249.3000000000002</v>
      </c>
      <c r="Z27" s="80">
        <v>0</v>
      </c>
      <c r="AA27" s="46">
        <f t="shared" si="0"/>
        <v>34</v>
      </c>
      <c r="AB27" s="80">
        <v>3</v>
      </c>
      <c r="AC27" s="80">
        <v>24</v>
      </c>
      <c r="AD27" s="80">
        <v>7</v>
      </c>
      <c r="AE27" s="80">
        <v>126.7</v>
      </c>
      <c r="AF27" s="80">
        <v>126.7</v>
      </c>
      <c r="AG27" s="80">
        <v>116.8993</v>
      </c>
      <c r="AH27" s="80">
        <v>117.33329999999999</v>
      </c>
      <c r="AI27" s="80">
        <v>97.4</v>
      </c>
      <c r="AJ27" s="80">
        <v>97.4</v>
      </c>
      <c r="AK27" s="47">
        <f t="shared" si="1"/>
        <v>49833.1</v>
      </c>
      <c r="AL27" s="47">
        <f t="shared" si="1"/>
        <v>49833.1</v>
      </c>
      <c r="AM27" s="88">
        <v>49833.1</v>
      </c>
      <c r="AN27" s="80">
        <v>49833.1</v>
      </c>
      <c r="AO27" s="88">
        <v>0</v>
      </c>
      <c r="AP27" s="80">
        <v>0</v>
      </c>
      <c r="AQ27" s="88">
        <v>0</v>
      </c>
      <c r="AR27" s="88">
        <v>0</v>
      </c>
      <c r="AS27" s="47">
        <f t="shared" si="2"/>
        <v>49872.800000000003</v>
      </c>
      <c r="AT27" s="47">
        <f t="shared" si="2"/>
        <v>49299.6</v>
      </c>
      <c r="AU27" s="88">
        <v>49872.800000000003</v>
      </c>
      <c r="AV27" s="80">
        <v>49299.6</v>
      </c>
      <c r="AW27" s="88">
        <v>0</v>
      </c>
      <c r="AX27" s="80">
        <v>0</v>
      </c>
      <c r="AY27" s="80">
        <v>0</v>
      </c>
      <c r="AZ27" s="88">
        <v>0</v>
      </c>
      <c r="BA27" s="47">
        <f t="shared" si="3"/>
        <v>0</v>
      </c>
      <c r="BB27" s="80">
        <v>0</v>
      </c>
      <c r="BC27" s="88">
        <v>0</v>
      </c>
      <c r="BD27" s="88">
        <v>0</v>
      </c>
      <c r="BE27" s="47">
        <f t="shared" si="4"/>
        <v>1092.7999999999997</v>
      </c>
      <c r="BF27" s="47">
        <f t="shared" si="4"/>
        <v>1144.3000000000002</v>
      </c>
      <c r="BG27" s="80" t="s">
        <v>3018</v>
      </c>
      <c r="BH27" s="88" t="s">
        <v>3018</v>
      </c>
      <c r="BI27" s="80" t="s">
        <v>3018</v>
      </c>
      <c r="BJ27" s="80" t="s">
        <v>3018</v>
      </c>
      <c r="BK27" s="88">
        <v>578.5</v>
      </c>
      <c r="BL27" s="88">
        <v>703.5</v>
      </c>
      <c r="BM27" s="80">
        <v>514.29999999999973</v>
      </c>
      <c r="BN27" s="80">
        <v>440.80000000000007</v>
      </c>
      <c r="BO27" s="47">
        <f t="shared" si="5"/>
        <v>0</v>
      </c>
      <c r="BP27" s="47">
        <f t="shared" si="5"/>
        <v>0</v>
      </c>
      <c r="BQ27" s="80" t="s">
        <v>3018</v>
      </c>
      <c r="BR27" s="88" t="s">
        <v>3018</v>
      </c>
      <c r="BS27" s="80">
        <v>0</v>
      </c>
      <c r="BT27" s="80">
        <v>0</v>
      </c>
      <c r="BU27" s="80">
        <v>0</v>
      </c>
      <c r="BV27" s="80">
        <v>0</v>
      </c>
      <c r="BW27" s="88">
        <v>39.700000000000003</v>
      </c>
      <c r="BX27" s="339">
        <v>573.20000000000005</v>
      </c>
    </row>
    <row r="28" spans="1:76" s="10" customFormat="1" ht="27">
      <c r="A28" s="37">
        <v>13</v>
      </c>
      <c r="B28" s="72" t="s">
        <v>3042</v>
      </c>
      <c r="C28" s="40" t="s">
        <v>3043</v>
      </c>
      <c r="D28" s="116" t="s">
        <v>3241</v>
      </c>
      <c r="E28" s="116" t="s">
        <v>3017</v>
      </c>
      <c r="F28" s="422" t="s">
        <v>78</v>
      </c>
      <c r="G28" s="422" t="s">
        <v>78</v>
      </c>
      <c r="H28" s="41">
        <v>5464</v>
      </c>
      <c r="I28" s="41">
        <v>4354.6000000000004</v>
      </c>
      <c r="J28" s="42">
        <v>0</v>
      </c>
      <c r="K28" s="42">
        <v>0</v>
      </c>
      <c r="L28" s="80">
        <v>0</v>
      </c>
      <c r="M28" s="88">
        <v>0</v>
      </c>
      <c r="N28" s="42">
        <v>4584.8</v>
      </c>
      <c r="O28" s="42">
        <v>3604.6</v>
      </c>
      <c r="P28" s="80">
        <v>9465</v>
      </c>
      <c r="Q28" s="80">
        <v>7524.0000000000009</v>
      </c>
      <c r="R28" s="80">
        <v>0</v>
      </c>
      <c r="S28" s="80">
        <v>0</v>
      </c>
      <c r="T28" s="80">
        <v>583.79999999999995</v>
      </c>
      <c r="U28" s="80">
        <v>435.2</v>
      </c>
      <c r="V28" s="423">
        <v>41709</v>
      </c>
      <c r="W28" s="80">
        <v>0</v>
      </c>
      <c r="X28" s="423">
        <v>2165</v>
      </c>
      <c r="Y28" s="423">
        <v>2165</v>
      </c>
      <c r="Z28" s="80">
        <v>0</v>
      </c>
      <c r="AA28" s="46">
        <f t="shared" si="0"/>
        <v>42</v>
      </c>
      <c r="AB28" s="80">
        <v>2</v>
      </c>
      <c r="AC28" s="80">
        <v>30</v>
      </c>
      <c r="AD28" s="80">
        <v>10</v>
      </c>
      <c r="AE28" s="80">
        <v>178</v>
      </c>
      <c r="AF28" s="80">
        <v>178</v>
      </c>
      <c r="AG28" s="80">
        <v>89.7</v>
      </c>
      <c r="AH28" s="80">
        <v>89.849900000000005</v>
      </c>
      <c r="AI28" s="80">
        <v>84</v>
      </c>
      <c r="AJ28" s="80">
        <v>84.028899999999993</v>
      </c>
      <c r="AK28" s="47">
        <f t="shared" si="1"/>
        <v>49331.5</v>
      </c>
      <c r="AL28" s="47">
        <f t="shared" si="1"/>
        <v>49331.5</v>
      </c>
      <c r="AM28" s="88">
        <v>49331.5</v>
      </c>
      <c r="AN28" s="80">
        <v>49331.5</v>
      </c>
      <c r="AO28" s="88">
        <v>0</v>
      </c>
      <c r="AP28" s="80">
        <v>0</v>
      </c>
      <c r="AQ28" s="88">
        <v>0</v>
      </c>
      <c r="AR28" s="88">
        <v>0</v>
      </c>
      <c r="AS28" s="47">
        <f t="shared" si="2"/>
        <v>50268.399999999994</v>
      </c>
      <c r="AT28" s="47">
        <f t="shared" si="2"/>
        <v>50263.1</v>
      </c>
      <c r="AU28" s="88">
        <v>50268.399999999994</v>
      </c>
      <c r="AV28" s="80">
        <v>50263.1</v>
      </c>
      <c r="AW28" s="88">
        <v>0</v>
      </c>
      <c r="AX28" s="80">
        <v>0</v>
      </c>
      <c r="AY28" s="80">
        <v>0</v>
      </c>
      <c r="AZ28" s="88">
        <v>0</v>
      </c>
      <c r="BA28" s="47">
        <f t="shared" si="3"/>
        <v>0</v>
      </c>
      <c r="BB28" s="80">
        <v>0</v>
      </c>
      <c r="BC28" s="88">
        <v>0</v>
      </c>
      <c r="BD28" s="88">
        <v>0</v>
      </c>
      <c r="BE28" s="47">
        <f t="shared" si="4"/>
        <v>583.79999999999995</v>
      </c>
      <c r="BF28" s="47">
        <f t="shared" si="4"/>
        <v>435.2</v>
      </c>
      <c r="BG28" s="80" t="s">
        <v>3018</v>
      </c>
      <c r="BH28" s="88" t="s">
        <v>3018</v>
      </c>
      <c r="BI28" s="80" t="s">
        <v>3018</v>
      </c>
      <c r="BJ28" s="80" t="s">
        <v>3018</v>
      </c>
      <c r="BK28" s="88">
        <v>0.9</v>
      </c>
      <c r="BL28" s="88">
        <v>55.2</v>
      </c>
      <c r="BM28" s="80">
        <v>582.9</v>
      </c>
      <c r="BN28" s="80">
        <v>380</v>
      </c>
      <c r="BO28" s="47">
        <f t="shared" si="5"/>
        <v>0</v>
      </c>
      <c r="BP28" s="47">
        <f t="shared" si="5"/>
        <v>0</v>
      </c>
      <c r="BQ28" s="80" t="s">
        <v>3018</v>
      </c>
      <c r="BR28" s="88" t="s">
        <v>3018</v>
      </c>
      <c r="BS28" s="80">
        <v>0</v>
      </c>
      <c r="BT28" s="80">
        <v>0</v>
      </c>
      <c r="BU28" s="80">
        <v>0</v>
      </c>
      <c r="BV28" s="80">
        <v>0</v>
      </c>
      <c r="BW28" s="88">
        <v>936.9</v>
      </c>
      <c r="BX28" s="339">
        <v>5.3</v>
      </c>
    </row>
    <row r="29" spans="1:76" s="10" customFormat="1" ht="40.5">
      <c r="A29" s="37">
        <v>14</v>
      </c>
      <c r="B29" s="72" t="s">
        <v>3044</v>
      </c>
      <c r="C29" s="80" t="s">
        <v>3045</v>
      </c>
      <c r="D29" s="116" t="s">
        <v>3241</v>
      </c>
      <c r="E29" s="116" t="s">
        <v>3017</v>
      </c>
      <c r="F29" s="422" t="s">
        <v>78</v>
      </c>
      <c r="G29" s="422" t="s">
        <v>78</v>
      </c>
      <c r="H29" s="41">
        <v>5666</v>
      </c>
      <c r="I29" s="41">
        <v>6248.6</v>
      </c>
      <c r="J29" s="42">
        <v>0</v>
      </c>
      <c r="K29" s="42">
        <v>0</v>
      </c>
      <c r="L29" s="80">
        <v>0</v>
      </c>
      <c r="M29" s="88">
        <v>0</v>
      </c>
      <c r="N29" s="42">
        <v>3949</v>
      </c>
      <c r="O29" s="42">
        <v>5091</v>
      </c>
      <c r="P29" s="80">
        <v>9320.5</v>
      </c>
      <c r="Q29" s="80">
        <v>9390.8000000000011</v>
      </c>
      <c r="R29" s="80">
        <v>0</v>
      </c>
      <c r="S29" s="80">
        <v>0</v>
      </c>
      <c r="T29" s="80">
        <v>294.5</v>
      </c>
      <c r="U29" s="80">
        <v>1948.8</v>
      </c>
      <c r="V29" s="423">
        <v>10500</v>
      </c>
      <c r="W29" s="80">
        <v>0</v>
      </c>
      <c r="X29" s="423">
        <v>1440.1</v>
      </c>
      <c r="Y29" s="423">
        <v>1440.1</v>
      </c>
      <c r="Z29" s="80">
        <v>0</v>
      </c>
      <c r="AA29" s="46">
        <f t="shared" si="0"/>
        <v>33</v>
      </c>
      <c r="AB29" s="80">
        <v>3</v>
      </c>
      <c r="AC29" s="80">
        <v>22</v>
      </c>
      <c r="AD29" s="80">
        <v>8</v>
      </c>
      <c r="AE29" s="80">
        <v>116.7</v>
      </c>
      <c r="AF29" s="80">
        <v>116.7</v>
      </c>
      <c r="AG29" s="80">
        <v>134.791</v>
      </c>
      <c r="AH29" s="80">
        <v>129.29159999999999</v>
      </c>
      <c r="AI29" s="80">
        <v>90.3</v>
      </c>
      <c r="AJ29" s="80">
        <v>90.3</v>
      </c>
      <c r="AK29" s="47">
        <f t="shared" si="1"/>
        <v>75427.899999999994</v>
      </c>
      <c r="AL29" s="47">
        <f t="shared" si="1"/>
        <v>75241.700000000012</v>
      </c>
      <c r="AM29" s="88">
        <v>75427.899999999994</v>
      </c>
      <c r="AN29" s="80">
        <v>75241.700000000012</v>
      </c>
      <c r="AO29" s="88">
        <v>0</v>
      </c>
      <c r="AP29" s="80">
        <v>0</v>
      </c>
      <c r="AQ29" s="88">
        <v>0</v>
      </c>
      <c r="AR29" s="88">
        <v>0</v>
      </c>
      <c r="AS29" s="47">
        <f t="shared" si="2"/>
        <v>78189.399999999994</v>
      </c>
      <c r="AT29" s="47">
        <f t="shared" si="2"/>
        <v>74206.2</v>
      </c>
      <c r="AU29" s="88">
        <v>52696.299999999996</v>
      </c>
      <c r="AV29" s="80">
        <v>50750.5</v>
      </c>
      <c r="AW29" s="88">
        <v>25493.1</v>
      </c>
      <c r="AX29" s="80">
        <v>23455.7</v>
      </c>
      <c r="AY29" s="80">
        <v>0</v>
      </c>
      <c r="AZ29" s="88">
        <v>0</v>
      </c>
      <c r="BA29" s="47">
        <f t="shared" si="3"/>
        <v>0</v>
      </c>
      <c r="BB29" s="80">
        <v>0</v>
      </c>
      <c r="BC29" s="88">
        <v>0</v>
      </c>
      <c r="BD29" s="88">
        <v>0</v>
      </c>
      <c r="BE29" s="47">
        <f t="shared" si="4"/>
        <v>294.5</v>
      </c>
      <c r="BF29" s="47">
        <f t="shared" si="4"/>
        <v>1948.8</v>
      </c>
      <c r="BG29" s="80" t="s">
        <v>3018</v>
      </c>
      <c r="BH29" s="88" t="s">
        <v>3018</v>
      </c>
      <c r="BI29" s="80" t="s">
        <v>3018</v>
      </c>
      <c r="BJ29" s="80" t="s">
        <v>3018</v>
      </c>
      <c r="BK29" s="88">
        <v>0</v>
      </c>
      <c r="BL29" s="88">
        <v>0</v>
      </c>
      <c r="BM29" s="80">
        <v>294.5</v>
      </c>
      <c r="BN29" s="80">
        <v>1948.8</v>
      </c>
      <c r="BO29" s="47">
        <f t="shared" si="5"/>
        <v>0.3</v>
      </c>
      <c r="BP29" s="47">
        <f t="shared" si="5"/>
        <v>0</v>
      </c>
      <c r="BQ29" s="80" t="s">
        <v>3018</v>
      </c>
      <c r="BR29" s="88" t="s">
        <v>3018</v>
      </c>
      <c r="BS29" s="80">
        <v>0.3</v>
      </c>
      <c r="BT29" s="80">
        <v>0</v>
      </c>
      <c r="BU29" s="80">
        <v>0</v>
      </c>
      <c r="BV29" s="80">
        <v>0</v>
      </c>
      <c r="BW29" s="88">
        <v>2761.5</v>
      </c>
      <c r="BX29" s="339">
        <v>3797</v>
      </c>
    </row>
    <row r="30" spans="1:76" s="10" customFormat="1" ht="27">
      <c r="A30" s="37">
        <v>15</v>
      </c>
      <c r="B30" s="72" t="s">
        <v>3046</v>
      </c>
      <c r="C30" s="80" t="s">
        <v>3047</v>
      </c>
      <c r="D30" s="116" t="s">
        <v>3241</v>
      </c>
      <c r="E30" s="116" t="s">
        <v>3017</v>
      </c>
      <c r="F30" s="422" t="s">
        <v>78</v>
      </c>
      <c r="G30" s="422" t="s">
        <v>78</v>
      </c>
      <c r="H30" s="41">
        <v>1292.9000000000001</v>
      </c>
      <c r="I30" s="41">
        <v>1385.5</v>
      </c>
      <c r="J30" s="42">
        <v>0</v>
      </c>
      <c r="K30" s="42">
        <v>0</v>
      </c>
      <c r="L30" s="80">
        <v>0</v>
      </c>
      <c r="M30" s="88">
        <v>0</v>
      </c>
      <c r="N30" s="42">
        <v>3125.5</v>
      </c>
      <c r="O30" s="42">
        <v>3350.4</v>
      </c>
      <c r="P30" s="80">
        <v>4113.2</v>
      </c>
      <c r="Q30" s="80">
        <v>4505.2999999999993</v>
      </c>
      <c r="R30" s="80">
        <v>0</v>
      </c>
      <c r="S30" s="80">
        <v>0</v>
      </c>
      <c r="T30" s="80">
        <v>305.2</v>
      </c>
      <c r="U30" s="80">
        <v>230.60000000000002</v>
      </c>
      <c r="V30" s="423">
        <v>8150</v>
      </c>
      <c r="W30" s="80">
        <v>0</v>
      </c>
      <c r="X30" s="423">
        <v>2766.6</v>
      </c>
      <c r="Y30" s="423">
        <v>2766.6</v>
      </c>
      <c r="Z30" s="80">
        <v>0</v>
      </c>
      <c r="AA30" s="46">
        <f t="shared" si="0"/>
        <v>33</v>
      </c>
      <c r="AB30" s="80">
        <v>3</v>
      </c>
      <c r="AC30" s="80">
        <v>20</v>
      </c>
      <c r="AD30" s="80">
        <v>10</v>
      </c>
      <c r="AE30" s="80">
        <v>108</v>
      </c>
      <c r="AF30" s="80">
        <v>106</v>
      </c>
      <c r="AG30" s="80">
        <v>114.4</v>
      </c>
      <c r="AH30" s="80">
        <v>101.7</v>
      </c>
      <c r="AI30" s="80">
        <v>90.6</v>
      </c>
      <c r="AJ30" s="80">
        <v>104.9</v>
      </c>
      <c r="AK30" s="47">
        <f t="shared" si="1"/>
        <v>44952.299999999996</v>
      </c>
      <c r="AL30" s="47">
        <f t="shared" si="1"/>
        <v>44952.299999999996</v>
      </c>
      <c r="AM30" s="88">
        <v>44952.299999999996</v>
      </c>
      <c r="AN30" s="80">
        <v>44952.299999999996</v>
      </c>
      <c r="AO30" s="88">
        <v>0</v>
      </c>
      <c r="AP30" s="80">
        <v>0</v>
      </c>
      <c r="AQ30" s="88">
        <v>0</v>
      </c>
      <c r="AR30" s="88">
        <v>0</v>
      </c>
      <c r="AS30" s="47">
        <f t="shared" si="2"/>
        <v>46880.2</v>
      </c>
      <c r="AT30" s="47">
        <f t="shared" si="2"/>
        <v>43531.3</v>
      </c>
      <c r="AU30" s="88">
        <v>45565.5</v>
      </c>
      <c r="AV30" s="80">
        <v>43126.3</v>
      </c>
      <c r="AW30" s="88">
        <v>1314.7</v>
      </c>
      <c r="AX30" s="80">
        <v>405</v>
      </c>
      <c r="AY30" s="80">
        <v>0</v>
      </c>
      <c r="AZ30" s="88">
        <v>0</v>
      </c>
      <c r="BA30" s="47">
        <f t="shared" si="3"/>
        <v>0</v>
      </c>
      <c r="BB30" s="80">
        <v>0</v>
      </c>
      <c r="BC30" s="88">
        <v>0</v>
      </c>
      <c r="BD30" s="88">
        <v>0</v>
      </c>
      <c r="BE30" s="47">
        <f t="shared" si="4"/>
        <v>305.2</v>
      </c>
      <c r="BF30" s="47">
        <f t="shared" si="4"/>
        <v>230.60000000000002</v>
      </c>
      <c r="BG30" s="80" t="s">
        <v>3018</v>
      </c>
      <c r="BH30" s="88" t="s">
        <v>3018</v>
      </c>
      <c r="BI30" s="80" t="s">
        <v>3018</v>
      </c>
      <c r="BJ30" s="80" t="s">
        <v>3018</v>
      </c>
      <c r="BK30" s="88">
        <v>0</v>
      </c>
      <c r="BL30" s="88">
        <v>0</v>
      </c>
      <c r="BM30" s="80">
        <v>305.2</v>
      </c>
      <c r="BN30" s="80">
        <v>230.60000000000002</v>
      </c>
      <c r="BO30" s="47">
        <f t="shared" si="5"/>
        <v>9.6</v>
      </c>
      <c r="BP30" s="47">
        <f t="shared" si="5"/>
        <v>1.5</v>
      </c>
      <c r="BQ30" s="80" t="s">
        <v>3018</v>
      </c>
      <c r="BR30" s="88" t="s">
        <v>3018</v>
      </c>
      <c r="BS30" s="80">
        <v>9.6</v>
      </c>
      <c r="BT30" s="80">
        <v>1.5</v>
      </c>
      <c r="BU30" s="80">
        <v>0</v>
      </c>
      <c r="BV30" s="80">
        <v>0</v>
      </c>
      <c r="BW30" s="88">
        <v>1927.9</v>
      </c>
      <c r="BX30" s="339">
        <v>3348.9</v>
      </c>
    </row>
    <row r="31" spans="1:76" s="10" customFormat="1" ht="27">
      <c r="A31" s="37">
        <v>16</v>
      </c>
      <c r="B31" s="72" t="s">
        <v>3048</v>
      </c>
      <c r="C31" s="80" t="s">
        <v>3049</v>
      </c>
      <c r="D31" s="116" t="s">
        <v>3241</v>
      </c>
      <c r="E31" s="116" t="s">
        <v>3017</v>
      </c>
      <c r="F31" s="422" t="s">
        <v>78</v>
      </c>
      <c r="G31" s="422" t="s">
        <v>78</v>
      </c>
      <c r="H31" s="41">
        <v>13880.9</v>
      </c>
      <c r="I31" s="41">
        <v>14162.9</v>
      </c>
      <c r="J31" s="42">
        <v>0</v>
      </c>
      <c r="K31" s="42">
        <v>0</v>
      </c>
      <c r="L31" s="80">
        <v>0</v>
      </c>
      <c r="M31" s="88">
        <v>0</v>
      </c>
      <c r="N31" s="42">
        <v>8139.3</v>
      </c>
      <c r="O31" s="42">
        <v>7241.7</v>
      </c>
      <c r="P31" s="80">
        <v>21416.799999999999</v>
      </c>
      <c r="Q31" s="80">
        <v>20888.199999999997</v>
      </c>
      <c r="R31" s="80">
        <v>0</v>
      </c>
      <c r="S31" s="80">
        <v>0</v>
      </c>
      <c r="T31" s="80">
        <v>603.4</v>
      </c>
      <c r="U31" s="80">
        <v>516.4</v>
      </c>
      <c r="V31" s="423">
        <v>24250</v>
      </c>
      <c r="W31" s="80">
        <v>0</v>
      </c>
      <c r="X31" s="423">
        <v>2417.6999999999998</v>
      </c>
      <c r="Y31" s="423">
        <v>2417.6999999999998</v>
      </c>
      <c r="Z31" s="80">
        <v>0</v>
      </c>
      <c r="AA31" s="46">
        <f t="shared" si="0"/>
        <v>44</v>
      </c>
      <c r="AB31" s="80">
        <v>3</v>
      </c>
      <c r="AC31" s="80">
        <v>31</v>
      </c>
      <c r="AD31" s="80">
        <v>10</v>
      </c>
      <c r="AE31" s="80">
        <v>175</v>
      </c>
      <c r="AF31" s="80">
        <v>184.8</v>
      </c>
      <c r="AG31" s="80">
        <v>138</v>
      </c>
      <c r="AH31" s="80">
        <v>123.8599</v>
      </c>
      <c r="AI31" s="80">
        <v>112.6</v>
      </c>
      <c r="AJ31" s="80">
        <v>117.3</v>
      </c>
      <c r="AK31" s="47">
        <f t="shared" si="1"/>
        <v>80567.099999999991</v>
      </c>
      <c r="AL31" s="47">
        <f t="shared" si="1"/>
        <v>80558.599999999991</v>
      </c>
      <c r="AM31" s="88">
        <v>80501.599999999991</v>
      </c>
      <c r="AN31" s="80">
        <v>80493.099999999991</v>
      </c>
      <c r="AO31" s="88">
        <v>0</v>
      </c>
      <c r="AP31" s="80">
        <v>0</v>
      </c>
      <c r="AQ31" s="88">
        <v>65.5</v>
      </c>
      <c r="AR31" s="88">
        <v>65.5</v>
      </c>
      <c r="AS31" s="47">
        <f t="shared" si="2"/>
        <v>85949</v>
      </c>
      <c r="AT31" s="47">
        <f t="shared" si="2"/>
        <v>79100.300000000017</v>
      </c>
      <c r="AU31" s="88">
        <v>83287</v>
      </c>
      <c r="AV31" s="80">
        <v>76632.200000000012</v>
      </c>
      <c r="AW31" s="88">
        <v>2662</v>
      </c>
      <c r="AX31" s="80">
        <v>2468.1</v>
      </c>
      <c r="AY31" s="80">
        <v>0</v>
      </c>
      <c r="AZ31" s="88">
        <v>0</v>
      </c>
      <c r="BA31" s="47">
        <f t="shared" si="3"/>
        <v>0</v>
      </c>
      <c r="BB31" s="80">
        <v>0</v>
      </c>
      <c r="BC31" s="88">
        <v>0</v>
      </c>
      <c r="BD31" s="88">
        <v>0</v>
      </c>
      <c r="BE31" s="47">
        <f t="shared" si="4"/>
        <v>603.4</v>
      </c>
      <c r="BF31" s="47">
        <f t="shared" si="4"/>
        <v>516.4</v>
      </c>
      <c r="BG31" s="80" t="s">
        <v>3018</v>
      </c>
      <c r="BH31" s="88" t="s">
        <v>3018</v>
      </c>
      <c r="BI31" s="80" t="s">
        <v>3018</v>
      </c>
      <c r="BJ31" s="80" t="s">
        <v>3018</v>
      </c>
      <c r="BK31" s="88">
        <v>9.1</v>
      </c>
      <c r="BL31" s="88">
        <v>0</v>
      </c>
      <c r="BM31" s="80">
        <v>594.29999999999995</v>
      </c>
      <c r="BN31" s="80">
        <v>516.4</v>
      </c>
      <c r="BO31" s="47">
        <f t="shared" si="5"/>
        <v>0</v>
      </c>
      <c r="BP31" s="47">
        <f t="shared" si="5"/>
        <v>0</v>
      </c>
      <c r="BQ31" s="80" t="s">
        <v>3018</v>
      </c>
      <c r="BR31" s="88" t="s">
        <v>3018</v>
      </c>
      <c r="BS31" s="80">
        <v>0</v>
      </c>
      <c r="BT31" s="80">
        <v>0</v>
      </c>
      <c r="BU31" s="80">
        <v>0</v>
      </c>
      <c r="BV31" s="80">
        <v>0</v>
      </c>
      <c r="BW31" s="88">
        <v>5381.9</v>
      </c>
      <c r="BX31" s="339">
        <v>6840.2</v>
      </c>
    </row>
    <row r="32" spans="1:76" s="10" customFormat="1" ht="40.5">
      <c r="A32" s="37">
        <v>17</v>
      </c>
      <c r="B32" s="72" t="s">
        <v>3050</v>
      </c>
      <c r="C32" s="80" t="s">
        <v>3051</v>
      </c>
      <c r="D32" s="116" t="s">
        <v>3241</v>
      </c>
      <c r="E32" s="116" t="s">
        <v>3017</v>
      </c>
      <c r="F32" s="424" t="s">
        <v>78</v>
      </c>
      <c r="G32" s="424" t="s">
        <v>78</v>
      </c>
      <c r="H32" s="41">
        <v>19614.8</v>
      </c>
      <c r="I32" s="41">
        <v>18208</v>
      </c>
      <c r="J32" s="42">
        <v>97292.800000000003</v>
      </c>
      <c r="K32" s="42">
        <v>0</v>
      </c>
      <c r="L32" s="80">
        <v>0</v>
      </c>
      <c r="M32" s="88">
        <v>0</v>
      </c>
      <c r="N32" s="42">
        <v>25370.3</v>
      </c>
      <c r="O32" s="42">
        <v>23433</v>
      </c>
      <c r="P32" s="80">
        <v>44445.7</v>
      </c>
      <c r="Q32" s="80">
        <v>41057.1</v>
      </c>
      <c r="R32" s="80">
        <v>97292.800000000003</v>
      </c>
      <c r="S32" s="80">
        <v>0</v>
      </c>
      <c r="T32" s="80">
        <v>539.4</v>
      </c>
      <c r="U32" s="80">
        <v>583.9</v>
      </c>
      <c r="V32" s="423">
        <v>12000</v>
      </c>
      <c r="W32" s="80">
        <v>0</v>
      </c>
      <c r="X32" s="423">
        <v>3114.6</v>
      </c>
      <c r="Y32" s="423">
        <v>3114.6</v>
      </c>
      <c r="Z32" s="80">
        <v>0</v>
      </c>
      <c r="AA32" s="46">
        <f t="shared" si="0"/>
        <v>50</v>
      </c>
      <c r="AB32" s="80">
        <v>3</v>
      </c>
      <c r="AC32" s="80">
        <v>35</v>
      </c>
      <c r="AD32" s="80">
        <v>12</v>
      </c>
      <c r="AE32" s="80">
        <v>160</v>
      </c>
      <c r="AF32" s="80">
        <v>160</v>
      </c>
      <c r="AG32" s="80">
        <v>141.88999999999999</v>
      </c>
      <c r="AH32" s="80">
        <v>136.03</v>
      </c>
      <c r="AI32" s="80">
        <v>103.4</v>
      </c>
      <c r="AJ32" s="80">
        <v>103.4</v>
      </c>
      <c r="AK32" s="47">
        <f t="shared" si="1"/>
        <v>83490.5</v>
      </c>
      <c r="AL32" s="47">
        <f t="shared" si="1"/>
        <v>83477.600000000006</v>
      </c>
      <c r="AM32" s="88">
        <v>83490.5</v>
      </c>
      <c r="AN32" s="80">
        <v>83477.600000000006</v>
      </c>
      <c r="AO32" s="88">
        <v>0</v>
      </c>
      <c r="AP32" s="80">
        <v>0</v>
      </c>
      <c r="AQ32" s="88">
        <v>0</v>
      </c>
      <c r="AR32" s="88">
        <v>0</v>
      </c>
      <c r="AS32" s="47">
        <f t="shared" si="2"/>
        <v>102233.60000000001</v>
      </c>
      <c r="AT32" s="47">
        <f t="shared" si="2"/>
        <v>86830.9</v>
      </c>
      <c r="AU32" s="88">
        <v>94483.6</v>
      </c>
      <c r="AV32" s="80">
        <v>86521</v>
      </c>
      <c r="AW32" s="88">
        <v>7750</v>
      </c>
      <c r="AX32" s="80">
        <v>309.89999999999998</v>
      </c>
      <c r="AY32" s="80">
        <v>0</v>
      </c>
      <c r="AZ32" s="88">
        <v>0</v>
      </c>
      <c r="BA32" s="47">
        <f t="shared" si="3"/>
        <v>0</v>
      </c>
      <c r="BB32" s="80">
        <v>0</v>
      </c>
      <c r="BC32" s="88">
        <v>0</v>
      </c>
      <c r="BD32" s="88">
        <v>0</v>
      </c>
      <c r="BE32" s="47">
        <f t="shared" si="4"/>
        <v>539.4</v>
      </c>
      <c r="BF32" s="47">
        <f t="shared" si="4"/>
        <v>583.9</v>
      </c>
      <c r="BG32" s="80" t="s">
        <v>3018</v>
      </c>
      <c r="BH32" s="88" t="s">
        <v>3018</v>
      </c>
      <c r="BI32" s="80" t="s">
        <v>3018</v>
      </c>
      <c r="BJ32" s="80" t="s">
        <v>3018</v>
      </c>
      <c r="BK32" s="88">
        <v>0</v>
      </c>
      <c r="BL32" s="88">
        <v>0</v>
      </c>
      <c r="BM32" s="80">
        <v>539.4</v>
      </c>
      <c r="BN32" s="80">
        <v>583.9</v>
      </c>
      <c r="BO32" s="47">
        <f t="shared" si="5"/>
        <v>3</v>
      </c>
      <c r="BP32" s="47">
        <f t="shared" si="5"/>
        <v>0</v>
      </c>
      <c r="BQ32" s="80" t="s">
        <v>3018</v>
      </c>
      <c r="BR32" s="88" t="s">
        <v>3018</v>
      </c>
      <c r="BS32" s="80">
        <v>3</v>
      </c>
      <c r="BT32" s="80">
        <v>0</v>
      </c>
      <c r="BU32" s="80">
        <v>0</v>
      </c>
      <c r="BV32" s="80">
        <v>0</v>
      </c>
      <c r="BW32" s="88">
        <v>18743.099999999999</v>
      </c>
      <c r="BX32" s="339">
        <v>15389.8</v>
      </c>
    </row>
    <row r="33" spans="1:76" s="10" customFormat="1" ht="27">
      <c r="A33" s="37">
        <v>18</v>
      </c>
      <c r="B33" s="72" t="s">
        <v>3052</v>
      </c>
      <c r="C33" s="80" t="s">
        <v>3053</v>
      </c>
      <c r="D33" s="116" t="s">
        <v>3241</v>
      </c>
      <c r="E33" s="116" t="s">
        <v>3017</v>
      </c>
      <c r="F33" s="422" t="s">
        <v>78</v>
      </c>
      <c r="G33" s="422" t="s">
        <v>78</v>
      </c>
      <c r="H33" s="41">
        <v>888.8</v>
      </c>
      <c r="I33" s="41">
        <v>1081</v>
      </c>
      <c r="J33" s="42">
        <v>0</v>
      </c>
      <c r="K33" s="42">
        <v>0</v>
      </c>
      <c r="L33" s="80">
        <v>0</v>
      </c>
      <c r="M33" s="88">
        <v>0</v>
      </c>
      <c r="N33" s="42">
        <v>2227.6999999999998</v>
      </c>
      <c r="O33" s="42">
        <v>3737.4</v>
      </c>
      <c r="P33" s="80">
        <v>2995.1</v>
      </c>
      <c r="Q33" s="80">
        <v>4684.0999999999995</v>
      </c>
      <c r="R33" s="80">
        <v>0</v>
      </c>
      <c r="S33" s="80">
        <v>0</v>
      </c>
      <c r="T33" s="80">
        <v>121.4</v>
      </c>
      <c r="U33" s="80">
        <v>134.30000000000001</v>
      </c>
      <c r="V33" s="423">
        <v>22000</v>
      </c>
      <c r="W33" s="80">
        <v>0</v>
      </c>
      <c r="X33" s="423">
        <v>2086.8000000000002</v>
      </c>
      <c r="Y33" s="423">
        <v>2086.8000000000002</v>
      </c>
      <c r="Z33" s="80">
        <v>0</v>
      </c>
      <c r="AA33" s="46">
        <f t="shared" si="0"/>
        <v>25</v>
      </c>
      <c r="AB33" s="80">
        <v>1</v>
      </c>
      <c r="AC33" s="80">
        <v>17</v>
      </c>
      <c r="AD33" s="80">
        <v>7</v>
      </c>
      <c r="AE33" s="80">
        <v>170</v>
      </c>
      <c r="AF33" s="80">
        <v>170</v>
      </c>
      <c r="AG33" s="80">
        <v>117.035</v>
      </c>
      <c r="AH33" s="80">
        <v>116.41</v>
      </c>
      <c r="AI33" s="80">
        <v>79.277000000000001</v>
      </c>
      <c r="AJ33" s="80">
        <v>79.277000000000001</v>
      </c>
      <c r="AK33" s="47">
        <f t="shared" si="1"/>
        <v>37400.699999999997</v>
      </c>
      <c r="AL33" s="47">
        <f t="shared" si="1"/>
        <v>37400.699999999997</v>
      </c>
      <c r="AM33" s="88">
        <v>37400.699999999997</v>
      </c>
      <c r="AN33" s="80">
        <v>37400.699999999997</v>
      </c>
      <c r="AO33" s="88">
        <v>0</v>
      </c>
      <c r="AP33" s="80">
        <v>0</v>
      </c>
      <c r="AQ33" s="88">
        <v>0</v>
      </c>
      <c r="AR33" s="88">
        <v>0</v>
      </c>
      <c r="AS33" s="47">
        <f t="shared" si="2"/>
        <v>39374.300000000003</v>
      </c>
      <c r="AT33" s="47">
        <f t="shared" si="2"/>
        <v>36998.299999999996</v>
      </c>
      <c r="AU33" s="88">
        <v>39169.300000000003</v>
      </c>
      <c r="AV33" s="80">
        <v>36794.1</v>
      </c>
      <c r="AW33" s="88">
        <v>205</v>
      </c>
      <c r="AX33" s="80">
        <v>204.20000000000002</v>
      </c>
      <c r="AY33" s="80">
        <v>0</v>
      </c>
      <c r="AZ33" s="88">
        <v>0</v>
      </c>
      <c r="BA33" s="47">
        <f t="shared" si="3"/>
        <v>0</v>
      </c>
      <c r="BB33" s="80">
        <v>0</v>
      </c>
      <c r="BC33" s="88">
        <v>0</v>
      </c>
      <c r="BD33" s="88">
        <v>0</v>
      </c>
      <c r="BE33" s="47">
        <f t="shared" si="4"/>
        <v>121.4</v>
      </c>
      <c r="BF33" s="47">
        <f t="shared" si="4"/>
        <v>134.30000000000001</v>
      </c>
      <c r="BG33" s="80" t="s">
        <v>3018</v>
      </c>
      <c r="BH33" s="88" t="s">
        <v>3018</v>
      </c>
      <c r="BI33" s="80" t="s">
        <v>3018</v>
      </c>
      <c r="BJ33" s="80" t="s">
        <v>3018</v>
      </c>
      <c r="BK33" s="88">
        <v>0</v>
      </c>
      <c r="BL33" s="88">
        <v>0</v>
      </c>
      <c r="BM33" s="80">
        <v>121.4</v>
      </c>
      <c r="BN33" s="80">
        <v>134.30000000000001</v>
      </c>
      <c r="BO33" s="47">
        <f t="shared" si="5"/>
        <v>6.6</v>
      </c>
      <c r="BP33" s="47">
        <f t="shared" si="5"/>
        <v>683.9</v>
      </c>
      <c r="BQ33" s="80" t="s">
        <v>3018</v>
      </c>
      <c r="BR33" s="88" t="s">
        <v>3018</v>
      </c>
      <c r="BS33" s="80">
        <v>6.6</v>
      </c>
      <c r="BT33" s="80">
        <v>683.9</v>
      </c>
      <c r="BU33" s="80">
        <v>0</v>
      </c>
      <c r="BV33" s="80">
        <v>0</v>
      </c>
      <c r="BW33" s="88">
        <v>1973.6</v>
      </c>
      <c r="BX33" s="339">
        <v>2376</v>
      </c>
    </row>
    <row r="34" spans="1:76" s="10" customFormat="1" ht="27">
      <c r="A34" s="37">
        <v>19</v>
      </c>
      <c r="B34" s="72" t="s">
        <v>3054</v>
      </c>
      <c r="C34" s="80" t="s">
        <v>3055</v>
      </c>
      <c r="D34" s="116" t="s">
        <v>3241</v>
      </c>
      <c r="E34" s="116" t="s">
        <v>3017</v>
      </c>
      <c r="F34" s="422" t="s">
        <v>78</v>
      </c>
      <c r="G34" s="422" t="s">
        <v>78</v>
      </c>
      <c r="H34" s="41">
        <v>9351</v>
      </c>
      <c r="I34" s="41">
        <v>10844</v>
      </c>
      <c r="J34" s="42">
        <v>0</v>
      </c>
      <c r="K34" s="42">
        <v>0</v>
      </c>
      <c r="L34" s="80">
        <v>0</v>
      </c>
      <c r="M34" s="88">
        <v>0</v>
      </c>
      <c r="N34" s="42">
        <v>13230.1</v>
      </c>
      <c r="O34" s="42">
        <v>9229.9</v>
      </c>
      <c r="P34" s="80">
        <v>22079.3</v>
      </c>
      <c r="Q34" s="80">
        <v>19535.400000000001</v>
      </c>
      <c r="R34" s="80">
        <v>0</v>
      </c>
      <c r="S34" s="80">
        <v>0</v>
      </c>
      <c r="T34" s="80">
        <v>501.8</v>
      </c>
      <c r="U34" s="80">
        <v>538.5</v>
      </c>
      <c r="V34" s="423">
        <v>25000</v>
      </c>
      <c r="W34" s="80">
        <v>0</v>
      </c>
      <c r="X34" s="423">
        <v>6132.7</v>
      </c>
      <c r="Y34" s="423">
        <v>6132.7</v>
      </c>
      <c r="Z34" s="80">
        <v>0</v>
      </c>
      <c r="AA34" s="46">
        <f t="shared" si="0"/>
        <v>44</v>
      </c>
      <c r="AB34" s="80">
        <v>3</v>
      </c>
      <c r="AC34" s="80">
        <v>30</v>
      </c>
      <c r="AD34" s="80">
        <v>11</v>
      </c>
      <c r="AE34" s="80">
        <v>177.43899999999999</v>
      </c>
      <c r="AF34" s="80">
        <v>177.43899999999999</v>
      </c>
      <c r="AG34" s="80">
        <v>120.039</v>
      </c>
      <c r="AH34" s="80">
        <v>114.944</v>
      </c>
      <c r="AI34" s="80">
        <v>89.539000000000001</v>
      </c>
      <c r="AJ34" s="80">
        <v>89.54</v>
      </c>
      <c r="AK34" s="47">
        <f t="shared" si="1"/>
        <v>64939.100000000006</v>
      </c>
      <c r="AL34" s="47">
        <f t="shared" si="1"/>
        <v>64929.700000000004</v>
      </c>
      <c r="AM34" s="88">
        <v>64394.100000000006</v>
      </c>
      <c r="AN34" s="80">
        <v>64384.700000000004</v>
      </c>
      <c r="AO34" s="88">
        <v>0</v>
      </c>
      <c r="AP34" s="80">
        <v>0</v>
      </c>
      <c r="AQ34" s="88">
        <v>545</v>
      </c>
      <c r="AR34" s="88">
        <v>545</v>
      </c>
      <c r="AS34" s="47">
        <f t="shared" si="2"/>
        <v>73634</v>
      </c>
      <c r="AT34" s="47">
        <f t="shared" si="2"/>
        <v>70329.3</v>
      </c>
      <c r="AU34" s="88">
        <v>72184</v>
      </c>
      <c r="AV34" s="80">
        <v>69013.7</v>
      </c>
      <c r="AW34" s="88">
        <v>1450</v>
      </c>
      <c r="AX34" s="80">
        <v>1315.6</v>
      </c>
      <c r="AY34" s="80">
        <v>0</v>
      </c>
      <c r="AZ34" s="88">
        <v>0</v>
      </c>
      <c r="BA34" s="47">
        <f t="shared" si="3"/>
        <v>0</v>
      </c>
      <c r="BB34" s="80">
        <v>0</v>
      </c>
      <c r="BC34" s="88">
        <v>0</v>
      </c>
      <c r="BD34" s="88">
        <v>0</v>
      </c>
      <c r="BE34" s="47">
        <f t="shared" si="4"/>
        <v>501.79999999999995</v>
      </c>
      <c r="BF34" s="47">
        <f t="shared" si="4"/>
        <v>538.5</v>
      </c>
      <c r="BG34" s="80" t="s">
        <v>3018</v>
      </c>
      <c r="BH34" s="88" t="s">
        <v>3018</v>
      </c>
      <c r="BI34" s="80" t="s">
        <v>3018</v>
      </c>
      <c r="BJ34" s="80" t="s">
        <v>3018</v>
      </c>
      <c r="BK34" s="88">
        <v>0</v>
      </c>
      <c r="BL34" s="88">
        <v>0</v>
      </c>
      <c r="BM34" s="80">
        <v>501.79999999999995</v>
      </c>
      <c r="BN34" s="80">
        <v>538.5</v>
      </c>
      <c r="BO34" s="47">
        <f t="shared" si="5"/>
        <v>0</v>
      </c>
      <c r="BP34" s="47">
        <f t="shared" si="5"/>
        <v>0</v>
      </c>
      <c r="BQ34" s="80" t="s">
        <v>3018</v>
      </c>
      <c r="BR34" s="88" t="s">
        <v>3018</v>
      </c>
      <c r="BS34" s="80">
        <v>0</v>
      </c>
      <c r="BT34" s="80">
        <v>0</v>
      </c>
      <c r="BU34" s="80">
        <v>0</v>
      </c>
      <c r="BV34" s="80">
        <v>0</v>
      </c>
      <c r="BW34" s="88">
        <v>8694.9</v>
      </c>
      <c r="BX34" s="339">
        <v>3295.3</v>
      </c>
    </row>
    <row r="35" spans="1:76" s="10" customFormat="1" ht="27">
      <c r="A35" s="37">
        <v>20</v>
      </c>
      <c r="B35" s="72" t="s">
        <v>3056</v>
      </c>
      <c r="C35" s="80" t="s">
        <v>3057</v>
      </c>
      <c r="D35" s="116" t="s">
        <v>3241</v>
      </c>
      <c r="E35" s="116" t="s">
        <v>3017</v>
      </c>
      <c r="F35" s="422" t="s">
        <v>78</v>
      </c>
      <c r="G35" s="422" t="s">
        <v>78</v>
      </c>
      <c r="H35" s="41">
        <v>3525.5</v>
      </c>
      <c r="I35" s="41">
        <v>3487.2</v>
      </c>
      <c r="J35" s="42">
        <v>0</v>
      </c>
      <c r="K35" s="42">
        <v>0</v>
      </c>
      <c r="L35" s="80">
        <v>0</v>
      </c>
      <c r="M35" s="88">
        <v>0</v>
      </c>
      <c r="N35" s="42">
        <v>1509</v>
      </c>
      <c r="O35" s="42">
        <v>1712</v>
      </c>
      <c r="P35" s="80">
        <v>2543.2999999999997</v>
      </c>
      <c r="Q35" s="80">
        <v>4542.0999999999995</v>
      </c>
      <c r="R35" s="80">
        <v>0</v>
      </c>
      <c r="S35" s="80">
        <v>0</v>
      </c>
      <c r="T35" s="80">
        <v>2491.2000000000003</v>
      </c>
      <c r="U35" s="80">
        <v>657.1</v>
      </c>
      <c r="V35" s="423">
        <v>15920</v>
      </c>
      <c r="W35" s="80">
        <v>0</v>
      </c>
      <c r="X35" s="423">
        <v>2637.6</v>
      </c>
      <c r="Y35" s="423">
        <v>2637.6</v>
      </c>
      <c r="Z35" s="80">
        <v>0</v>
      </c>
      <c r="AA35" s="46">
        <f t="shared" si="0"/>
        <v>41</v>
      </c>
      <c r="AB35" s="80">
        <v>2</v>
      </c>
      <c r="AC35" s="80">
        <v>31</v>
      </c>
      <c r="AD35" s="80">
        <v>8</v>
      </c>
      <c r="AE35" s="80">
        <v>162.5</v>
      </c>
      <c r="AF35" s="80">
        <v>162.5</v>
      </c>
      <c r="AG35" s="80">
        <v>92.5822</v>
      </c>
      <c r="AH35" s="425">
        <v>87.764700000000005</v>
      </c>
      <c r="AI35" s="80">
        <v>88.3</v>
      </c>
      <c r="AJ35" s="80">
        <v>88.3</v>
      </c>
      <c r="AK35" s="47">
        <f t="shared" si="1"/>
        <v>50247.1</v>
      </c>
      <c r="AL35" s="47">
        <f t="shared" si="1"/>
        <v>50242.8</v>
      </c>
      <c r="AM35" s="88">
        <v>50247.1</v>
      </c>
      <c r="AN35" s="80">
        <v>50242.8</v>
      </c>
      <c r="AO35" s="88">
        <v>0</v>
      </c>
      <c r="AP35" s="80">
        <v>0</v>
      </c>
      <c r="AQ35" s="88">
        <v>0</v>
      </c>
      <c r="AR35" s="88">
        <v>0</v>
      </c>
      <c r="AS35" s="47">
        <f t="shared" si="2"/>
        <v>50677.1</v>
      </c>
      <c r="AT35" s="47">
        <f t="shared" si="2"/>
        <v>50292.1</v>
      </c>
      <c r="AU35" s="88">
        <v>50557.1</v>
      </c>
      <c r="AV35" s="80">
        <v>50172.1</v>
      </c>
      <c r="AW35" s="88">
        <v>120</v>
      </c>
      <c r="AX35" s="80">
        <v>120</v>
      </c>
      <c r="AY35" s="80">
        <v>0</v>
      </c>
      <c r="AZ35" s="88">
        <v>0</v>
      </c>
      <c r="BA35" s="47">
        <f t="shared" si="3"/>
        <v>0</v>
      </c>
      <c r="BB35" s="80">
        <v>0</v>
      </c>
      <c r="BC35" s="88">
        <v>0</v>
      </c>
      <c r="BD35" s="88">
        <v>0</v>
      </c>
      <c r="BE35" s="47">
        <f t="shared" si="4"/>
        <v>2491.2000000000003</v>
      </c>
      <c r="BF35" s="47">
        <f t="shared" si="4"/>
        <v>657.1</v>
      </c>
      <c r="BG35" s="80" t="s">
        <v>3018</v>
      </c>
      <c r="BH35" s="88" t="s">
        <v>3018</v>
      </c>
      <c r="BI35" s="80" t="s">
        <v>3018</v>
      </c>
      <c r="BJ35" s="80" t="s">
        <v>3018</v>
      </c>
      <c r="BK35" s="88">
        <v>2208.3000000000002</v>
      </c>
      <c r="BL35" s="88">
        <v>416.2</v>
      </c>
      <c r="BM35" s="80">
        <v>282.90000000000009</v>
      </c>
      <c r="BN35" s="80">
        <v>240.9</v>
      </c>
      <c r="BO35" s="47">
        <f t="shared" si="5"/>
        <v>0</v>
      </c>
      <c r="BP35" s="47">
        <f t="shared" si="5"/>
        <v>0</v>
      </c>
      <c r="BQ35" s="80" t="s">
        <v>3018</v>
      </c>
      <c r="BR35" s="88" t="s">
        <v>3018</v>
      </c>
      <c r="BS35" s="80">
        <v>0</v>
      </c>
      <c r="BT35" s="80">
        <v>0</v>
      </c>
      <c r="BU35" s="80">
        <v>0</v>
      </c>
      <c r="BV35" s="80">
        <v>0</v>
      </c>
      <c r="BW35" s="88">
        <v>430</v>
      </c>
      <c r="BX35" s="339">
        <v>380.7</v>
      </c>
    </row>
    <row r="36" spans="1:76" s="10" customFormat="1" ht="27">
      <c r="A36" s="37">
        <v>21</v>
      </c>
      <c r="B36" s="72" t="s">
        <v>3058</v>
      </c>
      <c r="C36" s="80" t="s">
        <v>3059</v>
      </c>
      <c r="D36" s="116" t="s">
        <v>3241</v>
      </c>
      <c r="E36" s="116" t="s">
        <v>3017</v>
      </c>
      <c r="F36" s="422" t="s">
        <v>78</v>
      </c>
      <c r="G36" s="422" t="s">
        <v>78</v>
      </c>
      <c r="H36" s="41">
        <v>8058.4</v>
      </c>
      <c r="I36" s="41">
        <v>7361.2</v>
      </c>
      <c r="J36" s="42">
        <v>31979.200000000001</v>
      </c>
      <c r="K36" s="42">
        <v>0</v>
      </c>
      <c r="L36" s="80">
        <v>0</v>
      </c>
      <c r="M36" s="88">
        <v>0</v>
      </c>
      <c r="N36" s="42">
        <v>4310.8</v>
      </c>
      <c r="O36" s="42">
        <v>5221.7</v>
      </c>
      <c r="P36" s="80">
        <v>11612.2</v>
      </c>
      <c r="Q36" s="80">
        <v>11932.9</v>
      </c>
      <c r="R36" s="80">
        <v>31979.200000000001</v>
      </c>
      <c r="S36" s="80">
        <v>0</v>
      </c>
      <c r="T36" s="80">
        <v>757</v>
      </c>
      <c r="U36" s="80">
        <v>650</v>
      </c>
      <c r="V36" s="423">
        <v>17350</v>
      </c>
      <c r="W36" s="80">
        <v>0</v>
      </c>
      <c r="X36" s="423">
        <v>2822.6</v>
      </c>
      <c r="Y36" s="423">
        <v>2822.6</v>
      </c>
      <c r="Z36" s="80">
        <v>0</v>
      </c>
      <c r="AA36" s="46">
        <f t="shared" si="0"/>
        <v>39</v>
      </c>
      <c r="AB36" s="80">
        <v>2</v>
      </c>
      <c r="AC36" s="80">
        <v>27</v>
      </c>
      <c r="AD36" s="80">
        <v>10</v>
      </c>
      <c r="AE36" s="80">
        <v>189.9</v>
      </c>
      <c r="AF36" s="80">
        <v>189.2</v>
      </c>
      <c r="AG36" s="80">
        <v>122.7</v>
      </c>
      <c r="AH36" s="80">
        <v>116</v>
      </c>
      <c r="AI36" s="80">
        <v>83.8</v>
      </c>
      <c r="AJ36" s="80">
        <v>83.7</v>
      </c>
      <c r="AK36" s="47">
        <f t="shared" si="1"/>
        <v>59691.3</v>
      </c>
      <c r="AL36" s="47">
        <f t="shared" si="1"/>
        <v>59659.1</v>
      </c>
      <c r="AM36" s="88">
        <v>59691.3</v>
      </c>
      <c r="AN36" s="80">
        <v>59659.1</v>
      </c>
      <c r="AO36" s="88">
        <v>0</v>
      </c>
      <c r="AP36" s="80">
        <v>0</v>
      </c>
      <c r="AQ36" s="88">
        <v>0</v>
      </c>
      <c r="AR36" s="88">
        <v>0</v>
      </c>
      <c r="AS36" s="47">
        <f t="shared" si="2"/>
        <v>62411.200000000004</v>
      </c>
      <c r="AT36" s="47">
        <f t="shared" si="2"/>
        <v>59005.80000000001</v>
      </c>
      <c r="AU36" s="88">
        <v>62037.200000000004</v>
      </c>
      <c r="AV36" s="80">
        <v>58692.000000000007</v>
      </c>
      <c r="AW36" s="88">
        <v>374</v>
      </c>
      <c r="AX36" s="80">
        <v>313.8</v>
      </c>
      <c r="AY36" s="80">
        <v>0</v>
      </c>
      <c r="AZ36" s="88">
        <v>0</v>
      </c>
      <c r="BA36" s="47">
        <f t="shared" si="3"/>
        <v>0</v>
      </c>
      <c r="BB36" s="80">
        <v>0</v>
      </c>
      <c r="BC36" s="88">
        <v>0</v>
      </c>
      <c r="BD36" s="88">
        <v>0</v>
      </c>
      <c r="BE36" s="47">
        <f t="shared" si="4"/>
        <v>757</v>
      </c>
      <c r="BF36" s="47">
        <f t="shared" si="4"/>
        <v>650</v>
      </c>
      <c r="BG36" s="80" t="s">
        <v>3018</v>
      </c>
      <c r="BH36" s="88" t="s">
        <v>3018</v>
      </c>
      <c r="BI36" s="80" t="s">
        <v>3018</v>
      </c>
      <c r="BJ36" s="80" t="s">
        <v>3018</v>
      </c>
      <c r="BK36" s="88">
        <v>0</v>
      </c>
      <c r="BL36" s="88">
        <v>0</v>
      </c>
      <c r="BM36" s="80">
        <v>757</v>
      </c>
      <c r="BN36" s="80">
        <v>650</v>
      </c>
      <c r="BO36" s="47">
        <f t="shared" si="5"/>
        <v>0</v>
      </c>
      <c r="BP36" s="47">
        <f t="shared" si="5"/>
        <v>0</v>
      </c>
      <c r="BQ36" s="80" t="s">
        <v>3018</v>
      </c>
      <c r="BR36" s="88" t="s">
        <v>3018</v>
      </c>
      <c r="BS36" s="80">
        <v>0</v>
      </c>
      <c r="BT36" s="80">
        <v>0</v>
      </c>
      <c r="BU36" s="80">
        <v>0</v>
      </c>
      <c r="BV36" s="80">
        <v>0</v>
      </c>
      <c r="BW36" s="88">
        <v>2719.9</v>
      </c>
      <c r="BX36" s="339">
        <v>3373.2</v>
      </c>
    </row>
    <row r="37" spans="1:76" s="10" customFormat="1" ht="40.5">
      <c r="A37" s="37">
        <v>22</v>
      </c>
      <c r="B37" s="72" t="s">
        <v>3060</v>
      </c>
      <c r="C37" s="82" t="s">
        <v>3061</v>
      </c>
      <c r="D37" s="116" t="s">
        <v>3241</v>
      </c>
      <c r="E37" s="116" t="s">
        <v>3017</v>
      </c>
      <c r="F37" s="422" t="s">
        <v>78</v>
      </c>
      <c r="G37" s="422" t="s">
        <v>78</v>
      </c>
      <c r="H37" s="41">
        <v>11375.5</v>
      </c>
      <c r="I37" s="41">
        <v>10929.4</v>
      </c>
      <c r="J37" s="42">
        <v>0</v>
      </c>
      <c r="K37" s="42">
        <v>0</v>
      </c>
      <c r="L37" s="80">
        <v>0</v>
      </c>
      <c r="M37" s="88">
        <v>0</v>
      </c>
      <c r="N37" s="42">
        <v>6857.5</v>
      </c>
      <c r="O37" s="42">
        <v>4612</v>
      </c>
      <c r="P37" s="80">
        <v>17777.5</v>
      </c>
      <c r="Q37" s="80">
        <v>14925.5</v>
      </c>
      <c r="R37" s="80">
        <v>0</v>
      </c>
      <c r="S37" s="80">
        <v>0</v>
      </c>
      <c r="T37" s="80">
        <v>455.5</v>
      </c>
      <c r="U37" s="80">
        <v>615.9</v>
      </c>
      <c r="V37" s="423">
        <v>24200</v>
      </c>
      <c r="W37" s="80">
        <v>0</v>
      </c>
      <c r="X37" s="423">
        <v>4115</v>
      </c>
      <c r="Y37" s="423">
        <v>4115</v>
      </c>
      <c r="Z37" s="80">
        <v>0</v>
      </c>
      <c r="AA37" s="46">
        <f t="shared" si="0"/>
        <v>33</v>
      </c>
      <c r="AB37" s="80">
        <v>2</v>
      </c>
      <c r="AC37" s="80">
        <v>22</v>
      </c>
      <c r="AD37" s="80">
        <v>9</v>
      </c>
      <c r="AE37" s="80">
        <v>205</v>
      </c>
      <c r="AF37" s="80">
        <v>212.9</v>
      </c>
      <c r="AG37" s="80">
        <v>140.30000000000001</v>
      </c>
      <c r="AH37" s="80">
        <v>134.4</v>
      </c>
      <c r="AI37" s="80">
        <v>98.2</v>
      </c>
      <c r="AJ37" s="80">
        <v>103.7</v>
      </c>
      <c r="AK37" s="47">
        <f t="shared" si="1"/>
        <v>58216</v>
      </c>
      <c r="AL37" s="47">
        <f t="shared" si="1"/>
        <v>58206</v>
      </c>
      <c r="AM37" s="88">
        <v>58216</v>
      </c>
      <c r="AN37" s="80">
        <v>58206</v>
      </c>
      <c r="AO37" s="88">
        <v>0</v>
      </c>
      <c r="AP37" s="80">
        <v>0</v>
      </c>
      <c r="AQ37" s="88">
        <v>0</v>
      </c>
      <c r="AR37" s="88">
        <v>0</v>
      </c>
      <c r="AS37" s="47">
        <f t="shared" si="2"/>
        <v>63887.1</v>
      </c>
      <c r="AT37" s="47">
        <f t="shared" si="2"/>
        <v>59657.299999999996</v>
      </c>
      <c r="AU37" s="88">
        <v>61151.199999999997</v>
      </c>
      <c r="AV37" s="80">
        <v>57899.6</v>
      </c>
      <c r="AW37" s="88">
        <v>2735.9</v>
      </c>
      <c r="AX37" s="80">
        <v>1757.7</v>
      </c>
      <c r="AY37" s="80">
        <v>0</v>
      </c>
      <c r="AZ37" s="88">
        <v>0</v>
      </c>
      <c r="BA37" s="47">
        <f t="shared" si="3"/>
        <v>0</v>
      </c>
      <c r="BB37" s="80">
        <v>0</v>
      </c>
      <c r="BC37" s="88">
        <v>0</v>
      </c>
      <c r="BD37" s="88">
        <v>0</v>
      </c>
      <c r="BE37" s="47">
        <f t="shared" si="4"/>
        <v>455.5</v>
      </c>
      <c r="BF37" s="47">
        <f t="shared" si="4"/>
        <v>615.9</v>
      </c>
      <c r="BG37" s="80" t="s">
        <v>3018</v>
      </c>
      <c r="BH37" s="88" t="s">
        <v>3018</v>
      </c>
      <c r="BI37" s="80" t="s">
        <v>3018</v>
      </c>
      <c r="BJ37" s="80" t="s">
        <v>3018</v>
      </c>
      <c r="BK37" s="88">
        <v>0</v>
      </c>
      <c r="BL37" s="88">
        <v>0</v>
      </c>
      <c r="BM37" s="80">
        <v>455.5</v>
      </c>
      <c r="BN37" s="80">
        <v>615.9</v>
      </c>
      <c r="BO37" s="47">
        <f t="shared" si="5"/>
        <v>794.4</v>
      </c>
      <c r="BP37" s="47">
        <f t="shared" si="5"/>
        <v>0.2</v>
      </c>
      <c r="BQ37" s="80" t="s">
        <v>3018</v>
      </c>
      <c r="BR37" s="88" t="s">
        <v>3018</v>
      </c>
      <c r="BS37" s="80">
        <v>794.4</v>
      </c>
      <c r="BT37" s="80">
        <v>0.2</v>
      </c>
      <c r="BU37" s="80">
        <v>0</v>
      </c>
      <c r="BV37" s="80">
        <v>0</v>
      </c>
      <c r="BW37" s="88">
        <v>5671.1</v>
      </c>
      <c r="BX37" s="339">
        <v>4219.8</v>
      </c>
    </row>
    <row r="38" spans="1:76" s="10" customFormat="1" ht="54">
      <c r="A38" s="37">
        <v>23</v>
      </c>
      <c r="B38" s="72" t="s">
        <v>3062</v>
      </c>
      <c r="C38" s="82" t="s">
        <v>3063</v>
      </c>
      <c r="D38" s="116" t="s">
        <v>3241</v>
      </c>
      <c r="E38" s="116" t="s">
        <v>3017</v>
      </c>
      <c r="F38" s="422" t="s">
        <v>78</v>
      </c>
      <c r="G38" s="422" t="s">
        <v>78</v>
      </c>
      <c r="H38" s="41">
        <v>11708.1</v>
      </c>
      <c r="I38" s="41">
        <v>12396.7</v>
      </c>
      <c r="J38" s="42">
        <v>36306.800000000003</v>
      </c>
      <c r="K38" s="42">
        <v>35787.599999999999</v>
      </c>
      <c r="L38" s="80">
        <v>0</v>
      </c>
      <c r="M38" s="88">
        <v>0</v>
      </c>
      <c r="N38" s="42">
        <v>7389</v>
      </c>
      <c r="O38" s="42">
        <v>10047</v>
      </c>
      <c r="P38" s="80">
        <v>18711.599999999999</v>
      </c>
      <c r="Q38" s="80">
        <v>22094</v>
      </c>
      <c r="R38" s="80">
        <v>36306.800000000003</v>
      </c>
      <c r="S38" s="80">
        <v>35787.599999999999</v>
      </c>
      <c r="T38" s="80">
        <v>385.50000000000006</v>
      </c>
      <c r="U38" s="80">
        <v>349.7</v>
      </c>
      <c r="V38" s="423">
        <v>23500</v>
      </c>
      <c r="W38" s="80">
        <v>0</v>
      </c>
      <c r="X38" s="423">
        <v>2847.5</v>
      </c>
      <c r="Y38" s="423">
        <v>2847.5</v>
      </c>
      <c r="Z38" s="80">
        <v>0</v>
      </c>
      <c r="AA38" s="46">
        <f t="shared" si="0"/>
        <v>44</v>
      </c>
      <c r="AB38" s="80">
        <v>3</v>
      </c>
      <c r="AC38" s="80">
        <v>32</v>
      </c>
      <c r="AD38" s="80">
        <v>9</v>
      </c>
      <c r="AE38" s="80">
        <v>157.583</v>
      </c>
      <c r="AF38" s="80">
        <v>157.583</v>
      </c>
      <c r="AG38" s="80">
        <v>106.15</v>
      </c>
      <c r="AH38" s="80">
        <v>104.878</v>
      </c>
      <c r="AI38" s="80">
        <v>95.8</v>
      </c>
      <c r="AJ38" s="80">
        <v>87.5</v>
      </c>
      <c r="AK38" s="47">
        <f t="shared" si="1"/>
        <v>58715.8</v>
      </c>
      <c r="AL38" s="47">
        <f t="shared" si="1"/>
        <v>58711.200000000004</v>
      </c>
      <c r="AM38" s="88">
        <v>58715.8</v>
      </c>
      <c r="AN38" s="80">
        <v>58711.200000000004</v>
      </c>
      <c r="AO38" s="88">
        <v>0</v>
      </c>
      <c r="AP38" s="80">
        <v>0</v>
      </c>
      <c r="AQ38" s="88">
        <v>0</v>
      </c>
      <c r="AR38" s="88">
        <v>0</v>
      </c>
      <c r="AS38" s="47">
        <f t="shared" si="2"/>
        <v>63598.8</v>
      </c>
      <c r="AT38" s="47">
        <f t="shared" si="2"/>
        <v>61160.499999999993</v>
      </c>
      <c r="AU38" s="88">
        <v>62218.8</v>
      </c>
      <c r="AV38" s="80">
        <v>59886.499999999993</v>
      </c>
      <c r="AW38" s="88">
        <v>1380</v>
      </c>
      <c r="AX38" s="80">
        <v>1274</v>
      </c>
      <c r="AY38" s="80">
        <v>0</v>
      </c>
      <c r="AZ38" s="88">
        <v>0</v>
      </c>
      <c r="BA38" s="47">
        <f t="shared" si="3"/>
        <v>0</v>
      </c>
      <c r="BB38" s="80">
        <v>0</v>
      </c>
      <c r="BC38" s="88">
        <v>0</v>
      </c>
      <c r="BD38" s="88">
        <v>0</v>
      </c>
      <c r="BE38" s="47">
        <f t="shared" si="4"/>
        <v>385.50000000000006</v>
      </c>
      <c r="BF38" s="47">
        <f t="shared" si="4"/>
        <v>349.7</v>
      </c>
      <c r="BG38" s="80" t="s">
        <v>3018</v>
      </c>
      <c r="BH38" s="88" t="s">
        <v>3018</v>
      </c>
      <c r="BI38" s="80" t="s">
        <v>3018</v>
      </c>
      <c r="BJ38" s="80" t="s">
        <v>3018</v>
      </c>
      <c r="BK38" s="88">
        <v>4.5999999999999996</v>
      </c>
      <c r="BL38" s="88">
        <v>0</v>
      </c>
      <c r="BM38" s="80">
        <v>380.90000000000003</v>
      </c>
      <c r="BN38" s="80">
        <v>349.7</v>
      </c>
      <c r="BO38" s="47">
        <f t="shared" si="5"/>
        <v>0</v>
      </c>
      <c r="BP38" s="47">
        <f t="shared" si="5"/>
        <v>174.3</v>
      </c>
      <c r="BQ38" s="80" t="s">
        <v>3018</v>
      </c>
      <c r="BR38" s="88" t="s">
        <v>3018</v>
      </c>
      <c r="BS38" s="80">
        <v>0</v>
      </c>
      <c r="BT38" s="80">
        <v>174.3</v>
      </c>
      <c r="BU38" s="80">
        <v>0</v>
      </c>
      <c r="BV38" s="80">
        <v>0</v>
      </c>
      <c r="BW38" s="88">
        <v>4883</v>
      </c>
      <c r="BX38" s="339">
        <v>2433.6999999999998</v>
      </c>
    </row>
    <row r="39" spans="1:76" s="10" customFormat="1" ht="27">
      <c r="A39" s="37">
        <v>24</v>
      </c>
      <c r="B39" s="72" t="s">
        <v>3064</v>
      </c>
      <c r="C39" s="426" t="s">
        <v>3065</v>
      </c>
      <c r="D39" s="116" t="s">
        <v>3241</v>
      </c>
      <c r="E39" s="116" t="s">
        <v>3017</v>
      </c>
      <c r="F39" s="422" t="s">
        <v>78</v>
      </c>
      <c r="G39" s="422" t="s">
        <v>78</v>
      </c>
      <c r="H39" s="41">
        <v>3035.9</v>
      </c>
      <c r="I39" s="41">
        <v>3597.3</v>
      </c>
      <c r="J39" s="42">
        <v>35369</v>
      </c>
      <c r="K39" s="42">
        <v>34927</v>
      </c>
      <c r="L39" s="80">
        <v>0</v>
      </c>
      <c r="M39" s="88">
        <v>0</v>
      </c>
      <c r="N39" s="42">
        <v>9789.2999999999993</v>
      </c>
      <c r="O39" s="42">
        <v>10732.5</v>
      </c>
      <c r="P39" s="80">
        <v>11255.099999999999</v>
      </c>
      <c r="Q39" s="80">
        <v>14013.699999999999</v>
      </c>
      <c r="R39" s="80">
        <v>35369</v>
      </c>
      <c r="S39" s="80">
        <v>34927</v>
      </c>
      <c r="T39" s="80">
        <v>1570.1000000000001</v>
      </c>
      <c r="U39" s="80">
        <v>316.10000000000002</v>
      </c>
      <c r="V39" s="423">
        <v>15200</v>
      </c>
      <c r="W39" s="80">
        <v>0</v>
      </c>
      <c r="X39" s="423">
        <v>2891.3</v>
      </c>
      <c r="Y39" s="423">
        <v>2891.3</v>
      </c>
      <c r="Z39" s="80">
        <v>0</v>
      </c>
      <c r="AA39" s="46">
        <f t="shared" si="0"/>
        <v>38</v>
      </c>
      <c r="AB39" s="80">
        <v>2</v>
      </c>
      <c r="AC39" s="80">
        <v>28</v>
      </c>
      <c r="AD39" s="80">
        <v>8</v>
      </c>
      <c r="AE39" s="80">
        <v>190.5</v>
      </c>
      <c r="AF39" s="80">
        <v>175</v>
      </c>
      <c r="AG39" s="80">
        <v>108.581</v>
      </c>
      <c r="AH39" s="80">
        <v>106.56399999999999</v>
      </c>
      <c r="AI39" s="80">
        <v>90.5</v>
      </c>
      <c r="AJ39" s="80">
        <v>82.5</v>
      </c>
      <c r="AK39" s="47">
        <f t="shared" si="1"/>
        <v>51183.7</v>
      </c>
      <c r="AL39" s="47">
        <f t="shared" si="1"/>
        <v>51183.7</v>
      </c>
      <c r="AM39" s="88">
        <v>51183.7</v>
      </c>
      <c r="AN39" s="80">
        <v>51183.7</v>
      </c>
      <c r="AO39" s="88">
        <v>0</v>
      </c>
      <c r="AP39" s="80">
        <v>0</v>
      </c>
      <c r="AQ39" s="88">
        <v>0</v>
      </c>
      <c r="AR39" s="88">
        <v>0</v>
      </c>
      <c r="AS39" s="47">
        <f t="shared" si="2"/>
        <v>53298.2</v>
      </c>
      <c r="AT39" s="47">
        <f t="shared" si="2"/>
        <v>52446.799999999996</v>
      </c>
      <c r="AU39" s="88">
        <v>52638.2</v>
      </c>
      <c r="AV39" s="80">
        <v>51839.799999999996</v>
      </c>
      <c r="AW39" s="88">
        <v>660</v>
      </c>
      <c r="AX39" s="80">
        <v>607</v>
      </c>
      <c r="AY39" s="80">
        <v>0</v>
      </c>
      <c r="AZ39" s="88">
        <v>0</v>
      </c>
      <c r="BA39" s="47">
        <f t="shared" si="3"/>
        <v>0</v>
      </c>
      <c r="BB39" s="80">
        <v>0</v>
      </c>
      <c r="BC39" s="88">
        <v>0</v>
      </c>
      <c r="BD39" s="88">
        <v>0</v>
      </c>
      <c r="BE39" s="47">
        <f t="shared" si="4"/>
        <v>1570.1000000000001</v>
      </c>
      <c r="BF39" s="47">
        <f t="shared" si="4"/>
        <v>316.10000000000002</v>
      </c>
      <c r="BG39" s="80" t="s">
        <v>3018</v>
      </c>
      <c r="BH39" s="88" t="s">
        <v>3018</v>
      </c>
      <c r="BI39" s="80" t="s">
        <v>3018</v>
      </c>
      <c r="BJ39" s="80" t="s">
        <v>3018</v>
      </c>
      <c r="BK39" s="88">
        <v>1298.9000000000001</v>
      </c>
      <c r="BL39" s="88">
        <v>9</v>
      </c>
      <c r="BM39" s="80">
        <v>271.20000000000005</v>
      </c>
      <c r="BN39" s="80">
        <v>307.10000000000002</v>
      </c>
      <c r="BO39" s="47">
        <f t="shared" si="5"/>
        <v>0</v>
      </c>
      <c r="BP39" s="47">
        <f t="shared" si="5"/>
        <v>0</v>
      </c>
      <c r="BQ39" s="80" t="s">
        <v>3018</v>
      </c>
      <c r="BR39" s="88" t="s">
        <v>3018</v>
      </c>
      <c r="BS39" s="80">
        <v>0</v>
      </c>
      <c r="BT39" s="80">
        <v>0</v>
      </c>
      <c r="BU39" s="80">
        <v>0</v>
      </c>
      <c r="BV39" s="80">
        <v>0</v>
      </c>
      <c r="BW39" s="88">
        <v>2114.5</v>
      </c>
      <c r="BX39" s="339">
        <v>851.4</v>
      </c>
    </row>
    <row r="40" spans="1:76" s="10" customFormat="1" ht="27">
      <c r="A40" s="37">
        <v>25</v>
      </c>
      <c r="B40" s="72" t="s">
        <v>3066</v>
      </c>
      <c r="C40" s="82" t="s">
        <v>3067</v>
      </c>
      <c r="D40" s="116" t="s">
        <v>3241</v>
      </c>
      <c r="E40" s="116" t="s">
        <v>3017</v>
      </c>
      <c r="F40" s="424" t="s">
        <v>78</v>
      </c>
      <c r="G40" s="424" t="s">
        <v>78</v>
      </c>
      <c r="H40" s="41">
        <v>5377</v>
      </c>
      <c r="I40" s="41">
        <v>5226.2</v>
      </c>
      <c r="J40" s="42">
        <v>0</v>
      </c>
      <c r="K40" s="42">
        <v>0</v>
      </c>
      <c r="L40" s="80">
        <v>0</v>
      </c>
      <c r="M40" s="88">
        <v>0</v>
      </c>
      <c r="N40" s="42">
        <v>7029.5</v>
      </c>
      <c r="O40" s="42">
        <v>8360.6</v>
      </c>
      <c r="P40" s="80">
        <v>11654.3</v>
      </c>
      <c r="Q40" s="80">
        <v>13279.099999999999</v>
      </c>
      <c r="R40" s="80">
        <v>0</v>
      </c>
      <c r="S40" s="80">
        <v>0</v>
      </c>
      <c r="T40" s="80">
        <v>752.2</v>
      </c>
      <c r="U40" s="80">
        <v>307.7</v>
      </c>
      <c r="V40" s="423">
        <v>18900</v>
      </c>
      <c r="W40" s="80">
        <v>0</v>
      </c>
      <c r="X40" s="423">
        <v>1806</v>
      </c>
      <c r="Y40" s="423">
        <v>1806</v>
      </c>
      <c r="Z40" s="80">
        <v>0</v>
      </c>
      <c r="AA40" s="46">
        <f t="shared" si="0"/>
        <v>42</v>
      </c>
      <c r="AB40" s="80">
        <v>2</v>
      </c>
      <c r="AC40" s="80">
        <v>30</v>
      </c>
      <c r="AD40" s="80">
        <v>10</v>
      </c>
      <c r="AE40" s="80">
        <v>175</v>
      </c>
      <c r="AF40" s="80">
        <v>175</v>
      </c>
      <c r="AG40" s="80">
        <v>101.152</v>
      </c>
      <c r="AH40" s="80">
        <v>99.13</v>
      </c>
      <c r="AI40" s="80">
        <v>84.432000000000002</v>
      </c>
      <c r="AJ40" s="80">
        <v>84.951999999999998</v>
      </c>
      <c r="AK40" s="47">
        <f t="shared" si="1"/>
        <v>55441.599999999999</v>
      </c>
      <c r="AL40" s="47">
        <f t="shared" si="1"/>
        <v>55441.599999999999</v>
      </c>
      <c r="AM40" s="88">
        <v>55441.599999999999</v>
      </c>
      <c r="AN40" s="80">
        <v>55441.599999999999</v>
      </c>
      <c r="AO40" s="88">
        <v>0</v>
      </c>
      <c r="AP40" s="80">
        <v>0</v>
      </c>
      <c r="AQ40" s="88">
        <v>0</v>
      </c>
      <c r="AR40" s="88">
        <v>0</v>
      </c>
      <c r="AS40" s="47">
        <f t="shared" si="2"/>
        <v>55930.8</v>
      </c>
      <c r="AT40" s="47">
        <f t="shared" si="2"/>
        <v>54797</v>
      </c>
      <c r="AU40" s="88">
        <v>55400.800000000003</v>
      </c>
      <c r="AV40" s="80">
        <v>54693</v>
      </c>
      <c r="AW40" s="88">
        <v>530</v>
      </c>
      <c r="AX40" s="80">
        <v>104</v>
      </c>
      <c r="AY40" s="80">
        <v>0</v>
      </c>
      <c r="AZ40" s="88">
        <v>0</v>
      </c>
      <c r="BA40" s="47">
        <f t="shared" si="3"/>
        <v>0</v>
      </c>
      <c r="BB40" s="80">
        <v>0</v>
      </c>
      <c r="BC40" s="88">
        <v>0</v>
      </c>
      <c r="BD40" s="88">
        <v>0</v>
      </c>
      <c r="BE40" s="47">
        <f t="shared" si="4"/>
        <v>752.2</v>
      </c>
      <c r="BF40" s="47">
        <f t="shared" si="4"/>
        <v>307.7</v>
      </c>
      <c r="BG40" s="80" t="s">
        <v>3018</v>
      </c>
      <c r="BH40" s="88" t="s">
        <v>3018</v>
      </c>
      <c r="BI40" s="80" t="s">
        <v>3018</v>
      </c>
      <c r="BJ40" s="80" t="s">
        <v>3018</v>
      </c>
      <c r="BK40" s="88">
        <v>510.8</v>
      </c>
      <c r="BL40" s="88">
        <v>0</v>
      </c>
      <c r="BM40" s="80">
        <v>241.40000000000003</v>
      </c>
      <c r="BN40" s="80">
        <v>307.7</v>
      </c>
      <c r="BO40" s="47">
        <f t="shared" si="5"/>
        <v>0</v>
      </c>
      <c r="BP40" s="47">
        <f t="shared" si="5"/>
        <v>97.3</v>
      </c>
      <c r="BQ40" s="80" t="s">
        <v>3018</v>
      </c>
      <c r="BR40" s="88" t="s">
        <v>3018</v>
      </c>
      <c r="BS40" s="80">
        <v>0</v>
      </c>
      <c r="BT40" s="80">
        <v>97.3</v>
      </c>
      <c r="BU40" s="80">
        <v>0</v>
      </c>
      <c r="BV40" s="80">
        <v>0</v>
      </c>
      <c r="BW40" s="88">
        <v>489.2</v>
      </c>
      <c r="BX40" s="339">
        <v>1133.8</v>
      </c>
    </row>
    <row r="41" spans="1:76" s="10" customFormat="1" ht="27">
      <c r="A41" s="37">
        <v>26</v>
      </c>
      <c r="B41" s="72" t="s">
        <v>3068</v>
      </c>
      <c r="C41" s="82" t="s">
        <v>3069</v>
      </c>
      <c r="D41" s="116" t="s">
        <v>3241</v>
      </c>
      <c r="E41" s="116" t="s">
        <v>3017</v>
      </c>
      <c r="F41" s="422" t="s">
        <v>78</v>
      </c>
      <c r="G41" s="422" t="s">
        <v>78</v>
      </c>
      <c r="H41" s="41">
        <v>14438.2</v>
      </c>
      <c r="I41" s="41">
        <v>15167.2</v>
      </c>
      <c r="J41" s="42">
        <v>0</v>
      </c>
      <c r="K41" s="42">
        <v>0</v>
      </c>
      <c r="L41" s="80">
        <v>0</v>
      </c>
      <c r="M41" s="88">
        <v>0</v>
      </c>
      <c r="N41" s="42">
        <v>10830.8</v>
      </c>
      <c r="O41" s="42">
        <v>19921.8</v>
      </c>
      <c r="P41" s="80">
        <v>23923.9</v>
      </c>
      <c r="Q41" s="80">
        <v>33784.199999999997</v>
      </c>
      <c r="R41" s="80">
        <v>0</v>
      </c>
      <c r="S41" s="80">
        <v>0</v>
      </c>
      <c r="T41" s="80">
        <v>1345.1000000000001</v>
      </c>
      <c r="U41" s="80">
        <v>1304.8</v>
      </c>
      <c r="V41" s="423">
        <v>14800</v>
      </c>
      <c r="W41" s="80">
        <v>0</v>
      </c>
      <c r="X41" s="423">
        <v>3876</v>
      </c>
      <c r="Y41" s="423">
        <v>3876</v>
      </c>
      <c r="Z41" s="80">
        <v>0</v>
      </c>
      <c r="AA41" s="46">
        <f t="shared" si="0"/>
        <v>84</v>
      </c>
      <c r="AB41" s="80">
        <v>3</v>
      </c>
      <c r="AC41" s="80">
        <v>65</v>
      </c>
      <c r="AD41" s="80">
        <v>16</v>
      </c>
      <c r="AE41" s="80">
        <v>210</v>
      </c>
      <c r="AF41" s="80">
        <v>210</v>
      </c>
      <c r="AG41" s="80">
        <v>118.253</v>
      </c>
      <c r="AH41" s="80">
        <v>118.253</v>
      </c>
      <c r="AI41" s="80">
        <v>96</v>
      </c>
      <c r="AJ41" s="80">
        <v>96</v>
      </c>
      <c r="AK41" s="47">
        <f t="shared" si="1"/>
        <v>133506.1</v>
      </c>
      <c r="AL41" s="47">
        <f t="shared" si="1"/>
        <v>133506.1</v>
      </c>
      <c r="AM41" s="88">
        <v>133506.1</v>
      </c>
      <c r="AN41" s="80">
        <v>133506.1</v>
      </c>
      <c r="AO41" s="88">
        <v>0</v>
      </c>
      <c r="AP41" s="80">
        <v>0</v>
      </c>
      <c r="AQ41" s="88">
        <v>0</v>
      </c>
      <c r="AR41" s="88">
        <v>0</v>
      </c>
      <c r="AS41" s="47">
        <f t="shared" si="2"/>
        <v>143235.70000000001</v>
      </c>
      <c r="AT41" s="47">
        <f t="shared" si="2"/>
        <v>132533.5</v>
      </c>
      <c r="AU41" s="88">
        <v>134335.70000000001</v>
      </c>
      <c r="AV41" s="80">
        <v>128586.5</v>
      </c>
      <c r="AW41" s="88">
        <v>8900</v>
      </c>
      <c r="AX41" s="80">
        <v>3947</v>
      </c>
      <c r="AY41" s="80">
        <v>0</v>
      </c>
      <c r="AZ41" s="88">
        <v>0</v>
      </c>
      <c r="BA41" s="47">
        <f t="shared" si="3"/>
        <v>0</v>
      </c>
      <c r="BB41" s="80">
        <v>0</v>
      </c>
      <c r="BC41" s="88">
        <v>0</v>
      </c>
      <c r="BD41" s="88">
        <v>0</v>
      </c>
      <c r="BE41" s="47">
        <f t="shared" si="4"/>
        <v>1345.1000000000001</v>
      </c>
      <c r="BF41" s="47">
        <f t="shared" si="4"/>
        <v>1304.8</v>
      </c>
      <c r="BG41" s="80" t="s">
        <v>3018</v>
      </c>
      <c r="BH41" s="88" t="s">
        <v>3018</v>
      </c>
      <c r="BI41" s="80" t="s">
        <v>3018</v>
      </c>
      <c r="BJ41" s="80" t="s">
        <v>3018</v>
      </c>
      <c r="BK41" s="88">
        <v>0</v>
      </c>
      <c r="BL41" s="88">
        <v>0</v>
      </c>
      <c r="BM41" s="80">
        <v>1345.1000000000001</v>
      </c>
      <c r="BN41" s="80">
        <v>1304.8</v>
      </c>
      <c r="BO41" s="47">
        <f t="shared" si="5"/>
        <v>0</v>
      </c>
      <c r="BP41" s="47">
        <f t="shared" si="5"/>
        <v>0</v>
      </c>
      <c r="BQ41" s="80" t="s">
        <v>3018</v>
      </c>
      <c r="BR41" s="88" t="s">
        <v>3018</v>
      </c>
      <c r="BS41" s="80">
        <v>0</v>
      </c>
      <c r="BT41" s="80">
        <v>0</v>
      </c>
      <c r="BU41" s="80">
        <v>0</v>
      </c>
      <c r="BV41" s="80">
        <v>0</v>
      </c>
      <c r="BW41" s="88">
        <v>9729.6</v>
      </c>
      <c r="BX41" s="339">
        <v>10702.2</v>
      </c>
    </row>
    <row r="42" spans="1:76" s="10" customFormat="1" ht="27">
      <c r="A42" s="37">
        <v>27</v>
      </c>
      <c r="B42" s="72" t="s">
        <v>3070</v>
      </c>
      <c r="C42" s="80" t="s">
        <v>3071</v>
      </c>
      <c r="D42" s="116" t="s">
        <v>3241</v>
      </c>
      <c r="E42" s="116" t="s">
        <v>3017</v>
      </c>
      <c r="F42" s="422" t="s">
        <v>78</v>
      </c>
      <c r="G42" s="422" t="s">
        <v>78</v>
      </c>
      <c r="H42" s="41">
        <v>16364.5</v>
      </c>
      <c r="I42" s="41">
        <v>14092.2</v>
      </c>
      <c r="J42" s="42">
        <v>23513.5</v>
      </c>
      <c r="K42" s="42">
        <v>23172.7</v>
      </c>
      <c r="L42" s="80">
        <v>0</v>
      </c>
      <c r="M42" s="88">
        <v>0</v>
      </c>
      <c r="N42" s="42">
        <v>1411.8</v>
      </c>
      <c r="O42" s="42">
        <v>2402.1</v>
      </c>
      <c r="P42" s="80">
        <v>16969.8</v>
      </c>
      <c r="Q42" s="80">
        <v>15245.5</v>
      </c>
      <c r="R42" s="80">
        <v>23513.5</v>
      </c>
      <c r="S42" s="80">
        <v>23172.7</v>
      </c>
      <c r="T42" s="80">
        <v>806.5</v>
      </c>
      <c r="U42" s="80">
        <v>1248.8</v>
      </c>
      <c r="V42" s="423">
        <v>11500</v>
      </c>
      <c r="W42" s="80">
        <v>0</v>
      </c>
      <c r="X42" s="423">
        <v>3202.9</v>
      </c>
      <c r="Y42" s="423">
        <v>3202.9</v>
      </c>
      <c r="Z42" s="80">
        <v>0</v>
      </c>
      <c r="AA42" s="46">
        <f t="shared" si="0"/>
        <v>42</v>
      </c>
      <c r="AB42" s="80">
        <v>2</v>
      </c>
      <c r="AC42" s="80">
        <v>32</v>
      </c>
      <c r="AD42" s="80">
        <v>8</v>
      </c>
      <c r="AE42" s="80">
        <v>175</v>
      </c>
      <c r="AF42" s="80">
        <v>125</v>
      </c>
      <c r="AG42" s="80">
        <v>108</v>
      </c>
      <c r="AH42" s="80">
        <v>109.3</v>
      </c>
      <c r="AI42" s="80">
        <v>98</v>
      </c>
      <c r="AJ42" s="80">
        <v>98.6</v>
      </c>
      <c r="AK42" s="47">
        <f t="shared" si="1"/>
        <v>60927.9</v>
      </c>
      <c r="AL42" s="47">
        <f t="shared" si="1"/>
        <v>60912.9</v>
      </c>
      <c r="AM42" s="88">
        <v>60927.9</v>
      </c>
      <c r="AN42" s="80">
        <v>60912.9</v>
      </c>
      <c r="AO42" s="88">
        <v>0</v>
      </c>
      <c r="AP42" s="80">
        <v>0</v>
      </c>
      <c r="AQ42" s="88">
        <v>0</v>
      </c>
      <c r="AR42" s="88">
        <v>0</v>
      </c>
      <c r="AS42" s="47">
        <f t="shared" si="2"/>
        <v>62339.700000000004</v>
      </c>
      <c r="AT42" s="47">
        <f t="shared" si="2"/>
        <v>60395.3</v>
      </c>
      <c r="AU42" s="88">
        <v>61509.700000000004</v>
      </c>
      <c r="AV42" s="80">
        <v>59665.3</v>
      </c>
      <c r="AW42" s="88">
        <v>830</v>
      </c>
      <c r="AX42" s="80">
        <v>730</v>
      </c>
      <c r="AY42" s="80">
        <v>0</v>
      </c>
      <c r="AZ42" s="88">
        <v>0</v>
      </c>
      <c r="BA42" s="47">
        <f t="shared" si="3"/>
        <v>0</v>
      </c>
      <c r="BB42" s="80">
        <v>0</v>
      </c>
      <c r="BC42" s="88">
        <v>0</v>
      </c>
      <c r="BD42" s="88">
        <v>0</v>
      </c>
      <c r="BE42" s="47">
        <f t="shared" si="4"/>
        <v>806.5</v>
      </c>
      <c r="BF42" s="47">
        <f t="shared" si="4"/>
        <v>1248.8000000000002</v>
      </c>
      <c r="BG42" s="80" t="s">
        <v>3018</v>
      </c>
      <c r="BH42" s="88" t="s">
        <v>3018</v>
      </c>
      <c r="BI42" s="80" t="s">
        <v>3018</v>
      </c>
      <c r="BJ42" s="80" t="s">
        <v>3018</v>
      </c>
      <c r="BK42" s="88">
        <v>0</v>
      </c>
      <c r="BL42" s="88">
        <v>472.6</v>
      </c>
      <c r="BM42" s="80">
        <v>806.5</v>
      </c>
      <c r="BN42" s="80">
        <v>776.2</v>
      </c>
      <c r="BO42" s="47">
        <f t="shared" si="5"/>
        <v>0</v>
      </c>
      <c r="BP42" s="47">
        <f t="shared" si="5"/>
        <v>472.7</v>
      </c>
      <c r="BQ42" s="80" t="s">
        <v>3018</v>
      </c>
      <c r="BR42" s="88" t="s">
        <v>3018</v>
      </c>
      <c r="BS42" s="80">
        <v>0</v>
      </c>
      <c r="BT42" s="80">
        <v>472.7</v>
      </c>
      <c r="BU42" s="80">
        <v>0</v>
      </c>
      <c r="BV42" s="80">
        <v>0</v>
      </c>
      <c r="BW42" s="88">
        <v>1411.8</v>
      </c>
      <c r="BX42" s="339">
        <v>1929.4</v>
      </c>
    </row>
    <row r="43" spans="1:76" s="10" customFormat="1" ht="27">
      <c r="A43" s="37">
        <v>28</v>
      </c>
      <c r="B43" s="72" t="s">
        <v>3072</v>
      </c>
      <c r="C43" s="82" t="s">
        <v>3073</v>
      </c>
      <c r="D43" s="116" t="s">
        <v>3241</v>
      </c>
      <c r="E43" s="116" t="s">
        <v>3017</v>
      </c>
      <c r="F43" s="422" t="s">
        <v>78</v>
      </c>
      <c r="G43" s="422" t="s">
        <v>78</v>
      </c>
      <c r="H43" s="41">
        <v>6641.2</v>
      </c>
      <c r="I43" s="41">
        <v>6747.1</v>
      </c>
      <c r="J43" s="42">
        <v>22468.400000000001</v>
      </c>
      <c r="K43" s="42">
        <v>62249.7</v>
      </c>
      <c r="L43" s="80">
        <v>0</v>
      </c>
      <c r="M43" s="88">
        <v>0</v>
      </c>
      <c r="N43" s="42">
        <v>2571.3000000000002</v>
      </c>
      <c r="O43" s="42">
        <v>2791</v>
      </c>
      <c r="P43" s="80">
        <v>8938.2000000000007</v>
      </c>
      <c r="Q43" s="80">
        <v>8687.2000000000007</v>
      </c>
      <c r="R43" s="80">
        <v>22468.400000000001</v>
      </c>
      <c r="S43" s="80">
        <v>62249.7</v>
      </c>
      <c r="T43" s="80">
        <v>274.3</v>
      </c>
      <c r="U43" s="80">
        <v>850.9</v>
      </c>
      <c r="V43" s="423">
        <v>11000</v>
      </c>
      <c r="W43" s="80">
        <v>0</v>
      </c>
      <c r="X43" s="423">
        <v>1534.7</v>
      </c>
      <c r="Y43" s="423">
        <v>1534.7</v>
      </c>
      <c r="Z43" s="80">
        <v>0</v>
      </c>
      <c r="AA43" s="46">
        <f t="shared" si="0"/>
        <v>35</v>
      </c>
      <c r="AB43" s="80">
        <v>2</v>
      </c>
      <c r="AC43" s="80">
        <v>20</v>
      </c>
      <c r="AD43" s="80">
        <v>13</v>
      </c>
      <c r="AE43" s="80">
        <v>201.2</v>
      </c>
      <c r="AF43" s="80">
        <v>201.2</v>
      </c>
      <c r="AG43" s="80">
        <v>109.6</v>
      </c>
      <c r="AH43" s="80">
        <v>107.3</v>
      </c>
      <c r="AI43" s="80">
        <v>85</v>
      </c>
      <c r="AJ43" s="80">
        <v>85</v>
      </c>
      <c r="AK43" s="47">
        <f t="shared" si="1"/>
        <v>46822.1</v>
      </c>
      <c r="AL43" s="47">
        <f t="shared" si="1"/>
        <v>46918.2</v>
      </c>
      <c r="AM43" s="88">
        <v>46822.1</v>
      </c>
      <c r="AN43" s="80">
        <v>46918.2</v>
      </c>
      <c r="AO43" s="88">
        <v>0</v>
      </c>
      <c r="AP43" s="80">
        <v>0</v>
      </c>
      <c r="AQ43" s="88">
        <v>0</v>
      </c>
      <c r="AR43" s="88">
        <v>0</v>
      </c>
      <c r="AS43" s="47">
        <f t="shared" si="2"/>
        <v>48902</v>
      </c>
      <c r="AT43" s="47">
        <f t="shared" si="2"/>
        <v>47207.3</v>
      </c>
      <c r="AU43" s="427">
        <v>48230.1</v>
      </c>
      <c r="AV43" s="427">
        <v>46621.4</v>
      </c>
      <c r="AW43" s="88">
        <v>671.9</v>
      </c>
      <c r="AX43" s="80">
        <v>585.9</v>
      </c>
      <c r="AY43" s="80">
        <v>0</v>
      </c>
      <c r="AZ43" s="88">
        <v>0</v>
      </c>
      <c r="BA43" s="47">
        <f t="shared" si="3"/>
        <v>0</v>
      </c>
      <c r="BB43" s="80">
        <v>0</v>
      </c>
      <c r="BC43" s="88">
        <v>0</v>
      </c>
      <c r="BD43" s="88">
        <v>0</v>
      </c>
      <c r="BE43" s="47">
        <f t="shared" si="4"/>
        <v>274.3</v>
      </c>
      <c r="BF43" s="47">
        <f t="shared" si="4"/>
        <v>850.9</v>
      </c>
      <c r="BG43" s="80" t="s">
        <v>3018</v>
      </c>
      <c r="BH43" s="88" t="s">
        <v>3018</v>
      </c>
      <c r="BI43" s="80" t="s">
        <v>3018</v>
      </c>
      <c r="BJ43" s="80" t="s">
        <v>3018</v>
      </c>
      <c r="BK43" s="88">
        <v>3.8</v>
      </c>
      <c r="BL43" s="88">
        <v>708</v>
      </c>
      <c r="BM43" s="80">
        <v>270.5</v>
      </c>
      <c r="BN43" s="80">
        <v>142.9</v>
      </c>
      <c r="BO43" s="47">
        <f t="shared" si="5"/>
        <v>0</v>
      </c>
      <c r="BP43" s="47">
        <f t="shared" si="5"/>
        <v>0</v>
      </c>
      <c r="BQ43" s="80" t="s">
        <v>3018</v>
      </c>
      <c r="BR43" s="88" t="s">
        <v>3018</v>
      </c>
      <c r="BS43" s="80">
        <v>0</v>
      </c>
      <c r="BT43" s="80">
        <v>0</v>
      </c>
      <c r="BU43" s="80">
        <v>0</v>
      </c>
      <c r="BV43" s="80">
        <v>0</v>
      </c>
      <c r="BW43" s="88">
        <v>2079.9</v>
      </c>
      <c r="BX43" s="339">
        <v>1790.8</v>
      </c>
    </row>
    <row r="44" spans="1:76" s="10" customFormat="1" ht="27">
      <c r="A44" s="37">
        <v>29</v>
      </c>
      <c r="B44" s="72" t="s">
        <v>3074</v>
      </c>
      <c r="C44" s="80" t="s">
        <v>3075</v>
      </c>
      <c r="D44" s="116" t="s">
        <v>3241</v>
      </c>
      <c r="E44" s="116" t="s">
        <v>3017</v>
      </c>
      <c r="F44" s="422" t="s">
        <v>78</v>
      </c>
      <c r="G44" s="422" t="s">
        <v>78</v>
      </c>
      <c r="H44" s="41">
        <v>5840.6</v>
      </c>
      <c r="I44" s="41">
        <v>5381.6</v>
      </c>
      <c r="J44" s="42">
        <v>18138.2</v>
      </c>
      <c r="K44" s="42">
        <v>17875.3</v>
      </c>
      <c r="L44" s="80">
        <v>0</v>
      </c>
      <c r="M44" s="88">
        <v>0</v>
      </c>
      <c r="N44" s="42">
        <v>2523</v>
      </c>
      <c r="O44" s="42">
        <v>2453.9</v>
      </c>
      <c r="P44" s="80">
        <v>7891.7000000000007</v>
      </c>
      <c r="Q44" s="80">
        <v>6372.6</v>
      </c>
      <c r="R44" s="80">
        <v>18138.2</v>
      </c>
      <c r="S44" s="80">
        <v>17875.3</v>
      </c>
      <c r="T44" s="80">
        <v>471.9</v>
      </c>
      <c r="U44" s="80">
        <v>1462.8999999999996</v>
      </c>
      <c r="V44" s="423">
        <v>20000</v>
      </c>
      <c r="W44" s="80">
        <v>0</v>
      </c>
      <c r="X44" s="423">
        <v>2672.2</v>
      </c>
      <c r="Y44" s="423">
        <v>2672.2</v>
      </c>
      <c r="Z44" s="80">
        <v>0</v>
      </c>
      <c r="AA44" s="46">
        <f t="shared" si="0"/>
        <v>34</v>
      </c>
      <c r="AB44" s="80">
        <v>3</v>
      </c>
      <c r="AC44" s="80">
        <v>23</v>
      </c>
      <c r="AD44" s="80">
        <v>8</v>
      </c>
      <c r="AE44" s="80">
        <v>112.7</v>
      </c>
      <c r="AF44" s="80">
        <v>112.7</v>
      </c>
      <c r="AG44" s="80">
        <v>109.25</v>
      </c>
      <c r="AH44" s="80">
        <v>112.87</v>
      </c>
      <c r="AI44" s="80">
        <v>110.2</v>
      </c>
      <c r="AJ44" s="80">
        <v>110.2</v>
      </c>
      <c r="AK44" s="47">
        <f t="shared" si="1"/>
        <v>48723.4</v>
      </c>
      <c r="AL44" s="47">
        <f t="shared" si="1"/>
        <v>48718.700000000004</v>
      </c>
      <c r="AM44" s="88">
        <v>48723.4</v>
      </c>
      <c r="AN44" s="80">
        <v>48718.700000000004</v>
      </c>
      <c r="AO44" s="88">
        <v>0</v>
      </c>
      <c r="AP44" s="80">
        <v>0</v>
      </c>
      <c r="AQ44" s="88">
        <v>0</v>
      </c>
      <c r="AR44" s="88">
        <v>0</v>
      </c>
      <c r="AS44" s="47">
        <f t="shared" si="2"/>
        <v>49520.2</v>
      </c>
      <c r="AT44" s="47">
        <f t="shared" si="2"/>
        <v>48899.199999999997</v>
      </c>
      <c r="AU44" s="88">
        <v>49409.2</v>
      </c>
      <c r="AV44" s="80">
        <v>48788.2</v>
      </c>
      <c r="AW44" s="88">
        <v>111</v>
      </c>
      <c r="AX44" s="80">
        <v>111</v>
      </c>
      <c r="AY44" s="80">
        <v>0</v>
      </c>
      <c r="AZ44" s="88">
        <v>0</v>
      </c>
      <c r="BA44" s="47">
        <f t="shared" si="3"/>
        <v>0</v>
      </c>
      <c r="BB44" s="80">
        <v>0</v>
      </c>
      <c r="BC44" s="88">
        <v>0</v>
      </c>
      <c r="BD44" s="88">
        <v>0</v>
      </c>
      <c r="BE44" s="47">
        <f t="shared" si="4"/>
        <v>471.9</v>
      </c>
      <c r="BF44" s="47">
        <f t="shared" si="4"/>
        <v>1462.9</v>
      </c>
      <c r="BG44" s="80" t="s">
        <v>3018</v>
      </c>
      <c r="BH44" s="88" t="s">
        <v>3018</v>
      </c>
      <c r="BI44" s="80" t="s">
        <v>3018</v>
      </c>
      <c r="BJ44" s="80" t="s">
        <v>3018</v>
      </c>
      <c r="BK44" s="88">
        <v>11.7</v>
      </c>
      <c r="BL44" s="88">
        <v>1015.8</v>
      </c>
      <c r="BM44" s="80">
        <v>460.2</v>
      </c>
      <c r="BN44" s="80">
        <v>447.1</v>
      </c>
      <c r="BO44" s="47">
        <f t="shared" si="5"/>
        <v>0</v>
      </c>
      <c r="BP44" s="47">
        <f t="shared" si="5"/>
        <v>0</v>
      </c>
      <c r="BQ44" s="80" t="s">
        <v>3018</v>
      </c>
      <c r="BR44" s="88" t="s">
        <v>3018</v>
      </c>
      <c r="BS44" s="80">
        <v>0</v>
      </c>
      <c r="BT44" s="80">
        <v>0</v>
      </c>
      <c r="BU44" s="80">
        <v>0</v>
      </c>
      <c r="BV44" s="80">
        <v>0</v>
      </c>
      <c r="BW44" s="88">
        <v>796.8</v>
      </c>
      <c r="BX44" s="339">
        <v>616.29999999999995</v>
      </c>
    </row>
    <row r="45" spans="1:76" s="10" customFormat="1" ht="27">
      <c r="A45" s="37">
        <v>30</v>
      </c>
      <c r="B45" s="72" t="s">
        <v>3076</v>
      </c>
      <c r="C45" s="80" t="s">
        <v>3077</v>
      </c>
      <c r="D45" s="116" t="s">
        <v>3241</v>
      </c>
      <c r="E45" s="116" t="s">
        <v>3017</v>
      </c>
      <c r="F45" s="424" t="s">
        <v>78</v>
      </c>
      <c r="G45" s="424" t="s">
        <v>78</v>
      </c>
      <c r="H45" s="41">
        <v>1909.7</v>
      </c>
      <c r="I45" s="41">
        <v>1738.1</v>
      </c>
      <c r="J45" s="42">
        <v>0</v>
      </c>
      <c r="K45" s="42">
        <v>0</v>
      </c>
      <c r="L45" s="80">
        <v>0</v>
      </c>
      <c r="M45" s="88">
        <v>0</v>
      </c>
      <c r="N45" s="42">
        <v>2395.8000000000002</v>
      </c>
      <c r="O45" s="42">
        <v>2483.6999999999998</v>
      </c>
      <c r="P45" s="80">
        <v>4033.5</v>
      </c>
      <c r="Q45" s="80">
        <v>4047.0999999999995</v>
      </c>
      <c r="R45" s="80">
        <v>0</v>
      </c>
      <c r="S45" s="80">
        <v>0</v>
      </c>
      <c r="T45" s="80">
        <v>272</v>
      </c>
      <c r="U45" s="80">
        <v>174.70000000000002</v>
      </c>
      <c r="V45" s="423">
        <v>23000</v>
      </c>
      <c r="W45" s="80">
        <v>0</v>
      </c>
      <c r="X45" s="423">
        <v>1465.2</v>
      </c>
      <c r="Y45" s="423">
        <v>1465.2</v>
      </c>
      <c r="Z45" s="80">
        <v>0</v>
      </c>
      <c r="AA45" s="46">
        <f t="shared" si="0"/>
        <v>33</v>
      </c>
      <c r="AB45" s="80">
        <v>3</v>
      </c>
      <c r="AC45" s="80">
        <v>20</v>
      </c>
      <c r="AD45" s="80">
        <v>10</v>
      </c>
      <c r="AE45" s="80">
        <v>113.33</v>
      </c>
      <c r="AF45" s="80">
        <v>113.33</v>
      </c>
      <c r="AG45" s="80">
        <v>122.91</v>
      </c>
      <c r="AH45" s="80">
        <v>121.17</v>
      </c>
      <c r="AI45" s="80">
        <v>82.71</v>
      </c>
      <c r="AJ45" s="80">
        <v>82.71</v>
      </c>
      <c r="AK45" s="47">
        <f t="shared" si="1"/>
        <v>45741</v>
      </c>
      <c r="AL45" s="47">
        <f t="shared" si="1"/>
        <v>45578.6</v>
      </c>
      <c r="AM45" s="88">
        <v>45741</v>
      </c>
      <c r="AN45" s="80">
        <v>45578.6</v>
      </c>
      <c r="AO45" s="88">
        <v>0</v>
      </c>
      <c r="AP45" s="80">
        <v>0</v>
      </c>
      <c r="AQ45" s="88">
        <v>0</v>
      </c>
      <c r="AR45" s="88">
        <v>0</v>
      </c>
      <c r="AS45" s="47">
        <f t="shared" si="2"/>
        <v>46514.2</v>
      </c>
      <c r="AT45" s="47">
        <f t="shared" si="2"/>
        <v>45537.3</v>
      </c>
      <c r="AU45" s="88">
        <v>46384.2</v>
      </c>
      <c r="AV45" s="80">
        <v>45537.3</v>
      </c>
      <c r="AW45" s="88">
        <v>130</v>
      </c>
      <c r="AX45" s="80">
        <v>0</v>
      </c>
      <c r="AY45" s="80">
        <v>0</v>
      </c>
      <c r="AZ45" s="88">
        <v>0</v>
      </c>
      <c r="BA45" s="47">
        <f t="shared" si="3"/>
        <v>0</v>
      </c>
      <c r="BB45" s="80">
        <v>0</v>
      </c>
      <c r="BC45" s="88">
        <v>0</v>
      </c>
      <c r="BD45" s="88">
        <v>0</v>
      </c>
      <c r="BE45" s="47">
        <f t="shared" si="4"/>
        <v>272</v>
      </c>
      <c r="BF45" s="47">
        <f t="shared" si="4"/>
        <v>174.70000000000002</v>
      </c>
      <c r="BG45" s="80" t="s">
        <v>3018</v>
      </c>
      <c r="BH45" s="88" t="s">
        <v>3018</v>
      </c>
      <c r="BI45" s="80" t="s">
        <v>3018</v>
      </c>
      <c r="BJ45" s="80" t="s">
        <v>3018</v>
      </c>
      <c r="BK45" s="88">
        <v>0</v>
      </c>
      <c r="BL45" s="88">
        <v>0</v>
      </c>
      <c r="BM45" s="80">
        <v>272</v>
      </c>
      <c r="BN45" s="80">
        <v>174.70000000000002</v>
      </c>
      <c r="BO45" s="47">
        <f t="shared" si="5"/>
        <v>0</v>
      </c>
      <c r="BP45" s="47">
        <f t="shared" si="5"/>
        <v>11.9</v>
      </c>
      <c r="BQ45" s="80" t="s">
        <v>3018</v>
      </c>
      <c r="BR45" s="88" t="s">
        <v>3018</v>
      </c>
      <c r="BS45" s="80">
        <v>0</v>
      </c>
      <c r="BT45" s="80">
        <v>11.9</v>
      </c>
      <c r="BU45" s="80">
        <v>0</v>
      </c>
      <c r="BV45" s="80">
        <v>0</v>
      </c>
      <c r="BW45" s="88">
        <v>773.2</v>
      </c>
      <c r="BX45" s="339">
        <v>814.5</v>
      </c>
    </row>
    <row r="46" spans="1:76" s="10" customFormat="1" ht="27">
      <c r="A46" s="37">
        <v>31</v>
      </c>
      <c r="B46" s="72" t="s">
        <v>3078</v>
      </c>
      <c r="C46" s="82" t="s">
        <v>3079</v>
      </c>
      <c r="D46" s="116" t="s">
        <v>3241</v>
      </c>
      <c r="E46" s="116" t="s">
        <v>3017</v>
      </c>
      <c r="F46" s="422" t="s">
        <v>78</v>
      </c>
      <c r="G46" s="422" t="s">
        <v>78</v>
      </c>
      <c r="H46" s="41">
        <v>6511.5</v>
      </c>
      <c r="I46" s="41">
        <v>11208.9</v>
      </c>
      <c r="J46" s="42">
        <v>44384.3</v>
      </c>
      <c r="K46" s="42">
        <v>123265.4</v>
      </c>
      <c r="L46" s="80">
        <v>0</v>
      </c>
      <c r="M46" s="88">
        <v>0</v>
      </c>
      <c r="N46" s="42">
        <v>8981.9</v>
      </c>
      <c r="O46" s="42">
        <v>14820.4</v>
      </c>
      <c r="P46" s="80">
        <v>14985.699999999999</v>
      </c>
      <c r="Q46" s="80">
        <v>24582.899999999998</v>
      </c>
      <c r="R46" s="80">
        <v>44384.3</v>
      </c>
      <c r="S46" s="80">
        <v>123265.4</v>
      </c>
      <c r="T46" s="80">
        <v>507.70000000000005</v>
      </c>
      <c r="U46" s="80">
        <v>1446.4</v>
      </c>
      <c r="V46" s="423">
        <v>13115</v>
      </c>
      <c r="W46" s="80">
        <v>0</v>
      </c>
      <c r="X46" s="423">
        <v>2680.3</v>
      </c>
      <c r="Y46" s="423">
        <v>2680.3</v>
      </c>
      <c r="Z46" s="80">
        <v>0</v>
      </c>
      <c r="AA46" s="46">
        <f t="shared" si="0"/>
        <v>41</v>
      </c>
      <c r="AB46" s="80">
        <v>2</v>
      </c>
      <c r="AC46" s="80">
        <v>28</v>
      </c>
      <c r="AD46" s="80">
        <v>11</v>
      </c>
      <c r="AE46" s="80">
        <v>240.5</v>
      </c>
      <c r="AF46" s="80">
        <v>223.3</v>
      </c>
      <c r="AG46" s="80">
        <v>123.2</v>
      </c>
      <c r="AH46" s="80">
        <v>115</v>
      </c>
      <c r="AI46" s="80">
        <v>108.7</v>
      </c>
      <c r="AJ46" s="80">
        <v>98.9</v>
      </c>
      <c r="AK46" s="47">
        <f t="shared" si="1"/>
        <v>72212.899999999994</v>
      </c>
      <c r="AL46" s="47">
        <f t="shared" si="1"/>
        <v>72183.5</v>
      </c>
      <c r="AM46" s="88">
        <v>72212.899999999994</v>
      </c>
      <c r="AN46" s="80">
        <v>72183.5</v>
      </c>
      <c r="AO46" s="88">
        <v>0</v>
      </c>
      <c r="AP46" s="80">
        <v>0</v>
      </c>
      <c r="AQ46" s="88">
        <v>0</v>
      </c>
      <c r="AR46" s="88">
        <v>0</v>
      </c>
      <c r="AS46" s="47">
        <f t="shared" si="2"/>
        <v>80775.5</v>
      </c>
      <c r="AT46" s="47">
        <f t="shared" si="2"/>
        <v>65925.7</v>
      </c>
      <c r="AU46" s="88">
        <v>75357.5</v>
      </c>
      <c r="AV46" s="80">
        <v>64251</v>
      </c>
      <c r="AW46" s="88">
        <v>5418</v>
      </c>
      <c r="AX46" s="80">
        <v>1674.7</v>
      </c>
      <c r="AY46" s="80">
        <v>0</v>
      </c>
      <c r="AZ46" s="88">
        <v>0</v>
      </c>
      <c r="BA46" s="47">
        <f t="shared" si="3"/>
        <v>0</v>
      </c>
      <c r="BB46" s="80">
        <v>0</v>
      </c>
      <c r="BC46" s="88">
        <v>0</v>
      </c>
      <c r="BD46" s="88">
        <v>0</v>
      </c>
      <c r="BE46" s="47">
        <f t="shared" si="4"/>
        <v>507.70000000000005</v>
      </c>
      <c r="BF46" s="47">
        <f t="shared" si="4"/>
        <v>1446.4</v>
      </c>
      <c r="BG46" s="80" t="s">
        <v>3018</v>
      </c>
      <c r="BH46" s="88" t="s">
        <v>3018</v>
      </c>
      <c r="BI46" s="80" t="s">
        <v>3018</v>
      </c>
      <c r="BJ46" s="80" t="s">
        <v>3018</v>
      </c>
      <c r="BK46" s="88">
        <v>50.5</v>
      </c>
      <c r="BL46" s="88">
        <v>1010.9</v>
      </c>
      <c r="BM46" s="80">
        <v>457.20000000000005</v>
      </c>
      <c r="BN46" s="80">
        <v>435.5</v>
      </c>
      <c r="BO46" s="47">
        <f t="shared" si="5"/>
        <v>0</v>
      </c>
      <c r="BP46" s="47">
        <f t="shared" si="5"/>
        <v>0</v>
      </c>
      <c r="BQ46" s="80" t="s">
        <v>3018</v>
      </c>
      <c r="BR46" s="88" t="s">
        <v>3018</v>
      </c>
      <c r="BS46" s="80">
        <v>0</v>
      </c>
      <c r="BT46" s="80">
        <v>0</v>
      </c>
      <c r="BU46" s="80">
        <v>0</v>
      </c>
      <c r="BV46" s="80">
        <v>0</v>
      </c>
      <c r="BW46" s="88">
        <v>8562.6</v>
      </c>
      <c r="BX46" s="339">
        <v>14820.4</v>
      </c>
    </row>
    <row r="47" spans="1:76" s="10" customFormat="1" ht="27">
      <c r="A47" s="37">
        <v>32</v>
      </c>
      <c r="B47" s="72" t="s">
        <v>3080</v>
      </c>
      <c r="C47" s="82" t="s">
        <v>3081</v>
      </c>
      <c r="D47" s="116" t="s">
        <v>3241</v>
      </c>
      <c r="E47" s="116" t="s">
        <v>3017</v>
      </c>
      <c r="F47" s="422" t="s">
        <v>78</v>
      </c>
      <c r="G47" s="422" t="s">
        <v>78</v>
      </c>
      <c r="H47" s="41">
        <v>6241.8</v>
      </c>
      <c r="I47" s="41">
        <v>6018</v>
      </c>
      <c r="J47" s="42">
        <v>0</v>
      </c>
      <c r="K47" s="42">
        <v>0</v>
      </c>
      <c r="L47" s="80">
        <v>0</v>
      </c>
      <c r="M47" s="88">
        <v>0</v>
      </c>
      <c r="N47" s="42">
        <v>4655</v>
      </c>
      <c r="O47" s="42">
        <v>2862.1</v>
      </c>
      <c r="P47" s="80">
        <v>10158.799999999999</v>
      </c>
      <c r="Q47" s="80">
        <v>7907.7000000000007</v>
      </c>
      <c r="R47" s="80">
        <v>0</v>
      </c>
      <c r="S47" s="80">
        <v>0</v>
      </c>
      <c r="T47" s="80">
        <v>737.99999999999989</v>
      </c>
      <c r="U47" s="80">
        <v>972.4</v>
      </c>
      <c r="V47" s="423">
        <v>29000</v>
      </c>
      <c r="W47" s="80">
        <v>0</v>
      </c>
      <c r="X47" s="423">
        <v>3973.4000000000005</v>
      </c>
      <c r="Y47" s="423">
        <v>3973.4000000000005</v>
      </c>
      <c r="Z47" s="80">
        <v>0</v>
      </c>
      <c r="AA47" s="46">
        <f t="shared" si="0"/>
        <v>50</v>
      </c>
      <c r="AB47" s="80">
        <v>3</v>
      </c>
      <c r="AC47" s="80">
        <v>37</v>
      </c>
      <c r="AD47" s="80">
        <v>10</v>
      </c>
      <c r="AE47" s="80">
        <v>180.1</v>
      </c>
      <c r="AF47" s="80">
        <v>170.2</v>
      </c>
      <c r="AG47" s="80">
        <v>121.6</v>
      </c>
      <c r="AH47" s="80">
        <v>121.44</v>
      </c>
      <c r="AI47" s="80">
        <v>119.9</v>
      </c>
      <c r="AJ47" s="80">
        <v>119.9499</v>
      </c>
      <c r="AK47" s="47">
        <f t="shared" si="1"/>
        <v>79681.399999999994</v>
      </c>
      <c r="AL47" s="47">
        <f t="shared" si="1"/>
        <v>79809.600000000006</v>
      </c>
      <c r="AM47" s="88">
        <v>79681.399999999994</v>
      </c>
      <c r="AN47" s="80">
        <v>79676.600000000006</v>
      </c>
      <c r="AO47" s="88">
        <v>0</v>
      </c>
      <c r="AP47" s="80">
        <v>0</v>
      </c>
      <c r="AQ47" s="88">
        <v>0</v>
      </c>
      <c r="AR47" s="88">
        <v>133</v>
      </c>
      <c r="AS47" s="47">
        <f t="shared" si="2"/>
        <v>84206.400000000009</v>
      </c>
      <c r="AT47" s="47">
        <f t="shared" si="2"/>
        <v>81650.600000000006</v>
      </c>
      <c r="AU47" s="88">
        <v>83365.600000000006</v>
      </c>
      <c r="AV47" s="80">
        <v>80905</v>
      </c>
      <c r="AW47" s="88">
        <v>840.8</v>
      </c>
      <c r="AX47" s="80">
        <v>745.6</v>
      </c>
      <c r="AY47" s="80">
        <v>0</v>
      </c>
      <c r="AZ47" s="88">
        <v>0</v>
      </c>
      <c r="BA47" s="47">
        <f t="shared" si="3"/>
        <v>0</v>
      </c>
      <c r="BB47" s="80">
        <v>0</v>
      </c>
      <c r="BC47" s="88">
        <v>0</v>
      </c>
      <c r="BD47" s="88">
        <v>0</v>
      </c>
      <c r="BE47" s="47">
        <f t="shared" si="4"/>
        <v>737.99999999999989</v>
      </c>
      <c r="BF47" s="47">
        <f t="shared" si="4"/>
        <v>972.4</v>
      </c>
      <c r="BG47" s="80" t="s">
        <v>3018</v>
      </c>
      <c r="BH47" s="88" t="s">
        <v>3018</v>
      </c>
      <c r="BI47" s="80" t="s">
        <v>3018</v>
      </c>
      <c r="BJ47" s="80" t="s">
        <v>3018</v>
      </c>
      <c r="BK47" s="88">
        <v>16.899999999999999</v>
      </c>
      <c r="BL47" s="88">
        <v>232</v>
      </c>
      <c r="BM47" s="80">
        <v>721.09999999999991</v>
      </c>
      <c r="BN47" s="80">
        <v>740.4</v>
      </c>
      <c r="BO47" s="47">
        <f t="shared" si="5"/>
        <v>0</v>
      </c>
      <c r="BP47" s="47">
        <f t="shared" si="5"/>
        <v>0</v>
      </c>
      <c r="BQ47" s="80" t="s">
        <v>3018</v>
      </c>
      <c r="BR47" s="88" t="s">
        <v>3018</v>
      </c>
      <c r="BS47" s="80">
        <v>0</v>
      </c>
      <c r="BT47" s="80">
        <v>0</v>
      </c>
      <c r="BU47" s="80">
        <v>0</v>
      </c>
      <c r="BV47" s="80">
        <v>0</v>
      </c>
      <c r="BW47" s="88">
        <v>4525</v>
      </c>
      <c r="BX47" s="339">
        <v>2684</v>
      </c>
    </row>
    <row r="48" spans="1:76" s="10" customFormat="1" ht="27">
      <c r="A48" s="37">
        <v>33</v>
      </c>
      <c r="B48" s="72" t="s">
        <v>3082</v>
      </c>
      <c r="C48" s="80" t="s">
        <v>3083</v>
      </c>
      <c r="D48" s="116" t="s">
        <v>3241</v>
      </c>
      <c r="E48" s="116" t="s">
        <v>3017</v>
      </c>
      <c r="F48" s="422" t="s">
        <v>78</v>
      </c>
      <c r="G48" s="422" t="s">
        <v>78</v>
      </c>
      <c r="H48" s="41">
        <v>3652.8</v>
      </c>
      <c r="I48" s="41">
        <v>3335.2</v>
      </c>
      <c r="J48" s="42">
        <v>0</v>
      </c>
      <c r="K48" s="42">
        <v>0</v>
      </c>
      <c r="L48" s="80">
        <v>0</v>
      </c>
      <c r="M48" s="88">
        <v>0</v>
      </c>
      <c r="N48" s="42">
        <v>3533.4</v>
      </c>
      <c r="O48" s="42">
        <v>2593.1</v>
      </c>
      <c r="P48" s="80">
        <v>6915.1</v>
      </c>
      <c r="Q48" s="80">
        <v>5582.0999999999995</v>
      </c>
      <c r="R48" s="80">
        <v>0</v>
      </c>
      <c r="S48" s="80">
        <v>0</v>
      </c>
      <c r="T48" s="80">
        <v>271.10000000000002</v>
      </c>
      <c r="U48" s="80">
        <v>346.2</v>
      </c>
      <c r="V48" s="423">
        <v>16400</v>
      </c>
      <c r="W48" s="80">
        <v>0</v>
      </c>
      <c r="X48" s="423">
        <v>1850.8999999999999</v>
      </c>
      <c r="Y48" s="423">
        <v>1850.8999999999999</v>
      </c>
      <c r="Z48" s="80">
        <v>0</v>
      </c>
      <c r="AA48" s="46">
        <f t="shared" si="0"/>
        <v>35</v>
      </c>
      <c r="AB48" s="80">
        <v>2</v>
      </c>
      <c r="AC48" s="80">
        <v>25</v>
      </c>
      <c r="AD48" s="80">
        <v>8</v>
      </c>
      <c r="AE48" s="80">
        <v>157.5</v>
      </c>
      <c r="AF48" s="80">
        <v>157.5</v>
      </c>
      <c r="AG48" s="80">
        <v>118.187</v>
      </c>
      <c r="AH48" s="80">
        <v>117.88500000000001</v>
      </c>
      <c r="AI48" s="80">
        <v>90</v>
      </c>
      <c r="AJ48" s="80">
        <v>90.8</v>
      </c>
      <c r="AK48" s="47">
        <f t="shared" si="1"/>
        <v>49786.3</v>
      </c>
      <c r="AL48" s="47">
        <f t="shared" si="1"/>
        <v>49786.3</v>
      </c>
      <c r="AM48" s="88">
        <v>49786.3</v>
      </c>
      <c r="AN48" s="80">
        <v>49786.3</v>
      </c>
      <c r="AO48" s="88">
        <v>0</v>
      </c>
      <c r="AP48" s="80">
        <v>0</v>
      </c>
      <c r="AQ48" s="88">
        <v>0</v>
      </c>
      <c r="AR48" s="88">
        <v>0</v>
      </c>
      <c r="AS48" s="47">
        <f t="shared" si="2"/>
        <v>50855.1</v>
      </c>
      <c r="AT48" s="47">
        <f t="shared" si="2"/>
        <v>50318.100000000006</v>
      </c>
      <c r="AU48" s="88">
        <v>50855.1</v>
      </c>
      <c r="AV48" s="80">
        <v>50318.100000000006</v>
      </c>
      <c r="AW48" s="88">
        <v>0</v>
      </c>
      <c r="AX48" s="80">
        <v>0</v>
      </c>
      <c r="AY48" s="80">
        <v>0</v>
      </c>
      <c r="AZ48" s="88">
        <v>0</v>
      </c>
      <c r="BA48" s="47">
        <f t="shared" si="3"/>
        <v>0</v>
      </c>
      <c r="BB48" s="80">
        <v>0</v>
      </c>
      <c r="BC48" s="88">
        <v>0</v>
      </c>
      <c r="BD48" s="88">
        <v>0</v>
      </c>
      <c r="BE48" s="47">
        <f t="shared" si="4"/>
        <v>271.10000000000002</v>
      </c>
      <c r="BF48" s="47">
        <f t="shared" si="4"/>
        <v>346.2</v>
      </c>
      <c r="BG48" s="80" t="s">
        <v>3018</v>
      </c>
      <c r="BH48" s="88" t="s">
        <v>3018</v>
      </c>
      <c r="BI48" s="80" t="s">
        <v>3018</v>
      </c>
      <c r="BJ48" s="80" t="s">
        <v>3018</v>
      </c>
      <c r="BK48" s="88">
        <v>0</v>
      </c>
      <c r="BL48" s="88">
        <v>0</v>
      </c>
      <c r="BM48" s="80">
        <v>271.10000000000002</v>
      </c>
      <c r="BN48" s="80">
        <v>346.2</v>
      </c>
      <c r="BO48" s="47">
        <f t="shared" si="5"/>
        <v>16.8</v>
      </c>
      <c r="BP48" s="47">
        <f t="shared" si="5"/>
        <v>0</v>
      </c>
      <c r="BQ48" s="80" t="s">
        <v>3018</v>
      </c>
      <c r="BR48" s="88" t="s">
        <v>3018</v>
      </c>
      <c r="BS48" s="80">
        <v>16.8</v>
      </c>
      <c r="BT48" s="80">
        <v>0</v>
      </c>
      <c r="BU48" s="80">
        <v>0</v>
      </c>
      <c r="BV48" s="80">
        <v>0</v>
      </c>
      <c r="BW48" s="88">
        <v>1068.8</v>
      </c>
      <c r="BX48" s="339">
        <v>537</v>
      </c>
    </row>
    <row r="49" spans="1:76" s="10" customFormat="1" ht="27">
      <c r="A49" s="37">
        <v>34</v>
      </c>
      <c r="B49" s="72" t="s">
        <v>3084</v>
      </c>
      <c r="C49" s="82" t="s">
        <v>3085</v>
      </c>
      <c r="D49" s="116" t="s">
        <v>3241</v>
      </c>
      <c r="E49" s="116" t="s">
        <v>3017</v>
      </c>
      <c r="F49" s="422" t="s">
        <v>78</v>
      </c>
      <c r="G49" s="422" t="s">
        <v>78</v>
      </c>
      <c r="H49" s="41">
        <v>938</v>
      </c>
      <c r="I49" s="41">
        <v>656.7</v>
      </c>
      <c r="J49" s="42">
        <v>0</v>
      </c>
      <c r="K49" s="42">
        <v>0</v>
      </c>
      <c r="L49" s="80">
        <v>0</v>
      </c>
      <c r="M49" s="88">
        <v>0</v>
      </c>
      <c r="N49" s="42">
        <v>147.30000000000001</v>
      </c>
      <c r="O49" s="42">
        <v>1411.3</v>
      </c>
      <c r="P49" s="80">
        <v>398.89999999999986</v>
      </c>
      <c r="Q49" s="80">
        <v>1385.6000000000001</v>
      </c>
      <c r="R49" s="80">
        <v>0</v>
      </c>
      <c r="S49" s="80">
        <v>0</v>
      </c>
      <c r="T49" s="80">
        <v>686.40000000000009</v>
      </c>
      <c r="U49" s="80">
        <v>682.39999999999986</v>
      </c>
      <c r="V49" s="423">
        <v>19000</v>
      </c>
      <c r="W49" s="80">
        <v>0</v>
      </c>
      <c r="X49" s="423">
        <v>3012.4</v>
      </c>
      <c r="Y49" s="423">
        <v>3012.4</v>
      </c>
      <c r="Z49" s="80">
        <v>0</v>
      </c>
      <c r="AA49" s="46">
        <f t="shared" si="0"/>
        <v>35</v>
      </c>
      <c r="AB49" s="80">
        <v>3</v>
      </c>
      <c r="AC49" s="80">
        <v>26</v>
      </c>
      <c r="AD49" s="80">
        <v>6</v>
      </c>
      <c r="AE49" s="80">
        <v>106.1</v>
      </c>
      <c r="AF49" s="80">
        <v>106.1</v>
      </c>
      <c r="AG49" s="80">
        <v>105.449</v>
      </c>
      <c r="AH49" s="80">
        <v>105.435</v>
      </c>
      <c r="AI49" s="80">
        <v>90.149000000000001</v>
      </c>
      <c r="AJ49" s="80">
        <v>90.1</v>
      </c>
      <c r="AK49" s="47">
        <f t="shared" si="1"/>
        <v>47290.400000000001</v>
      </c>
      <c r="AL49" s="47">
        <f t="shared" si="1"/>
        <v>47246</v>
      </c>
      <c r="AM49" s="88">
        <v>47290.400000000001</v>
      </c>
      <c r="AN49" s="80">
        <v>47246</v>
      </c>
      <c r="AO49" s="88">
        <v>0</v>
      </c>
      <c r="AP49" s="80">
        <v>0</v>
      </c>
      <c r="AQ49" s="88">
        <v>0</v>
      </c>
      <c r="AR49" s="88">
        <v>0</v>
      </c>
      <c r="AS49" s="47">
        <f t="shared" si="2"/>
        <v>47437.7</v>
      </c>
      <c r="AT49" s="47">
        <f t="shared" si="2"/>
        <v>45981.96</v>
      </c>
      <c r="AU49" s="88">
        <v>47417.7</v>
      </c>
      <c r="AV49" s="80">
        <v>45969.96</v>
      </c>
      <c r="AW49" s="88">
        <v>20</v>
      </c>
      <c r="AX49" s="80">
        <v>12</v>
      </c>
      <c r="AY49" s="80">
        <v>0</v>
      </c>
      <c r="AZ49" s="88">
        <v>0</v>
      </c>
      <c r="BA49" s="47">
        <f t="shared" si="3"/>
        <v>0</v>
      </c>
      <c r="BB49" s="80">
        <v>0</v>
      </c>
      <c r="BC49" s="88">
        <v>0</v>
      </c>
      <c r="BD49" s="88">
        <v>0</v>
      </c>
      <c r="BE49" s="47">
        <f t="shared" si="4"/>
        <v>686.40000000000009</v>
      </c>
      <c r="BF49" s="47">
        <f t="shared" si="4"/>
        <v>682.4</v>
      </c>
      <c r="BG49" s="80" t="s">
        <v>3018</v>
      </c>
      <c r="BH49" s="88" t="s">
        <v>3018</v>
      </c>
      <c r="BI49" s="80" t="s">
        <v>3018</v>
      </c>
      <c r="BJ49" s="80" t="s">
        <v>3018</v>
      </c>
      <c r="BK49" s="88">
        <v>358.9</v>
      </c>
      <c r="BL49" s="88">
        <v>358.9</v>
      </c>
      <c r="BM49" s="80">
        <v>327.50000000000011</v>
      </c>
      <c r="BN49" s="80">
        <v>323.5</v>
      </c>
      <c r="BO49" s="47">
        <f t="shared" si="5"/>
        <v>0</v>
      </c>
      <c r="BP49" s="47">
        <f t="shared" si="5"/>
        <v>0</v>
      </c>
      <c r="BQ49" s="80" t="s">
        <v>3018</v>
      </c>
      <c r="BR49" s="88" t="s">
        <v>3018</v>
      </c>
      <c r="BS49" s="80">
        <v>0</v>
      </c>
      <c r="BT49" s="80">
        <v>0</v>
      </c>
      <c r="BU49" s="80">
        <v>0</v>
      </c>
      <c r="BV49" s="80">
        <v>0</v>
      </c>
      <c r="BW49" s="88">
        <v>147.30000000000001</v>
      </c>
      <c r="BX49" s="339">
        <v>1411.3</v>
      </c>
    </row>
    <row r="50" spans="1:76" s="10" customFormat="1" ht="27">
      <c r="A50" s="37">
        <v>35</v>
      </c>
      <c r="B50" s="72" t="s">
        <v>3086</v>
      </c>
      <c r="C50" s="80" t="s">
        <v>3087</v>
      </c>
      <c r="D50" s="116" t="s">
        <v>3241</v>
      </c>
      <c r="E50" s="116" t="s">
        <v>3017</v>
      </c>
      <c r="F50" s="422" t="s">
        <v>78</v>
      </c>
      <c r="G50" s="422" t="s">
        <v>78</v>
      </c>
      <c r="H50" s="41">
        <v>4761.3</v>
      </c>
      <c r="I50" s="41">
        <v>4845.2</v>
      </c>
      <c r="J50" s="42">
        <v>0</v>
      </c>
      <c r="K50" s="42">
        <v>0</v>
      </c>
      <c r="L50" s="80">
        <v>0</v>
      </c>
      <c r="M50" s="88">
        <v>0</v>
      </c>
      <c r="N50" s="42">
        <v>10777.5</v>
      </c>
      <c r="O50" s="42">
        <v>15889.1</v>
      </c>
      <c r="P50" s="80">
        <v>14379.4</v>
      </c>
      <c r="Q50" s="80">
        <v>20053.2</v>
      </c>
      <c r="R50" s="80">
        <v>0</v>
      </c>
      <c r="S50" s="80">
        <v>0</v>
      </c>
      <c r="T50" s="80">
        <v>1159.4000000000001</v>
      </c>
      <c r="U50" s="80">
        <v>681.1</v>
      </c>
      <c r="V50" s="423">
        <v>29850</v>
      </c>
      <c r="W50" s="80">
        <v>0</v>
      </c>
      <c r="X50" s="423">
        <v>3087.2999999999997</v>
      </c>
      <c r="Y50" s="423">
        <v>3087.2999999999997</v>
      </c>
      <c r="Z50" s="80">
        <v>0</v>
      </c>
      <c r="AA50" s="46">
        <f t="shared" si="0"/>
        <v>41</v>
      </c>
      <c r="AB50" s="80">
        <v>2</v>
      </c>
      <c r="AC50" s="80">
        <v>32</v>
      </c>
      <c r="AD50" s="80">
        <v>7</v>
      </c>
      <c r="AE50" s="80">
        <v>177</v>
      </c>
      <c r="AF50" s="80">
        <v>177</v>
      </c>
      <c r="AG50" s="80">
        <v>96.4</v>
      </c>
      <c r="AH50" s="80">
        <v>93.8</v>
      </c>
      <c r="AI50" s="80">
        <v>91</v>
      </c>
      <c r="AJ50" s="80">
        <v>91</v>
      </c>
      <c r="AK50" s="47">
        <f t="shared" si="1"/>
        <v>65851.899999999994</v>
      </c>
      <c r="AL50" s="47">
        <f t="shared" si="1"/>
        <v>65851.3</v>
      </c>
      <c r="AM50" s="88">
        <v>65851.899999999994</v>
      </c>
      <c r="AN50" s="80">
        <v>65851.3</v>
      </c>
      <c r="AO50" s="88">
        <v>0</v>
      </c>
      <c r="AP50" s="80">
        <v>0</v>
      </c>
      <c r="AQ50" s="88">
        <v>0</v>
      </c>
      <c r="AR50" s="88">
        <v>0</v>
      </c>
      <c r="AS50" s="47">
        <f t="shared" si="2"/>
        <v>75988.3</v>
      </c>
      <c r="AT50" s="47">
        <f t="shared" si="2"/>
        <v>75371.899999999994</v>
      </c>
      <c r="AU50" s="88">
        <v>57134.100000000006</v>
      </c>
      <c r="AV50" s="80">
        <v>56517.799999999996</v>
      </c>
      <c r="AW50" s="88">
        <v>18854.2</v>
      </c>
      <c r="AX50" s="80">
        <v>18854.099999999999</v>
      </c>
      <c r="AY50" s="80">
        <v>0</v>
      </c>
      <c r="AZ50" s="88">
        <v>0</v>
      </c>
      <c r="BA50" s="47">
        <f t="shared" si="3"/>
        <v>0</v>
      </c>
      <c r="BB50" s="80">
        <v>0</v>
      </c>
      <c r="BC50" s="88">
        <v>0</v>
      </c>
      <c r="BD50" s="88">
        <v>0</v>
      </c>
      <c r="BE50" s="47">
        <f t="shared" si="4"/>
        <v>1159.3999999999999</v>
      </c>
      <c r="BF50" s="47">
        <f t="shared" si="4"/>
        <v>681.1</v>
      </c>
      <c r="BG50" s="80" t="s">
        <v>3018</v>
      </c>
      <c r="BH50" s="88" t="s">
        <v>3018</v>
      </c>
      <c r="BI50" s="80" t="s">
        <v>3018</v>
      </c>
      <c r="BJ50" s="80" t="s">
        <v>3018</v>
      </c>
      <c r="BK50" s="88">
        <v>910.1</v>
      </c>
      <c r="BL50" s="88">
        <v>0</v>
      </c>
      <c r="BM50" s="80">
        <v>249.29999999999984</v>
      </c>
      <c r="BN50" s="80">
        <v>681.1</v>
      </c>
      <c r="BO50" s="47">
        <f t="shared" si="5"/>
        <v>0</v>
      </c>
      <c r="BP50" s="47">
        <f t="shared" si="5"/>
        <v>0</v>
      </c>
      <c r="BQ50" s="80" t="s">
        <v>3018</v>
      </c>
      <c r="BR50" s="88" t="s">
        <v>3018</v>
      </c>
      <c r="BS50" s="80">
        <v>0</v>
      </c>
      <c r="BT50" s="80">
        <v>0</v>
      </c>
      <c r="BU50" s="80">
        <v>0</v>
      </c>
      <c r="BV50" s="80">
        <v>0</v>
      </c>
      <c r="BW50" s="88">
        <v>10136.4</v>
      </c>
      <c r="BX50" s="339">
        <v>615.79999999999995</v>
      </c>
    </row>
    <row r="51" spans="1:76" s="10" customFormat="1" ht="27">
      <c r="A51" s="37">
        <v>36</v>
      </c>
      <c r="B51" s="72" t="s">
        <v>3088</v>
      </c>
      <c r="C51" s="80" t="s">
        <v>3089</v>
      </c>
      <c r="D51" s="116" t="s">
        <v>3241</v>
      </c>
      <c r="E51" s="116" t="s">
        <v>3017</v>
      </c>
      <c r="F51" s="422" t="s">
        <v>78</v>
      </c>
      <c r="G51" s="422" t="s">
        <v>78</v>
      </c>
      <c r="H51" s="41">
        <v>4851.3999999999996</v>
      </c>
      <c r="I51" s="41">
        <v>4492.5</v>
      </c>
      <c r="J51" s="42">
        <v>0</v>
      </c>
      <c r="K51" s="42">
        <v>0</v>
      </c>
      <c r="L51" s="80">
        <v>0</v>
      </c>
      <c r="M51" s="88">
        <v>0</v>
      </c>
      <c r="N51" s="42">
        <v>3443.2</v>
      </c>
      <c r="O51" s="42">
        <v>4963.8999999999996</v>
      </c>
      <c r="P51" s="80">
        <v>7785.1999999999989</v>
      </c>
      <c r="Q51" s="80">
        <v>9183.6999999999989</v>
      </c>
      <c r="R51" s="80">
        <v>0</v>
      </c>
      <c r="S51" s="80">
        <v>0</v>
      </c>
      <c r="T51" s="80">
        <v>509.4</v>
      </c>
      <c r="U51" s="80">
        <v>272.7</v>
      </c>
      <c r="V51" s="423">
        <v>31329</v>
      </c>
      <c r="W51" s="80">
        <v>0</v>
      </c>
      <c r="X51" s="423">
        <v>3061.3</v>
      </c>
      <c r="Y51" s="423">
        <v>3061.3</v>
      </c>
      <c r="Z51" s="80">
        <v>0</v>
      </c>
      <c r="AA51" s="46">
        <f t="shared" si="0"/>
        <v>33</v>
      </c>
      <c r="AB51" s="80">
        <v>2</v>
      </c>
      <c r="AC51" s="80">
        <v>22</v>
      </c>
      <c r="AD51" s="80">
        <v>9</v>
      </c>
      <c r="AE51" s="80">
        <v>172.5</v>
      </c>
      <c r="AF51" s="80">
        <v>172.5</v>
      </c>
      <c r="AG51" s="80">
        <v>132.6</v>
      </c>
      <c r="AH51" s="80">
        <v>127.68</v>
      </c>
      <c r="AI51" s="80">
        <v>82.01</v>
      </c>
      <c r="AJ51" s="80">
        <v>82.1</v>
      </c>
      <c r="AK51" s="47">
        <f t="shared" si="1"/>
        <v>52499.1</v>
      </c>
      <c r="AL51" s="47">
        <f t="shared" si="1"/>
        <v>52244.1</v>
      </c>
      <c r="AM51" s="88">
        <v>52499.1</v>
      </c>
      <c r="AN51" s="80">
        <v>52244.1</v>
      </c>
      <c r="AO51" s="88">
        <v>0</v>
      </c>
      <c r="AP51" s="80">
        <v>0</v>
      </c>
      <c r="AQ51" s="88">
        <v>0</v>
      </c>
      <c r="AR51" s="88">
        <v>0</v>
      </c>
      <c r="AS51" s="47">
        <f t="shared" si="2"/>
        <v>53044</v>
      </c>
      <c r="AT51" s="47">
        <f t="shared" si="2"/>
        <v>50871.3</v>
      </c>
      <c r="AU51" s="88">
        <v>52594</v>
      </c>
      <c r="AV51" s="80">
        <v>50808.3</v>
      </c>
      <c r="AW51" s="88">
        <v>450</v>
      </c>
      <c r="AX51" s="80">
        <v>63</v>
      </c>
      <c r="AY51" s="80">
        <v>0</v>
      </c>
      <c r="AZ51" s="88">
        <v>0</v>
      </c>
      <c r="BA51" s="47">
        <f t="shared" si="3"/>
        <v>0</v>
      </c>
      <c r="BB51" s="80">
        <v>0</v>
      </c>
      <c r="BC51" s="88">
        <v>0</v>
      </c>
      <c r="BD51" s="88">
        <v>0</v>
      </c>
      <c r="BE51" s="47">
        <f t="shared" si="4"/>
        <v>509.4</v>
      </c>
      <c r="BF51" s="47">
        <f t="shared" si="4"/>
        <v>272.7</v>
      </c>
      <c r="BG51" s="80" t="s">
        <v>3018</v>
      </c>
      <c r="BH51" s="88" t="s">
        <v>3018</v>
      </c>
      <c r="BI51" s="80" t="s">
        <v>3018</v>
      </c>
      <c r="BJ51" s="80" t="s">
        <v>3018</v>
      </c>
      <c r="BK51" s="88">
        <v>101.1</v>
      </c>
      <c r="BL51" s="88">
        <v>0</v>
      </c>
      <c r="BM51" s="80">
        <v>408.3</v>
      </c>
      <c r="BN51" s="80">
        <v>272.7</v>
      </c>
      <c r="BO51" s="47">
        <f t="shared" si="5"/>
        <v>0</v>
      </c>
      <c r="BP51" s="47">
        <f t="shared" si="5"/>
        <v>38.9</v>
      </c>
      <c r="BQ51" s="80" t="s">
        <v>3018</v>
      </c>
      <c r="BR51" s="88" t="s">
        <v>3018</v>
      </c>
      <c r="BS51" s="80">
        <v>0</v>
      </c>
      <c r="BT51" s="80">
        <v>38.9</v>
      </c>
      <c r="BU51" s="80">
        <v>0</v>
      </c>
      <c r="BV51" s="80">
        <v>0</v>
      </c>
      <c r="BW51" s="88">
        <v>544.9</v>
      </c>
      <c r="BX51" s="339">
        <v>1917.7</v>
      </c>
    </row>
    <row r="52" spans="1:76" s="10" customFormat="1" ht="27">
      <c r="A52" s="37">
        <v>37</v>
      </c>
      <c r="B52" s="72" t="s">
        <v>3090</v>
      </c>
      <c r="C52" s="80" t="s">
        <v>3091</v>
      </c>
      <c r="D52" s="116" t="s">
        <v>3241</v>
      </c>
      <c r="E52" s="116" t="s">
        <v>3017</v>
      </c>
      <c r="F52" s="422" t="s">
        <v>78</v>
      </c>
      <c r="G52" s="422" t="s">
        <v>78</v>
      </c>
      <c r="H52" s="41">
        <v>12279.4</v>
      </c>
      <c r="I52" s="41">
        <v>11681.4</v>
      </c>
      <c r="J52" s="42">
        <v>0</v>
      </c>
      <c r="K52" s="42">
        <v>0</v>
      </c>
      <c r="L52" s="80">
        <v>0</v>
      </c>
      <c r="M52" s="88">
        <v>0</v>
      </c>
      <c r="N52" s="42">
        <v>10252.6</v>
      </c>
      <c r="O52" s="42">
        <v>10405.6</v>
      </c>
      <c r="P52" s="80">
        <v>22268</v>
      </c>
      <c r="Q52" s="80">
        <v>21851.599999999999</v>
      </c>
      <c r="R52" s="80">
        <v>0</v>
      </c>
      <c r="S52" s="80">
        <v>0</v>
      </c>
      <c r="T52" s="80">
        <v>264</v>
      </c>
      <c r="U52" s="80">
        <v>235.39999999999998</v>
      </c>
      <c r="V52" s="423">
        <v>20000</v>
      </c>
      <c r="W52" s="80">
        <v>0</v>
      </c>
      <c r="X52" s="423">
        <v>2820.8</v>
      </c>
      <c r="Y52" s="423">
        <v>2820.8</v>
      </c>
      <c r="Z52" s="80">
        <v>0</v>
      </c>
      <c r="AA52" s="46">
        <f t="shared" si="0"/>
        <v>38</v>
      </c>
      <c r="AB52" s="80">
        <v>2</v>
      </c>
      <c r="AC52" s="80">
        <v>28</v>
      </c>
      <c r="AD52" s="80">
        <v>8</v>
      </c>
      <c r="AE52" s="80">
        <v>169.4</v>
      </c>
      <c r="AF52" s="80">
        <v>169.44900000000001</v>
      </c>
      <c r="AG52" s="80">
        <v>112.9</v>
      </c>
      <c r="AH52" s="80">
        <v>106.1499</v>
      </c>
      <c r="AI52" s="80">
        <v>95</v>
      </c>
      <c r="AJ52" s="80">
        <v>95.049899999999994</v>
      </c>
      <c r="AK52" s="47">
        <f t="shared" si="1"/>
        <v>49886</v>
      </c>
      <c r="AL52" s="47">
        <f t="shared" si="1"/>
        <v>49863.9</v>
      </c>
      <c r="AM52" s="88">
        <v>49886</v>
      </c>
      <c r="AN52" s="80">
        <v>49863.9</v>
      </c>
      <c r="AO52" s="88">
        <v>0</v>
      </c>
      <c r="AP52" s="80">
        <v>0</v>
      </c>
      <c r="AQ52" s="88">
        <v>0</v>
      </c>
      <c r="AR52" s="88">
        <v>0</v>
      </c>
      <c r="AS52" s="47">
        <f t="shared" si="2"/>
        <v>58217.200000000004</v>
      </c>
      <c r="AT52" s="47">
        <f t="shared" si="2"/>
        <v>51675.5</v>
      </c>
      <c r="AU52" s="88">
        <v>56778.8</v>
      </c>
      <c r="AV52" s="80">
        <v>51522.5</v>
      </c>
      <c r="AW52" s="88">
        <v>1438.4</v>
      </c>
      <c r="AX52" s="80">
        <v>153</v>
      </c>
      <c r="AY52" s="80">
        <v>0</v>
      </c>
      <c r="AZ52" s="88">
        <v>0</v>
      </c>
      <c r="BA52" s="47">
        <f t="shared" si="3"/>
        <v>0</v>
      </c>
      <c r="BB52" s="80">
        <v>0</v>
      </c>
      <c r="BC52" s="88">
        <v>0</v>
      </c>
      <c r="BD52" s="88">
        <v>0</v>
      </c>
      <c r="BE52" s="47">
        <f t="shared" si="4"/>
        <v>264</v>
      </c>
      <c r="BF52" s="47">
        <f t="shared" si="4"/>
        <v>235.39999999999998</v>
      </c>
      <c r="BG52" s="80" t="s">
        <v>3018</v>
      </c>
      <c r="BH52" s="88" t="s">
        <v>3018</v>
      </c>
      <c r="BI52" s="80" t="s">
        <v>3018</v>
      </c>
      <c r="BJ52" s="80" t="s">
        <v>3018</v>
      </c>
      <c r="BK52" s="88">
        <v>0</v>
      </c>
      <c r="BL52" s="88">
        <v>0</v>
      </c>
      <c r="BM52" s="80">
        <v>264</v>
      </c>
      <c r="BN52" s="80">
        <v>235.39999999999998</v>
      </c>
      <c r="BO52" s="47">
        <f t="shared" si="5"/>
        <v>275.5</v>
      </c>
      <c r="BP52" s="47">
        <f t="shared" si="5"/>
        <v>264.3</v>
      </c>
      <c r="BQ52" s="80" t="s">
        <v>3018</v>
      </c>
      <c r="BR52" s="88" t="s">
        <v>3018</v>
      </c>
      <c r="BS52" s="80">
        <v>275.5</v>
      </c>
      <c r="BT52" s="80">
        <v>264.3</v>
      </c>
      <c r="BU52" s="80">
        <v>0</v>
      </c>
      <c r="BV52" s="80">
        <v>0</v>
      </c>
      <c r="BW52" s="88">
        <v>8331.2000000000007</v>
      </c>
      <c r="BX52" s="339">
        <v>6519.6</v>
      </c>
    </row>
    <row r="53" spans="1:76" s="10" customFormat="1" ht="40.5">
      <c r="A53" s="37">
        <v>38</v>
      </c>
      <c r="B53" s="72" t="s">
        <v>3092</v>
      </c>
      <c r="C53" s="82" t="s">
        <v>3093</v>
      </c>
      <c r="D53" s="116" t="s">
        <v>3241</v>
      </c>
      <c r="E53" s="116" t="s">
        <v>3017</v>
      </c>
      <c r="F53" s="422" t="s">
        <v>78</v>
      </c>
      <c r="G53" s="422" t="s">
        <v>78</v>
      </c>
      <c r="H53" s="41">
        <v>35602.9</v>
      </c>
      <c r="I53" s="41">
        <v>33812.199999999997</v>
      </c>
      <c r="J53" s="42">
        <v>0</v>
      </c>
      <c r="K53" s="42">
        <v>0</v>
      </c>
      <c r="L53" s="80">
        <v>0</v>
      </c>
      <c r="M53" s="88">
        <v>0</v>
      </c>
      <c r="N53" s="42">
        <v>15384.8</v>
      </c>
      <c r="O53" s="42">
        <v>23315.599999999999</v>
      </c>
      <c r="P53" s="80">
        <v>50207.899999999994</v>
      </c>
      <c r="Q53" s="80">
        <v>56342.899999999994</v>
      </c>
      <c r="R53" s="80">
        <v>0</v>
      </c>
      <c r="S53" s="80">
        <v>0</v>
      </c>
      <c r="T53" s="80">
        <v>779.8</v>
      </c>
      <c r="U53" s="80">
        <v>784.9</v>
      </c>
      <c r="V53" s="423">
        <v>8890</v>
      </c>
      <c r="W53" s="80">
        <v>0</v>
      </c>
      <c r="X53" s="423">
        <v>3424.35</v>
      </c>
      <c r="Y53" s="423">
        <v>3424.35</v>
      </c>
      <c r="Z53" s="80">
        <v>0</v>
      </c>
      <c r="AA53" s="46">
        <f t="shared" si="0"/>
        <v>64</v>
      </c>
      <c r="AB53" s="80">
        <v>3</v>
      </c>
      <c r="AC53" s="80">
        <v>50</v>
      </c>
      <c r="AD53" s="80">
        <v>11</v>
      </c>
      <c r="AE53" s="80">
        <v>144.1</v>
      </c>
      <c r="AF53" s="80">
        <v>144.1</v>
      </c>
      <c r="AG53" s="80">
        <v>129.18</v>
      </c>
      <c r="AH53" s="80">
        <v>120.294</v>
      </c>
      <c r="AI53" s="80">
        <v>105.1</v>
      </c>
      <c r="AJ53" s="80">
        <v>105.1</v>
      </c>
      <c r="AK53" s="47">
        <f t="shared" si="1"/>
        <v>104976.8</v>
      </c>
      <c r="AL53" s="47">
        <f t="shared" si="1"/>
        <v>104976</v>
      </c>
      <c r="AM53" s="88">
        <v>104976.8</v>
      </c>
      <c r="AN53" s="80">
        <v>104976</v>
      </c>
      <c r="AO53" s="88">
        <v>0</v>
      </c>
      <c r="AP53" s="80">
        <v>0</v>
      </c>
      <c r="AQ53" s="88">
        <v>0</v>
      </c>
      <c r="AR53" s="88">
        <v>0</v>
      </c>
      <c r="AS53" s="47">
        <f t="shared" si="2"/>
        <v>119642.8</v>
      </c>
      <c r="AT53" s="47">
        <f t="shared" si="2"/>
        <v>103911</v>
      </c>
      <c r="AU53" s="88">
        <v>112052.8</v>
      </c>
      <c r="AV53" s="80">
        <v>101616.8</v>
      </c>
      <c r="AW53" s="88">
        <v>7590</v>
      </c>
      <c r="AX53" s="80">
        <v>2294.1999999999998</v>
      </c>
      <c r="AY53" s="80">
        <v>0</v>
      </c>
      <c r="AZ53" s="88">
        <v>0</v>
      </c>
      <c r="BA53" s="47">
        <f t="shared" si="3"/>
        <v>0</v>
      </c>
      <c r="BB53" s="80">
        <v>0</v>
      </c>
      <c r="BC53" s="88">
        <v>0</v>
      </c>
      <c r="BD53" s="88">
        <v>0</v>
      </c>
      <c r="BE53" s="47">
        <f t="shared" si="4"/>
        <v>779.8</v>
      </c>
      <c r="BF53" s="47">
        <f t="shared" si="4"/>
        <v>784.9</v>
      </c>
      <c r="BG53" s="80" t="s">
        <v>3018</v>
      </c>
      <c r="BH53" s="88" t="s">
        <v>3018</v>
      </c>
      <c r="BI53" s="80" t="s">
        <v>3018</v>
      </c>
      <c r="BJ53" s="80" t="s">
        <v>3018</v>
      </c>
      <c r="BK53" s="88">
        <v>0</v>
      </c>
      <c r="BL53" s="88">
        <v>0</v>
      </c>
      <c r="BM53" s="80">
        <v>779.8</v>
      </c>
      <c r="BN53" s="80">
        <v>784.9</v>
      </c>
      <c r="BO53" s="47">
        <f t="shared" si="5"/>
        <v>25.1</v>
      </c>
      <c r="BP53" s="47">
        <f t="shared" si="5"/>
        <v>24.2</v>
      </c>
      <c r="BQ53" s="80" t="s">
        <v>3018</v>
      </c>
      <c r="BR53" s="88" t="s">
        <v>3018</v>
      </c>
      <c r="BS53" s="80">
        <v>5.0999999999999996</v>
      </c>
      <c r="BT53" s="80">
        <v>4.2</v>
      </c>
      <c r="BU53" s="80">
        <v>20</v>
      </c>
      <c r="BV53" s="80">
        <v>20</v>
      </c>
      <c r="BW53" s="88">
        <v>14666</v>
      </c>
      <c r="BX53" s="339">
        <v>15731</v>
      </c>
    </row>
    <row r="54" spans="1:76" s="10" customFormat="1" ht="14.25">
      <c r="A54" s="37">
        <v>39</v>
      </c>
      <c r="B54" s="72" t="s">
        <v>3094</v>
      </c>
      <c r="C54" s="80" t="s">
        <v>3095</v>
      </c>
      <c r="D54" s="116" t="s">
        <v>3241</v>
      </c>
      <c r="E54" s="116" t="s">
        <v>3017</v>
      </c>
      <c r="F54" s="422" t="s">
        <v>78</v>
      </c>
      <c r="G54" s="422" t="s">
        <v>78</v>
      </c>
      <c r="H54" s="41">
        <v>5671.9</v>
      </c>
      <c r="I54" s="41">
        <v>5388.3</v>
      </c>
      <c r="J54" s="42">
        <v>0</v>
      </c>
      <c r="K54" s="42">
        <v>0</v>
      </c>
      <c r="L54" s="80">
        <v>0</v>
      </c>
      <c r="M54" s="88">
        <v>0</v>
      </c>
      <c r="N54" s="42">
        <v>1138.3</v>
      </c>
      <c r="O54" s="42">
        <v>1274.5</v>
      </c>
      <c r="P54" s="80">
        <v>4592.6000000000004</v>
      </c>
      <c r="Q54" s="80">
        <v>3637.9000000000005</v>
      </c>
      <c r="R54" s="80">
        <v>0</v>
      </c>
      <c r="S54" s="80">
        <v>0</v>
      </c>
      <c r="T54" s="80">
        <v>2217.6</v>
      </c>
      <c r="U54" s="80">
        <v>3024.8999999999996</v>
      </c>
      <c r="V54" s="423">
        <v>11000</v>
      </c>
      <c r="W54" s="80">
        <v>0</v>
      </c>
      <c r="X54" s="423">
        <v>1441.1</v>
      </c>
      <c r="Y54" s="423">
        <v>1441.1</v>
      </c>
      <c r="Z54" s="80">
        <v>0</v>
      </c>
      <c r="AA54" s="46">
        <f t="shared" si="0"/>
        <v>39</v>
      </c>
      <c r="AB54" s="80">
        <v>2</v>
      </c>
      <c r="AC54" s="80">
        <v>26</v>
      </c>
      <c r="AD54" s="80">
        <v>11</v>
      </c>
      <c r="AE54" s="80">
        <v>183.3</v>
      </c>
      <c r="AF54" s="80">
        <v>183.3</v>
      </c>
      <c r="AG54" s="80">
        <v>114.2</v>
      </c>
      <c r="AH54" s="80">
        <v>117.01049999999999</v>
      </c>
      <c r="AI54" s="80">
        <v>75.209999999999994</v>
      </c>
      <c r="AJ54" s="80">
        <v>75.08</v>
      </c>
      <c r="AK54" s="47">
        <f t="shared" si="1"/>
        <v>51991.7</v>
      </c>
      <c r="AL54" s="47">
        <f t="shared" si="1"/>
        <v>51977.5</v>
      </c>
      <c r="AM54" s="88">
        <v>51991.7</v>
      </c>
      <c r="AN54" s="80">
        <v>51977.5</v>
      </c>
      <c r="AO54" s="88">
        <v>0</v>
      </c>
      <c r="AP54" s="80">
        <v>0</v>
      </c>
      <c r="AQ54" s="88">
        <v>0</v>
      </c>
      <c r="AR54" s="88">
        <v>0</v>
      </c>
      <c r="AS54" s="47">
        <f t="shared" si="2"/>
        <v>52758.700000000004</v>
      </c>
      <c r="AT54" s="47">
        <f t="shared" si="2"/>
        <v>52392.6</v>
      </c>
      <c r="AU54" s="88">
        <v>52758.700000000004</v>
      </c>
      <c r="AV54" s="80">
        <v>52392.6</v>
      </c>
      <c r="AW54" s="88">
        <v>0</v>
      </c>
      <c r="AX54" s="80">
        <v>0</v>
      </c>
      <c r="AY54" s="80">
        <v>0</v>
      </c>
      <c r="AZ54" s="88">
        <v>0</v>
      </c>
      <c r="BA54" s="47">
        <f t="shared" si="3"/>
        <v>0</v>
      </c>
      <c r="BB54" s="80">
        <v>0</v>
      </c>
      <c r="BC54" s="88">
        <v>0</v>
      </c>
      <c r="BD54" s="88">
        <v>0</v>
      </c>
      <c r="BE54" s="47">
        <f t="shared" si="4"/>
        <v>2217.6</v>
      </c>
      <c r="BF54" s="47">
        <f t="shared" si="4"/>
        <v>3024.9</v>
      </c>
      <c r="BG54" s="80" t="s">
        <v>3018</v>
      </c>
      <c r="BH54" s="88" t="s">
        <v>3018</v>
      </c>
      <c r="BI54" s="80" t="s">
        <v>3018</v>
      </c>
      <c r="BJ54" s="80" t="s">
        <v>3018</v>
      </c>
      <c r="BK54" s="88">
        <v>1225.5999999999999</v>
      </c>
      <c r="BL54" s="88">
        <v>2101</v>
      </c>
      <c r="BM54" s="80">
        <v>992</v>
      </c>
      <c r="BN54" s="80">
        <v>923.90000000000009</v>
      </c>
      <c r="BO54" s="47">
        <f t="shared" si="5"/>
        <v>0</v>
      </c>
      <c r="BP54" s="47">
        <f t="shared" si="5"/>
        <v>3.8</v>
      </c>
      <c r="BQ54" s="80" t="s">
        <v>3018</v>
      </c>
      <c r="BR54" s="88" t="s">
        <v>3018</v>
      </c>
      <c r="BS54" s="80">
        <v>0</v>
      </c>
      <c r="BT54" s="80">
        <v>0</v>
      </c>
      <c r="BU54" s="80">
        <v>0</v>
      </c>
      <c r="BV54" s="80">
        <v>3.8</v>
      </c>
      <c r="BW54" s="88">
        <v>767</v>
      </c>
      <c r="BX54" s="339">
        <v>351.9</v>
      </c>
    </row>
    <row r="55" spans="1:76" s="10" customFormat="1" ht="27">
      <c r="A55" s="37">
        <v>40</v>
      </c>
      <c r="B55" s="72" t="s">
        <v>3096</v>
      </c>
      <c r="C55" s="82" t="s">
        <v>3097</v>
      </c>
      <c r="D55" s="116" t="s">
        <v>3241</v>
      </c>
      <c r="E55" s="116" t="s">
        <v>3017</v>
      </c>
      <c r="F55" s="422" t="s">
        <v>78</v>
      </c>
      <c r="G55" s="422" t="s">
        <v>78</v>
      </c>
      <c r="H55" s="41">
        <v>2650.3</v>
      </c>
      <c r="I55" s="41">
        <v>2388</v>
      </c>
      <c r="J55" s="42">
        <v>0</v>
      </c>
      <c r="K55" s="42">
        <v>0</v>
      </c>
      <c r="L55" s="80">
        <v>0</v>
      </c>
      <c r="M55" s="88">
        <v>0</v>
      </c>
      <c r="N55" s="42">
        <v>7177.3</v>
      </c>
      <c r="O55" s="42">
        <v>7017.2</v>
      </c>
      <c r="P55" s="80">
        <v>9498.4</v>
      </c>
      <c r="Q55" s="80">
        <v>9136.3000000000011</v>
      </c>
      <c r="R55" s="80">
        <v>0</v>
      </c>
      <c r="S55" s="80">
        <v>0</v>
      </c>
      <c r="T55" s="80">
        <v>329.2</v>
      </c>
      <c r="U55" s="80">
        <v>268.89999999999998</v>
      </c>
      <c r="V55" s="423">
        <v>19860</v>
      </c>
      <c r="W55" s="80">
        <v>0</v>
      </c>
      <c r="X55" s="423">
        <v>3032.5</v>
      </c>
      <c r="Y55" s="423">
        <v>3032.5</v>
      </c>
      <c r="Z55" s="80">
        <v>0</v>
      </c>
      <c r="AA55" s="46">
        <f t="shared" si="0"/>
        <v>39</v>
      </c>
      <c r="AB55" s="80">
        <v>2</v>
      </c>
      <c r="AC55" s="80">
        <v>29</v>
      </c>
      <c r="AD55" s="80">
        <v>8</v>
      </c>
      <c r="AE55" s="80">
        <v>176.9</v>
      </c>
      <c r="AF55" s="80">
        <v>176.9</v>
      </c>
      <c r="AG55" s="80">
        <v>100.61</v>
      </c>
      <c r="AH55" s="80">
        <v>100.15</v>
      </c>
      <c r="AI55" s="80">
        <v>97.519000000000005</v>
      </c>
      <c r="AJ55" s="80">
        <v>97.4</v>
      </c>
      <c r="AK55" s="47">
        <f t="shared" si="1"/>
        <v>51004.5</v>
      </c>
      <c r="AL55" s="47">
        <f t="shared" si="1"/>
        <v>50985.399999999994</v>
      </c>
      <c r="AM55" s="88">
        <v>51004.5</v>
      </c>
      <c r="AN55" s="88">
        <v>50985.399999999994</v>
      </c>
      <c r="AO55" s="88">
        <v>0</v>
      </c>
      <c r="AP55" s="80">
        <v>0</v>
      </c>
      <c r="AQ55" s="88">
        <v>0</v>
      </c>
      <c r="AR55" s="88">
        <v>0</v>
      </c>
      <c r="AS55" s="47">
        <f t="shared" si="2"/>
        <v>51984.1</v>
      </c>
      <c r="AT55" s="47">
        <f t="shared" si="2"/>
        <v>51043.600000000006</v>
      </c>
      <c r="AU55" s="88">
        <v>51984.1</v>
      </c>
      <c r="AV55" s="80">
        <v>51043.600000000006</v>
      </c>
      <c r="AW55" s="427">
        <v>0</v>
      </c>
      <c r="AX55" s="80">
        <v>0</v>
      </c>
      <c r="AY55" s="80">
        <v>0</v>
      </c>
      <c r="AZ55" s="88">
        <v>0</v>
      </c>
      <c r="BA55" s="47">
        <f t="shared" si="3"/>
        <v>0</v>
      </c>
      <c r="BB55" s="80">
        <v>0</v>
      </c>
      <c r="BC55" s="88">
        <v>0</v>
      </c>
      <c r="BD55" s="88">
        <v>0</v>
      </c>
      <c r="BE55" s="47">
        <f t="shared" si="4"/>
        <v>329.2</v>
      </c>
      <c r="BF55" s="47">
        <f t="shared" si="4"/>
        <v>268.89999999999998</v>
      </c>
      <c r="BG55" s="80" t="s">
        <v>3018</v>
      </c>
      <c r="BH55" s="88" t="s">
        <v>3018</v>
      </c>
      <c r="BI55" s="80" t="s">
        <v>3018</v>
      </c>
      <c r="BJ55" s="80" t="s">
        <v>3018</v>
      </c>
      <c r="BK55" s="88">
        <v>0</v>
      </c>
      <c r="BL55" s="88">
        <v>0</v>
      </c>
      <c r="BM55" s="80">
        <v>329.2</v>
      </c>
      <c r="BN55" s="80">
        <v>268.89999999999998</v>
      </c>
      <c r="BO55" s="47">
        <f t="shared" si="5"/>
        <v>0</v>
      </c>
      <c r="BP55" s="47">
        <f t="shared" si="5"/>
        <v>0</v>
      </c>
      <c r="BQ55" s="80" t="s">
        <v>3018</v>
      </c>
      <c r="BR55" s="88" t="s">
        <v>3018</v>
      </c>
      <c r="BS55" s="80">
        <v>0</v>
      </c>
      <c r="BT55" s="80">
        <v>0</v>
      </c>
      <c r="BU55" s="80">
        <v>0</v>
      </c>
      <c r="BV55" s="80">
        <v>0</v>
      </c>
      <c r="BW55" s="88">
        <v>979.6</v>
      </c>
      <c r="BX55" s="339">
        <v>921.4</v>
      </c>
    </row>
    <row r="56" spans="1:76" s="10" customFormat="1" ht="40.5">
      <c r="A56" s="37">
        <v>41</v>
      </c>
      <c r="B56" s="72" t="s">
        <v>3098</v>
      </c>
      <c r="C56" s="80" t="s">
        <v>3099</v>
      </c>
      <c r="D56" s="116" t="s">
        <v>3241</v>
      </c>
      <c r="E56" s="116" t="s">
        <v>3017</v>
      </c>
      <c r="F56" s="422" t="s">
        <v>78</v>
      </c>
      <c r="G56" s="422" t="s">
        <v>78</v>
      </c>
      <c r="H56" s="41">
        <v>15325</v>
      </c>
      <c r="I56" s="41">
        <v>10832.3</v>
      </c>
      <c r="J56" s="42">
        <v>0</v>
      </c>
      <c r="K56" s="42">
        <v>0</v>
      </c>
      <c r="L56" s="80">
        <v>0</v>
      </c>
      <c r="M56" s="88">
        <v>0</v>
      </c>
      <c r="N56" s="42">
        <v>7821.7</v>
      </c>
      <c r="O56" s="42">
        <v>13872.3</v>
      </c>
      <c r="P56" s="80">
        <v>23049.5</v>
      </c>
      <c r="Q56" s="80">
        <v>24608.1</v>
      </c>
      <c r="R56" s="80">
        <v>0</v>
      </c>
      <c r="S56" s="80">
        <v>0</v>
      </c>
      <c r="T56" s="80">
        <v>97.2</v>
      </c>
      <c r="U56" s="80">
        <v>96.5</v>
      </c>
      <c r="V56" s="423">
        <v>14883</v>
      </c>
      <c r="W56" s="80">
        <v>0</v>
      </c>
      <c r="X56" s="423">
        <v>3012.4</v>
      </c>
      <c r="Y56" s="423">
        <v>3012.4</v>
      </c>
      <c r="Z56" s="80">
        <v>0</v>
      </c>
      <c r="AA56" s="46">
        <f t="shared" si="0"/>
        <v>54</v>
      </c>
      <c r="AB56" s="80">
        <v>3</v>
      </c>
      <c r="AC56" s="80">
        <v>41</v>
      </c>
      <c r="AD56" s="80">
        <v>10</v>
      </c>
      <c r="AE56" s="80">
        <v>187.6</v>
      </c>
      <c r="AF56" s="80">
        <v>177.7</v>
      </c>
      <c r="AG56" s="80">
        <v>110.155</v>
      </c>
      <c r="AH56" s="80">
        <v>98.59</v>
      </c>
      <c r="AI56" s="80">
        <v>119.8</v>
      </c>
      <c r="AJ56" s="80">
        <v>115.4</v>
      </c>
      <c r="AK56" s="47">
        <f t="shared" si="1"/>
        <v>84827</v>
      </c>
      <c r="AL56" s="47">
        <f t="shared" si="1"/>
        <v>84827.1</v>
      </c>
      <c r="AM56" s="88">
        <v>84727</v>
      </c>
      <c r="AN56" s="88">
        <v>84727.1</v>
      </c>
      <c r="AO56" s="88">
        <v>0</v>
      </c>
      <c r="AP56" s="80">
        <v>0</v>
      </c>
      <c r="AQ56" s="88">
        <v>100</v>
      </c>
      <c r="AR56" s="88">
        <v>100</v>
      </c>
      <c r="AS56" s="47">
        <f t="shared" si="2"/>
        <v>91490</v>
      </c>
      <c r="AT56" s="47">
        <f t="shared" si="2"/>
        <v>78537.100000000006</v>
      </c>
      <c r="AU56" s="88">
        <v>89890</v>
      </c>
      <c r="AV56" s="80">
        <v>78102.100000000006</v>
      </c>
      <c r="AW56" s="427">
        <v>1600</v>
      </c>
      <c r="AX56" s="80">
        <v>435</v>
      </c>
      <c r="AY56" s="80">
        <v>0</v>
      </c>
      <c r="AZ56" s="88">
        <v>0</v>
      </c>
      <c r="BA56" s="47">
        <f t="shared" si="3"/>
        <v>0</v>
      </c>
      <c r="BB56" s="80">
        <v>0</v>
      </c>
      <c r="BC56" s="88">
        <v>0</v>
      </c>
      <c r="BD56" s="88">
        <v>0</v>
      </c>
      <c r="BE56" s="47">
        <f t="shared" si="4"/>
        <v>97.2</v>
      </c>
      <c r="BF56" s="47">
        <f t="shared" si="4"/>
        <v>96.5</v>
      </c>
      <c r="BG56" s="80" t="s">
        <v>3018</v>
      </c>
      <c r="BH56" s="88" t="s">
        <v>3018</v>
      </c>
      <c r="BI56" s="80" t="s">
        <v>3018</v>
      </c>
      <c r="BJ56" s="80" t="s">
        <v>3018</v>
      </c>
      <c r="BK56" s="88">
        <v>0</v>
      </c>
      <c r="BL56" s="88">
        <v>0</v>
      </c>
      <c r="BM56" s="80">
        <v>97.2</v>
      </c>
      <c r="BN56" s="80">
        <v>96.5</v>
      </c>
      <c r="BO56" s="47">
        <f t="shared" si="5"/>
        <v>971.40000000000009</v>
      </c>
      <c r="BP56" s="47">
        <f t="shared" si="5"/>
        <v>894.7</v>
      </c>
      <c r="BQ56" s="80" t="s">
        <v>3018</v>
      </c>
      <c r="BR56" s="88" t="s">
        <v>3018</v>
      </c>
      <c r="BS56" s="80">
        <v>666.7</v>
      </c>
      <c r="BT56" s="80">
        <v>239</v>
      </c>
      <c r="BU56" s="80">
        <v>304.70000000000005</v>
      </c>
      <c r="BV56" s="80">
        <v>655.7</v>
      </c>
      <c r="BW56" s="88">
        <v>6663</v>
      </c>
      <c r="BX56" s="339">
        <v>12953</v>
      </c>
    </row>
    <row r="57" spans="1:76" s="10" customFormat="1" ht="27">
      <c r="A57" s="37">
        <v>42</v>
      </c>
      <c r="B57" s="72" t="s">
        <v>3100</v>
      </c>
      <c r="C57" s="80" t="s">
        <v>3101</v>
      </c>
      <c r="D57" s="116" t="s">
        <v>3241</v>
      </c>
      <c r="E57" s="116" t="s">
        <v>3017</v>
      </c>
      <c r="F57" s="424" t="s">
        <v>78</v>
      </c>
      <c r="G57" s="424" t="s">
        <v>78</v>
      </c>
      <c r="H57" s="41">
        <v>799.9</v>
      </c>
      <c r="I57" s="41">
        <v>4589</v>
      </c>
      <c r="J57" s="42">
        <v>0</v>
      </c>
      <c r="K57" s="42">
        <v>0</v>
      </c>
      <c r="L57" s="80">
        <v>0</v>
      </c>
      <c r="M57" s="88">
        <v>0</v>
      </c>
      <c r="N57" s="42">
        <v>4913.6000000000004</v>
      </c>
      <c r="O57" s="42">
        <v>5518.4</v>
      </c>
      <c r="P57" s="80">
        <v>5627.8</v>
      </c>
      <c r="Q57" s="80">
        <v>9471</v>
      </c>
      <c r="R57" s="80">
        <v>0</v>
      </c>
      <c r="S57" s="80">
        <v>0</v>
      </c>
      <c r="T57" s="80">
        <v>85.7</v>
      </c>
      <c r="U57" s="80">
        <v>636.40000000000009</v>
      </c>
      <c r="V57" s="423">
        <v>12569.999999999998</v>
      </c>
      <c r="W57" s="80">
        <v>0</v>
      </c>
      <c r="X57" s="423">
        <v>1756.6</v>
      </c>
      <c r="Y57" s="423">
        <v>1756.6</v>
      </c>
      <c r="Z57" s="80">
        <v>0</v>
      </c>
      <c r="AA57" s="46">
        <f t="shared" si="0"/>
        <v>34</v>
      </c>
      <c r="AB57" s="80">
        <v>2</v>
      </c>
      <c r="AC57" s="80">
        <v>25</v>
      </c>
      <c r="AD57" s="80">
        <v>7</v>
      </c>
      <c r="AE57" s="80">
        <v>170</v>
      </c>
      <c r="AF57" s="80">
        <v>170</v>
      </c>
      <c r="AG57" s="80">
        <v>109.6</v>
      </c>
      <c r="AH57" s="80">
        <v>104.8</v>
      </c>
      <c r="AI57" s="80">
        <v>104.6</v>
      </c>
      <c r="AJ57" s="80">
        <v>88.158000000000001</v>
      </c>
      <c r="AK57" s="47">
        <f t="shared" si="1"/>
        <v>49835.499999999993</v>
      </c>
      <c r="AL57" s="47">
        <f t="shared" si="1"/>
        <v>49791.1</v>
      </c>
      <c r="AM57" s="88">
        <v>49787.899999999994</v>
      </c>
      <c r="AN57" s="88">
        <v>49743.5</v>
      </c>
      <c r="AO57" s="88">
        <v>0</v>
      </c>
      <c r="AP57" s="80">
        <v>0</v>
      </c>
      <c r="AQ57" s="88">
        <v>47.6</v>
      </c>
      <c r="AR57" s="88">
        <v>47.6</v>
      </c>
      <c r="AS57" s="47">
        <f t="shared" si="2"/>
        <v>54140.299999999996</v>
      </c>
      <c r="AT57" s="47">
        <f t="shared" si="2"/>
        <v>49480.099999999991</v>
      </c>
      <c r="AU57" s="88">
        <v>50690.299999999996</v>
      </c>
      <c r="AV57" s="80">
        <v>46186.899999999994</v>
      </c>
      <c r="AW57" s="427">
        <v>3450</v>
      </c>
      <c r="AX57" s="80">
        <v>3293.2</v>
      </c>
      <c r="AY57" s="80">
        <v>0</v>
      </c>
      <c r="AZ57" s="88">
        <v>0</v>
      </c>
      <c r="BA57" s="47">
        <f t="shared" si="3"/>
        <v>0</v>
      </c>
      <c r="BB57" s="80">
        <v>0</v>
      </c>
      <c r="BC57" s="88">
        <v>0</v>
      </c>
      <c r="BD57" s="88">
        <v>0</v>
      </c>
      <c r="BE57" s="47">
        <f t="shared" si="4"/>
        <v>85.7</v>
      </c>
      <c r="BF57" s="47">
        <f t="shared" si="4"/>
        <v>636.40000000000009</v>
      </c>
      <c r="BG57" s="80" t="s">
        <v>3018</v>
      </c>
      <c r="BH57" s="88" t="s">
        <v>3018</v>
      </c>
      <c r="BI57" s="80" t="s">
        <v>3018</v>
      </c>
      <c r="BJ57" s="80" t="s">
        <v>3018</v>
      </c>
      <c r="BK57" s="88">
        <v>0</v>
      </c>
      <c r="BL57" s="88">
        <v>0</v>
      </c>
      <c r="BM57" s="80">
        <v>85.7</v>
      </c>
      <c r="BN57" s="80">
        <v>636.40000000000009</v>
      </c>
      <c r="BO57" s="47">
        <f t="shared" si="5"/>
        <v>608.79999999999995</v>
      </c>
      <c r="BP57" s="47">
        <f t="shared" si="5"/>
        <v>902.6</v>
      </c>
      <c r="BQ57" s="80" t="s">
        <v>3018</v>
      </c>
      <c r="BR57" s="88" t="s">
        <v>3018</v>
      </c>
      <c r="BS57" s="80">
        <v>608.79999999999995</v>
      </c>
      <c r="BT57" s="80">
        <v>902.6</v>
      </c>
      <c r="BU57" s="80">
        <v>0</v>
      </c>
      <c r="BV57" s="80">
        <v>0</v>
      </c>
      <c r="BW57" s="88">
        <v>4304.8</v>
      </c>
      <c r="BX57" s="339">
        <v>4615.8</v>
      </c>
    </row>
    <row r="58" spans="1:76" s="10" customFormat="1" ht="27">
      <c r="A58" s="37">
        <v>43</v>
      </c>
      <c r="B58" s="72" t="s">
        <v>3102</v>
      </c>
      <c r="C58" s="82" t="s">
        <v>3103</v>
      </c>
      <c r="D58" s="116" t="s">
        <v>3241</v>
      </c>
      <c r="E58" s="116" t="s">
        <v>3017</v>
      </c>
      <c r="F58" s="422" t="s">
        <v>78</v>
      </c>
      <c r="G58" s="422" t="s">
        <v>78</v>
      </c>
      <c r="H58" s="41">
        <v>3728.7</v>
      </c>
      <c r="I58" s="41">
        <v>7671.7</v>
      </c>
      <c r="J58" s="42">
        <v>61137.7</v>
      </c>
      <c r="K58" s="42">
        <v>62742</v>
      </c>
      <c r="L58" s="80">
        <v>0</v>
      </c>
      <c r="M58" s="88">
        <v>0</v>
      </c>
      <c r="N58" s="42">
        <v>722.8</v>
      </c>
      <c r="O58" s="42">
        <v>1224</v>
      </c>
      <c r="P58" s="80">
        <v>3907.3</v>
      </c>
      <c r="Q58" s="80">
        <v>8424.6</v>
      </c>
      <c r="R58" s="80">
        <v>61137.7</v>
      </c>
      <c r="S58" s="80">
        <v>62742</v>
      </c>
      <c r="T58" s="80">
        <v>544.20000000000005</v>
      </c>
      <c r="U58" s="80">
        <v>471.1</v>
      </c>
      <c r="V58" s="423">
        <v>37000</v>
      </c>
      <c r="W58" s="80">
        <v>0</v>
      </c>
      <c r="X58" s="423">
        <v>5391.1</v>
      </c>
      <c r="Y58" s="423">
        <v>5391.1</v>
      </c>
      <c r="Z58" s="80">
        <v>0</v>
      </c>
      <c r="AA58" s="46">
        <f t="shared" si="0"/>
        <v>33</v>
      </c>
      <c r="AB58" s="80">
        <v>3</v>
      </c>
      <c r="AC58" s="80">
        <v>22</v>
      </c>
      <c r="AD58" s="80">
        <v>8</v>
      </c>
      <c r="AE58" s="80">
        <v>164.9</v>
      </c>
      <c r="AF58" s="80">
        <v>164.85</v>
      </c>
      <c r="AG58" s="80">
        <v>109.399</v>
      </c>
      <c r="AH58" s="80">
        <v>107.15</v>
      </c>
      <c r="AI58" s="80">
        <v>72.599999999999994</v>
      </c>
      <c r="AJ58" s="80">
        <v>72.55</v>
      </c>
      <c r="AK58" s="47">
        <f t="shared" si="1"/>
        <v>49657.599999999999</v>
      </c>
      <c r="AL58" s="47">
        <f t="shared" si="1"/>
        <v>49638.400000000001</v>
      </c>
      <c r="AM58" s="88">
        <v>49657.599999999999</v>
      </c>
      <c r="AN58" s="88">
        <v>49638.400000000001</v>
      </c>
      <c r="AO58" s="88">
        <v>0</v>
      </c>
      <c r="AP58" s="80">
        <v>0</v>
      </c>
      <c r="AQ58" s="88">
        <v>0</v>
      </c>
      <c r="AR58" s="88">
        <v>0</v>
      </c>
      <c r="AS58" s="47">
        <f t="shared" si="2"/>
        <v>50380.4</v>
      </c>
      <c r="AT58" s="47">
        <f t="shared" si="2"/>
        <v>49183.6</v>
      </c>
      <c r="AU58" s="88">
        <v>48740.4</v>
      </c>
      <c r="AV58" s="80">
        <v>47573</v>
      </c>
      <c r="AW58" s="427">
        <v>1640</v>
      </c>
      <c r="AX58" s="80">
        <v>1610.6</v>
      </c>
      <c r="AY58" s="80">
        <v>0</v>
      </c>
      <c r="AZ58" s="88">
        <v>0</v>
      </c>
      <c r="BA58" s="47">
        <f t="shared" si="3"/>
        <v>0</v>
      </c>
      <c r="BB58" s="80">
        <v>0</v>
      </c>
      <c r="BC58" s="88">
        <v>0</v>
      </c>
      <c r="BD58" s="88">
        <v>0</v>
      </c>
      <c r="BE58" s="47">
        <f t="shared" si="4"/>
        <v>544.20000000000005</v>
      </c>
      <c r="BF58" s="47">
        <f t="shared" si="4"/>
        <v>471.1</v>
      </c>
      <c r="BG58" s="80" t="s">
        <v>3018</v>
      </c>
      <c r="BH58" s="88" t="s">
        <v>3018</v>
      </c>
      <c r="BI58" s="80" t="s">
        <v>3018</v>
      </c>
      <c r="BJ58" s="80" t="s">
        <v>3018</v>
      </c>
      <c r="BK58" s="88">
        <v>2</v>
      </c>
      <c r="BL58" s="88">
        <v>0</v>
      </c>
      <c r="BM58" s="80">
        <v>542.20000000000005</v>
      </c>
      <c r="BN58" s="80">
        <v>471.1</v>
      </c>
      <c r="BO58" s="47">
        <f t="shared" si="5"/>
        <v>0</v>
      </c>
      <c r="BP58" s="47">
        <f t="shared" si="5"/>
        <v>28.1</v>
      </c>
      <c r="BQ58" s="80" t="s">
        <v>3018</v>
      </c>
      <c r="BR58" s="88" t="s">
        <v>3018</v>
      </c>
      <c r="BS58" s="80">
        <v>0</v>
      </c>
      <c r="BT58" s="80">
        <v>28.1</v>
      </c>
      <c r="BU58" s="80">
        <v>0</v>
      </c>
      <c r="BV58" s="80">
        <v>0</v>
      </c>
      <c r="BW58" s="88">
        <v>722.8</v>
      </c>
      <c r="BX58" s="339">
        <v>1177.5999999999999</v>
      </c>
    </row>
    <row r="59" spans="1:76" s="10" customFormat="1" ht="27">
      <c r="A59" s="37">
        <v>44</v>
      </c>
      <c r="B59" s="72" t="s">
        <v>3104</v>
      </c>
      <c r="C59" s="80" t="s">
        <v>3105</v>
      </c>
      <c r="D59" s="116" t="s">
        <v>3241</v>
      </c>
      <c r="E59" s="116" t="s">
        <v>3017</v>
      </c>
      <c r="F59" s="422" t="s">
        <v>78</v>
      </c>
      <c r="G59" s="422" t="s">
        <v>78</v>
      </c>
      <c r="H59" s="41">
        <v>1815.6</v>
      </c>
      <c r="I59" s="41">
        <v>2051.1999999999998</v>
      </c>
      <c r="J59" s="42">
        <v>18050.2</v>
      </c>
      <c r="K59" s="42">
        <v>17789.400000000001</v>
      </c>
      <c r="L59" s="80">
        <v>0</v>
      </c>
      <c r="M59" s="88">
        <v>0</v>
      </c>
      <c r="N59" s="42">
        <v>3757.3</v>
      </c>
      <c r="O59" s="42">
        <v>1584.5</v>
      </c>
      <c r="P59" s="80">
        <v>5273.2999999999993</v>
      </c>
      <c r="Q59" s="80">
        <v>3276.2</v>
      </c>
      <c r="R59" s="80">
        <v>18050.2</v>
      </c>
      <c r="S59" s="80">
        <v>17789.400000000001</v>
      </c>
      <c r="T59" s="80">
        <v>299.60000000000002</v>
      </c>
      <c r="U59" s="80">
        <v>359.5</v>
      </c>
      <c r="V59" s="423">
        <v>4600</v>
      </c>
      <c r="W59" s="80">
        <v>0</v>
      </c>
      <c r="X59" s="423">
        <v>1066.0999999999999</v>
      </c>
      <c r="Y59" s="423">
        <v>1066.0999999999999</v>
      </c>
      <c r="Z59" s="80">
        <v>0</v>
      </c>
      <c r="AA59" s="46">
        <f t="shared" si="0"/>
        <v>39</v>
      </c>
      <c r="AB59" s="80">
        <v>2</v>
      </c>
      <c r="AC59" s="80">
        <v>26</v>
      </c>
      <c r="AD59" s="80">
        <v>11</v>
      </c>
      <c r="AE59" s="80">
        <v>153</v>
      </c>
      <c r="AF59" s="80">
        <v>153</v>
      </c>
      <c r="AG59" s="80">
        <v>106.88200000000001</v>
      </c>
      <c r="AH59" s="80">
        <v>105.694</v>
      </c>
      <c r="AI59" s="80">
        <v>75.7</v>
      </c>
      <c r="AJ59" s="80">
        <v>75.7</v>
      </c>
      <c r="AK59" s="47">
        <f t="shared" si="1"/>
        <v>47668.9</v>
      </c>
      <c r="AL59" s="47">
        <f t="shared" si="1"/>
        <v>47668.9</v>
      </c>
      <c r="AM59" s="88">
        <v>47668.9</v>
      </c>
      <c r="AN59" s="88">
        <v>47668.9</v>
      </c>
      <c r="AO59" s="88">
        <v>0</v>
      </c>
      <c r="AP59" s="80">
        <v>0</v>
      </c>
      <c r="AQ59" s="88">
        <v>0</v>
      </c>
      <c r="AR59" s="88">
        <v>0</v>
      </c>
      <c r="AS59" s="47">
        <f t="shared" si="2"/>
        <v>51380.9</v>
      </c>
      <c r="AT59" s="47">
        <f t="shared" si="2"/>
        <v>49796.9</v>
      </c>
      <c r="AU59" s="88">
        <v>50775.9</v>
      </c>
      <c r="AV59" s="80">
        <v>49333.1</v>
      </c>
      <c r="AW59" s="427">
        <v>605</v>
      </c>
      <c r="AX59" s="80">
        <v>463.8</v>
      </c>
      <c r="AY59" s="80">
        <v>0</v>
      </c>
      <c r="AZ59" s="88">
        <v>0</v>
      </c>
      <c r="BA59" s="47">
        <f t="shared" si="3"/>
        <v>0</v>
      </c>
      <c r="BB59" s="80">
        <v>0</v>
      </c>
      <c r="BC59" s="88">
        <v>0</v>
      </c>
      <c r="BD59" s="88">
        <v>0</v>
      </c>
      <c r="BE59" s="47">
        <f t="shared" si="4"/>
        <v>299.60000000000002</v>
      </c>
      <c r="BF59" s="47">
        <f t="shared" si="4"/>
        <v>359.5</v>
      </c>
      <c r="BG59" s="80" t="s">
        <v>3018</v>
      </c>
      <c r="BH59" s="88" t="s">
        <v>3018</v>
      </c>
      <c r="BI59" s="80" t="s">
        <v>3018</v>
      </c>
      <c r="BJ59" s="80" t="s">
        <v>3018</v>
      </c>
      <c r="BK59" s="88">
        <v>0</v>
      </c>
      <c r="BL59" s="88">
        <v>0</v>
      </c>
      <c r="BM59" s="80">
        <v>299.60000000000002</v>
      </c>
      <c r="BN59" s="80">
        <v>359.5</v>
      </c>
      <c r="BO59" s="47">
        <f t="shared" si="5"/>
        <v>45.3</v>
      </c>
      <c r="BP59" s="47">
        <f t="shared" si="5"/>
        <v>0.5</v>
      </c>
      <c r="BQ59" s="80" t="s">
        <v>3018</v>
      </c>
      <c r="BR59" s="88" t="s">
        <v>3018</v>
      </c>
      <c r="BS59" s="80">
        <v>45.3</v>
      </c>
      <c r="BT59" s="80">
        <v>0.5</v>
      </c>
      <c r="BU59" s="80">
        <v>0</v>
      </c>
      <c r="BV59" s="80">
        <v>0</v>
      </c>
      <c r="BW59" s="88">
        <v>3712</v>
      </c>
      <c r="BX59" s="339">
        <v>1584</v>
      </c>
    </row>
    <row r="60" spans="1:76" s="10" customFormat="1" ht="27">
      <c r="A60" s="37">
        <v>45</v>
      </c>
      <c r="B60" s="72" t="s">
        <v>3106</v>
      </c>
      <c r="C60" s="80" t="s">
        <v>3107</v>
      </c>
      <c r="D60" s="116" t="s">
        <v>3241</v>
      </c>
      <c r="E60" s="116" t="s">
        <v>3017</v>
      </c>
      <c r="F60" s="422" t="s">
        <v>78</v>
      </c>
      <c r="G60" s="422" t="s">
        <v>78</v>
      </c>
      <c r="H60" s="41">
        <v>5817.2</v>
      </c>
      <c r="I60" s="41">
        <v>6179.5</v>
      </c>
      <c r="J60" s="42">
        <v>28332.9</v>
      </c>
      <c r="K60" s="42">
        <v>0</v>
      </c>
      <c r="L60" s="80">
        <v>0</v>
      </c>
      <c r="M60" s="88">
        <v>0</v>
      </c>
      <c r="N60" s="42">
        <v>4343.7</v>
      </c>
      <c r="O60" s="42">
        <v>4990.6000000000004</v>
      </c>
      <c r="P60" s="80">
        <v>9819.1999999999989</v>
      </c>
      <c r="Q60" s="80">
        <v>10796.7</v>
      </c>
      <c r="R60" s="80">
        <v>28332.9</v>
      </c>
      <c r="S60" s="80">
        <v>0</v>
      </c>
      <c r="T60" s="80">
        <v>341.7</v>
      </c>
      <c r="U60" s="80">
        <v>373.40000000000003</v>
      </c>
      <c r="V60" s="423">
        <v>24714</v>
      </c>
      <c r="W60" s="80">
        <v>0</v>
      </c>
      <c r="X60" s="423">
        <v>2212.5</v>
      </c>
      <c r="Y60" s="423">
        <v>2212.5</v>
      </c>
      <c r="Z60" s="80">
        <v>0</v>
      </c>
      <c r="AA60" s="46">
        <f t="shared" si="0"/>
        <v>39</v>
      </c>
      <c r="AB60" s="80">
        <v>2</v>
      </c>
      <c r="AC60" s="80">
        <v>29</v>
      </c>
      <c r="AD60" s="80">
        <v>8</v>
      </c>
      <c r="AE60" s="80">
        <v>163.30000000000001</v>
      </c>
      <c r="AF60" s="80">
        <v>163.29</v>
      </c>
      <c r="AG60" s="80">
        <v>107.89</v>
      </c>
      <c r="AH60" s="80">
        <v>106.1</v>
      </c>
      <c r="AI60" s="80">
        <v>110.26</v>
      </c>
      <c r="AJ60" s="80">
        <v>109.11</v>
      </c>
      <c r="AK60" s="47">
        <f t="shared" si="1"/>
        <v>58078</v>
      </c>
      <c r="AL60" s="47">
        <f t="shared" si="1"/>
        <v>58076.1</v>
      </c>
      <c r="AM60" s="88">
        <v>58078</v>
      </c>
      <c r="AN60" s="88">
        <v>58076.1</v>
      </c>
      <c r="AO60" s="88">
        <v>0</v>
      </c>
      <c r="AP60" s="80">
        <v>0</v>
      </c>
      <c r="AQ60" s="88">
        <v>0</v>
      </c>
      <c r="AR60" s="88">
        <v>0</v>
      </c>
      <c r="AS60" s="47">
        <f t="shared" si="2"/>
        <v>59978.200000000004</v>
      </c>
      <c r="AT60" s="47">
        <f t="shared" si="2"/>
        <v>57893</v>
      </c>
      <c r="AU60" s="88">
        <v>58828.200000000004</v>
      </c>
      <c r="AV60" s="80">
        <v>57078.2</v>
      </c>
      <c r="AW60" s="427">
        <v>1150</v>
      </c>
      <c r="AX60" s="80">
        <v>814.8</v>
      </c>
      <c r="AY60" s="80">
        <v>0</v>
      </c>
      <c r="AZ60" s="88">
        <v>0</v>
      </c>
      <c r="BA60" s="47">
        <f t="shared" si="3"/>
        <v>0</v>
      </c>
      <c r="BB60" s="80">
        <v>0</v>
      </c>
      <c r="BC60" s="88">
        <v>0</v>
      </c>
      <c r="BD60" s="88">
        <v>0</v>
      </c>
      <c r="BE60" s="47">
        <f t="shared" si="4"/>
        <v>341.7</v>
      </c>
      <c r="BF60" s="47">
        <f t="shared" si="4"/>
        <v>373.40000000000003</v>
      </c>
      <c r="BG60" s="80" t="s">
        <v>3018</v>
      </c>
      <c r="BH60" s="88" t="s">
        <v>3018</v>
      </c>
      <c r="BI60" s="80" t="s">
        <v>3018</v>
      </c>
      <c r="BJ60" s="80" t="s">
        <v>3018</v>
      </c>
      <c r="BK60" s="88">
        <v>0</v>
      </c>
      <c r="BL60" s="88">
        <v>0</v>
      </c>
      <c r="BM60" s="80">
        <v>341.7</v>
      </c>
      <c r="BN60" s="80">
        <v>373.40000000000003</v>
      </c>
      <c r="BO60" s="47">
        <f t="shared" si="5"/>
        <v>0</v>
      </c>
      <c r="BP60" s="47">
        <f t="shared" si="5"/>
        <v>0</v>
      </c>
      <c r="BQ60" s="80" t="s">
        <v>3018</v>
      </c>
      <c r="BR60" s="88" t="s">
        <v>3018</v>
      </c>
      <c r="BS60" s="80">
        <v>0</v>
      </c>
      <c r="BT60" s="80">
        <v>0</v>
      </c>
      <c r="BU60" s="80">
        <v>0</v>
      </c>
      <c r="BV60" s="80">
        <v>0</v>
      </c>
      <c r="BW60" s="88">
        <v>1900.2</v>
      </c>
      <c r="BX60" s="339">
        <v>2083.3000000000002</v>
      </c>
    </row>
    <row r="61" spans="1:76" s="10" customFormat="1" ht="27">
      <c r="A61" s="37">
        <v>46</v>
      </c>
      <c r="B61" s="72" t="s">
        <v>3108</v>
      </c>
      <c r="C61" s="82" t="s">
        <v>3109</v>
      </c>
      <c r="D61" s="116" t="s">
        <v>3241</v>
      </c>
      <c r="E61" s="116" t="s">
        <v>3017</v>
      </c>
      <c r="F61" s="424" t="s">
        <v>78</v>
      </c>
      <c r="G61" s="424" t="s">
        <v>78</v>
      </c>
      <c r="H61" s="41">
        <v>10798.7</v>
      </c>
      <c r="I61" s="41">
        <v>11925.6</v>
      </c>
      <c r="J61" s="42">
        <v>0</v>
      </c>
      <c r="K61" s="42">
        <v>0</v>
      </c>
      <c r="L61" s="80">
        <v>0</v>
      </c>
      <c r="M61" s="88">
        <v>0</v>
      </c>
      <c r="N61" s="42">
        <v>16713</v>
      </c>
      <c r="O61" s="42">
        <v>17121.5</v>
      </c>
      <c r="P61" s="80">
        <v>26857.4</v>
      </c>
      <c r="Q61" s="80">
        <v>28356.1</v>
      </c>
      <c r="R61" s="80">
        <v>0</v>
      </c>
      <c r="S61" s="80">
        <v>0</v>
      </c>
      <c r="T61" s="80">
        <v>654.29999999999995</v>
      </c>
      <c r="U61" s="80">
        <v>691</v>
      </c>
      <c r="V61" s="423">
        <v>13100</v>
      </c>
      <c r="W61" s="80">
        <v>0</v>
      </c>
      <c r="X61" s="423">
        <v>2937.4</v>
      </c>
      <c r="Y61" s="423">
        <v>2937.4</v>
      </c>
      <c r="Z61" s="80">
        <v>0</v>
      </c>
      <c r="AA61" s="46">
        <f t="shared" si="0"/>
        <v>45</v>
      </c>
      <c r="AB61" s="80">
        <v>3</v>
      </c>
      <c r="AC61" s="80">
        <v>32</v>
      </c>
      <c r="AD61" s="80">
        <v>10</v>
      </c>
      <c r="AE61" s="80">
        <v>166.649</v>
      </c>
      <c r="AF61" s="80">
        <v>170.83</v>
      </c>
      <c r="AG61" s="80">
        <v>120.13</v>
      </c>
      <c r="AH61" s="80">
        <v>111.286</v>
      </c>
      <c r="AI61" s="80">
        <v>109.52</v>
      </c>
      <c r="AJ61" s="80">
        <v>112.27</v>
      </c>
      <c r="AK61" s="47">
        <f t="shared" si="1"/>
        <v>74936</v>
      </c>
      <c r="AL61" s="47">
        <f t="shared" si="1"/>
        <v>74936</v>
      </c>
      <c r="AM61" s="88">
        <v>74856</v>
      </c>
      <c r="AN61" s="88">
        <v>74856</v>
      </c>
      <c r="AO61" s="88">
        <v>0</v>
      </c>
      <c r="AP61" s="80">
        <v>0</v>
      </c>
      <c r="AQ61" s="88">
        <v>80</v>
      </c>
      <c r="AR61" s="88">
        <v>80</v>
      </c>
      <c r="AS61" s="47">
        <f t="shared" si="2"/>
        <v>90135.2</v>
      </c>
      <c r="AT61" s="47">
        <f t="shared" si="2"/>
        <v>75067.399999999994</v>
      </c>
      <c r="AU61" s="88">
        <v>75832</v>
      </c>
      <c r="AV61" s="80">
        <v>67491.099999999991</v>
      </c>
      <c r="AW61" s="427">
        <v>14303.2</v>
      </c>
      <c r="AX61" s="80">
        <v>7576.2999999999993</v>
      </c>
      <c r="AY61" s="80">
        <v>0</v>
      </c>
      <c r="AZ61" s="88">
        <v>0</v>
      </c>
      <c r="BA61" s="47">
        <f t="shared" si="3"/>
        <v>0</v>
      </c>
      <c r="BB61" s="80">
        <v>0</v>
      </c>
      <c r="BC61" s="88">
        <v>0</v>
      </c>
      <c r="BD61" s="88">
        <v>0</v>
      </c>
      <c r="BE61" s="47">
        <f t="shared" si="4"/>
        <v>654.29999999999995</v>
      </c>
      <c r="BF61" s="47">
        <f t="shared" si="4"/>
        <v>691</v>
      </c>
      <c r="BG61" s="80" t="s">
        <v>3018</v>
      </c>
      <c r="BH61" s="88" t="s">
        <v>3018</v>
      </c>
      <c r="BI61" s="80" t="s">
        <v>3018</v>
      </c>
      <c r="BJ61" s="80" t="s">
        <v>3018</v>
      </c>
      <c r="BK61" s="88">
        <v>0</v>
      </c>
      <c r="BL61" s="88">
        <v>0</v>
      </c>
      <c r="BM61" s="80">
        <v>654.29999999999995</v>
      </c>
      <c r="BN61" s="80">
        <v>691</v>
      </c>
      <c r="BO61" s="47">
        <f t="shared" si="5"/>
        <v>1513.8</v>
      </c>
      <c r="BP61" s="47">
        <f t="shared" si="5"/>
        <v>0</v>
      </c>
      <c r="BQ61" s="80" t="s">
        <v>3018</v>
      </c>
      <c r="BR61" s="88" t="s">
        <v>3018</v>
      </c>
      <c r="BS61" s="80">
        <v>1513.8</v>
      </c>
      <c r="BT61" s="80">
        <v>0</v>
      </c>
      <c r="BU61" s="80">
        <v>0</v>
      </c>
      <c r="BV61" s="80">
        <v>0</v>
      </c>
      <c r="BW61" s="88">
        <v>15199.2</v>
      </c>
      <c r="BX61" s="339">
        <v>15067.8</v>
      </c>
    </row>
    <row r="62" spans="1:76" s="10" customFormat="1" ht="27">
      <c r="A62" s="37">
        <v>47</v>
      </c>
      <c r="B62" s="72" t="s">
        <v>3110</v>
      </c>
      <c r="C62" s="82" t="s">
        <v>3111</v>
      </c>
      <c r="D62" s="116" t="s">
        <v>3241</v>
      </c>
      <c r="E62" s="116" t="s">
        <v>3017</v>
      </c>
      <c r="F62" s="422" t="s">
        <v>78</v>
      </c>
      <c r="G62" s="422" t="s">
        <v>78</v>
      </c>
      <c r="H62" s="41">
        <v>5959.5</v>
      </c>
      <c r="I62" s="41">
        <v>7485.3</v>
      </c>
      <c r="J62" s="42">
        <v>166478.5</v>
      </c>
      <c r="K62" s="42">
        <v>164065.9</v>
      </c>
      <c r="L62" s="80">
        <v>0</v>
      </c>
      <c r="M62" s="88">
        <v>0</v>
      </c>
      <c r="N62" s="42">
        <v>24689.9</v>
      </c>
      <c r="O62" s="42">
        <v>32916.300000000003</v>
      </c>
      <c r="P62" s="80">
        <v>29611.100000000002</v>
      </c>
      <c r="Q62" s="80">
        <v>38797.500000000007</v>
      </c>
      <c r="R62" s="80">
        <v>166478.5</v>
      </c>
      <c r="S62" s="80">
        <v>164065.9</v>
      </c>
      <c r="T62" s="80">
        <v>1038.3</v>
      </c>
      <c r="U62" s="80">
        <v>1604.1</v>
      </c>
      <c r="V62" s="423">
        <v>5699.9999999999991</v>
      </c>
      <c r="W62" s="80">
        <v>0</v>
      </c>
      <c r="X62" s="423">
        <v>4545</v>
      </c>
      <c r="Y62" s="423">
        <v>4545</v>
      </c>
      <c r="Z62" s="80">
        <v>0</v>
      </c>
      <c r="AA62" s="46">
        <f t="shared" si="0"/>
        <v>63</v>
      </c>
      <c r="AB62" s="80">
        <v>3</v>
      </c>
      <c r="AC62" s="80">
        <v>43</v>
      </c>
      <c r="AD62" s="80">
        <v>17</v>
      </c>
      <c r="AE62" s="80">
        <v>201.75899999999999</v>
      </c>
      <c r="AF62" s="80">
        <v>224.20400000000001</v>
      </c>
      <c r="AG62" s="80">
        <v>133.15899999999999</v>
      </c>
      <c r="AH62" s="80">
        <v>111.70399999999999</v>
      </c>
      <c r="AI62" s="80">
        <v>132.15899999999999</v>
      </c>
      <c r="AJ62" s="80">
        <v>101.004</v>
      </c>
      <c r="AK62" s="47">
        <f t="shared" si="1"/>
        <v>107421.7</v>
      </c>
      <c r="AL62" s="47">
        <f t="shared" si="1"/>
        <v>107419.3</v>
      </c>
      <c r="AM62" s="88">
        <v>107421.7</v>
      </c>
      <c r="AN62" s="88">
        <v>107419.3</v>
      </c>
      <c r="AO62" s="88">
        <v>0</v>
      </c>
      <c r="AP62" s="80">
        <v>0</v>
      </c>
      <c r="AQ62" s="88">
        <v>0</v>
      </c>
      <c r="AR62" s="88">
        <v>0</v>
      </c>
      <c r="AS62" s="47">
        <f t="shared" si="2"/>
        <v>129756.9</v>
      </c>
      <c r="AT62" s="47">
        <f t="shared" si="2"/>
        <v>96840.6</v>
      </c>
      <c r="AU62" s="88">
        <v>125656.9</v>
      </c>
      <c r="AV62" s="80">
        <v>94736.6</v>
      </c>
      <c r="AW62" s="427">
        <v>4100</v>
      </c>
      <c r="AX62" s="80">
        <v>2104</v>
      </c>
      <c r="AY62" s="80">
        <v>0</v>
      </c>
      <c r="AZ62" s="88">
        <v>0</v>
      </c>
      <c r="BA62" s="47">
        <f t="shared" si="3"/>
        <v>0</v>
      </c>
      <c r="BB62" s="80">
        <v>0</v>
      </c>
      <c r="BC62" s="88">
        <v>0</v>
      </c>
      <c r="BD62" s="88">
        <v>0</v>
      </c>
      <c r="BE62" s="47">
        <f t="shared" si="4"/>
        <v>1038.3</v>
      </c>
      <c r="BF62" s="47">
        <f t="shared" si="4"/>
        <v>1604.1</v>
      </c>
      <c r="BG62" s="80" t="s">
        <v>3018</v>
      </c>
      <c r="BH62" s="88" t="s">
        <v>3018</v>
      </c>
      <c r="BI62" s="80" t="s">
        <v>3018</v>
      </c>
      <c r="BJ62" s="80" t="s">
        <v>3018</v>
      </c>
      <c r="BK62" s="88">
        <v>0</v>
      </c>
      <c r="BL62" s="88">
        <v>0</v>
      </c>
      <c r="BM62" s="80">
        <v>1038.3</v>
      </c>
      <c r="BN62" s="80">
        <v>1604.1</v>
      </c>
      <c r="BO62" s="47">
        <f t="shared" si="5"/>
        <v>23.6</v>
      </c>
      <c r="BP62" s="47">
        <f t="shared" si="5"/>
        <v>2.4</v>
      </c>
      <c r="BQ62" s="80" t="s">
        <v>3018</v>
      </c>
      <c r="BR62" s="88" t="s">
        <v>3018</v>
      </c>
      <c r="BS62" s="80">
        <v>23.6</v>
      </c>
      <c r="BT62" s="80">
        <v>2.4</v>
      </c>
      <c r="BU62" s="80">
        <v>0</v>
      </c>
      <c r="BV62" s="80">
        <v>0</v>
      </c>
      <c r="BW62" s="88">
        <v>22335.200000000001</v>
      </c>
      <c r="BX62" s="339">
        <v>32913.9</v>
      </c>
    </row>
    <row r="63" spans="1:76" s="10" customFormat="1" ht="27">
      <c r="A63" s="37">
        <v>48</v>
      </c>
      <c r="B63" s="72" t="s">
        <v>3112</v>
      </c>
      <c r="C63" s="80" t="s">
        <v>3113</v>
      </c>
      <c r="D63" s="116" t="s">
        <v>3241</v>
      </c>
      <c r="E63" s="116" t="s">
        <v>3017</v>
      </c>
      <c r="F63" s="422" t="s">
        <v>78</v>
      </c>
      <c r="G63" s="422" t="s">
        <v>78</v>
      </c>
      <c r="H63" s="41">
        <v>13619.6</v>
      </c>
      <c r="I63" s="41">
        <v>14956.6</v>
      </c>
      <c r="J63" s="42">
        <v>101639.4</v>
      </c>
      <c r="K63" s="42">
        <v>100166.39999999999</v>
      </c>
      <c r="L63" s="80">
        <v>0</v>
      </c>
      <c r="M63" s="88">
        <v>0</v>
      </c>
      <c r="N63" s="42">
        <v>14205.6</v>
      </c>
      <c r="O63" s="42">
        <v>15049.1</v>
      </c>
      <c r="P63" s="80">
        <v>27055.600000000002</v>
      </c>
      <c r="Q63" s="80">
        <v>29086.2</v>
      </c>
      <c r="R63" s="80">
        <v>101639.4</v>
      </c>
      <c r="S63" s="80">
        <v>100166.39999999999</v>
      </c>
      <c r="T63" s="80">
        <v>769.6</v>
      </c>
      <c r="U63" s="80">
        <v>919.50000000000011</v>
      </c>
      <c r="V63" s="423">
        <v>7375</v>
      </c>
      <c r="W63" s="80">
        <v>0</v>
      </c>
      <c r="X63" s="423">
        <v>2686.2</v>
      </c>
      <c r="Y63" s="423">
        <v>2686.2</v>
      </c>
      <c r="Z63" s="80">
        <v>0</v>
      </c>
      <c r="AA63" s="46">
        <f t="shared" si="0"/>
        <v>60</v>
      </c>
      <c r="AB63" s="80">
        <v>3</v>
      </c>
      <c r="AC63" s="80">
        <v>46</v>
      </c>
      <c r="AD63" s="80">
        <v>11</v>
      </c>
      <c r="AE63" s="80">
        <v>220</v>
      </c>
      <c r="AF63" s="80">
        <v>212.4</v>
      </c>
      <c r="AG63" s="80">
        <v>120.3</v>
      </c>
      <c r="AH63" s="80">
        <v>119.649</v>
      </c>
      <c r="AI63" s="80">
        <v>108.3</v>
      </c>
      <c r="AJ63" s="80">
        <v>104.544</v>
      </c>
      <c r="AK63" s="47">
        <f t="shared" si="1"/>
        <v>99026.1</v>
      </c>
      <c r="AL63" s="47">
        <f t="shared" si="1"/>
        <v>99009</v>
      </c>
      <c r="AM63" s="88">
        <v>99026.1</v>
      </c>
      <c r="AN63" s="88">
        <v>99009</v>
      </c>
      <c r="AO63" s="88">
        <v>0</v>
      </c>
      <c r="AP63" s="80">
        <v>0</v>
      </c>
      <c r="AQ63" s="88">
        <v>0</v>
      </c>
      <c r="AR63" s="88">
        <v>0</v>
      </c>
      <c r="AS63" s="47">
        <f t="shared" si="2"/>
        <v>111095.4</v>
      </c>
      <c r="AT63" s="47">
        <f t="shared" si="2"/>
        <v>101280.90000000001</v>
      </c>
      <c r="AU63" s="88">
        <v>106435.4</v>
      </c>
      <c r="AV63" s="80">
        <v>99262.900000000009</v>
      </c>
      <c r="AW63" s="427">
        <v>4660</v>
      </c>
      <c r="AX63" s="80">
        <v>2018</v>
      </c>
      <c r="AY63" s="80">
        <v>0</v>
      </c>
      <c r="AZ63" s="88">
        <v>0</v>
      </c>
      <c r="BA63" s="47">
        <f t="shared" si="3"/>
        <v>0</v>
      </c>
      <c r="BB63" s="80">
        <v>0</v>
      </c>
      <c r="BC63" s="88">
        <v>0</v>
      </c>
      <c r="BD63" s="88">
        <v>0</v>
      </c>
      <c r="BE63" s="47">
        <f t="shared" si="4"/>
        <v>769.59999999999991</v>
      </c>
      <c r="BF63" s="47">
        <f t="shared" si="4"/>
        <v>919.5</v>
      </c>
      <c r="BG63" s="80" t="s">
        <v>3018</v>
      </c>
      <c r="BH63" s="88" t="s">
        <v>3018</v>
      </c>
      <c r="BI63" s="80" t="s">
        <v>3018</v>
      </c>
      <c r="BJ63" s="80" t="s">
        <v>3018</v>
      </c>
      <c r="BK63" s="88">
        <v>52.3</v>
      </c>
      <c r="BL63" s="88">
        <v>127.4</v>
      </c>
      <c r="BM63" s="80">
        <v>717.3</v>
      </c>
      <c r="BN63" s="80">
        <v>792.1</v>
      </c>
      <c r="BO63" s="47">
        <f t="shared" si="5"/>
        <v>0</v>
      </c>
      <c r="BP63" s="47">
        <f t="shared" si="5"/>
        <v>0</v>
      </c>
      <c r="BQ63" s="80" t="s">
        <v>3018</v>
      </c>
      <c r="BR63" s="88" t="s">
        <v>3018</v>
      </c>
      <c r="BS63" s="80">
        <v>0</v>
      </c>
      <c r="BT63" s="80">
        <v>0</v>
      </c>
      <c r="BU63" s="80">
        <v>0</v>
      </c>
      <c r="BV63" s="80">
        <v>0</v>
      </c>
      <c r="BW63" s="88">
        <v>12069.3</v>
      </c>
      <c r="BX63" s="339">
        <v>9797.4</v>
      </c>
    </row>
    <row r="64" spans="1:76" s="10" customFormat="1" ht="27">
      <c r="A64" s="37">
        <v>49</v>
      </c>
      <c r="B64" s="72" t="s">
        <v>3114</v>
      </c>
      <c r="C64" s="82" t="s">
        <v>3115</v>
      </c>
      <c r="D64" s="116" t="s">
        <v>3241</v>
      </c>
      <c r="E64" s="116" t="s">
        <v>3017</v>
      </c>
      <c r="F64" s="422" t="s">
        <v>78</v>
      </c>
      <c r="G64" s="422" t="s">
        <v>78</v>
      </c>
      <c r="H64" s="41">
        <v>45634.6</v>
      </c>
      <c r="I64" s="41">
        <v>57596.800000000003</v>
      </c>
      <c r="J64" s="42">
        <v>0</v>
      </c>
      <c r="K64" s="42">
        <v>0</v>
      </c>
      <c r="L64" s="80">
        <v>0</v>
      </c>
      <c r="M64" s="88">
        <v>0</v>
      </c>
      <c r="N64" s="42">
        <v>85786.4</v>
      </c>
      <c r="O64" s="42">
        <v>75689.8</v>
      </c>
      <c r="P64" s="80">
        <v>130131.7</v>
      </c>
      <c r="Q64" s="80">
        <v>132179.5</v>
      </c>
      <c r="R64" s="80">
        <v>0</v>
      </c>
      <c r="S64" s="80">
        <v>0</v>
      </c>
      <c r="T64" s="80">
        <v>1289.3</v>
      </c>
      <c r="U64" s="80">
        <v>1107.0999999999999</v>
      </c>
      <c r="V64" s="423">
        <v>6859</v>
      </c>
      <c r="W64" s="80">
        <v>0</v>
      </c>
      <c r="X64" s="423">
        <v>4267.8</v>
      </c>
      <c r="Y64" s="423">
        <v>4267.8</v>
      </c>
      <c r="Z64" s="80">
        <v>0</v>
      </c>
      <c r="AA64" s="46">
        <f t="shared" si="0"/>
        <v>113</v>
      </c>
      <c r="AB64" s="80">
        <v>4</v>
      </c>
      <c r="AC64" s="80">
        <v>92</v>
      </c>
      <c r="AD64" s="80">
        <v>17</v>
      </c>
      <c r="AE64" s="80">
        <v>285</v>
      </c>
      <c r="AF64" s="80">
        <v>244.7</v>
      </c>
      <c r="AG64" s="80">
        <v>126.8</v>
      </c>
      <c r="AH64" s="80">
        <v>112.9</v>
      </c>
      <c r="AI64" s="80">
        <v>172.7</v>
      </c>
      <c r="AJ64" s="80">
        <v>131.80000000000001</v>
      </c>
      <c r="AK64" s="47">
        <f t="shared" si="1"/>
        <v>184161.80000000002</v>
      </c>
      <c r="AL64" s="47">
        <f t="shared" si="1"/>
        <v>184137.60000000001</v>
      </c>
      <c r="AM64" s="88">
        <v>184161.80000000002</v>
      </c>
      <c r="AN64" s="88">
        <v>184137.60000000001</v>
      </c>
      <c r="AO64" s="88">
        <v>0</v>
      </c>
      <c r="AP64" s="80">
        <v>0</v>
      </c>
      <c r="AQ64" s="88">
        <v>0</v>
      </c>
      <c r="AR64" s="88">
        <v>0</v>
      </c>
      <c r="AS64" s="47">
        <f t="shared" si="2"/>
        <v>256986.09999999998</v>
      </c>
      <c r="AT64" s="47">
        <f t="shared" si="2"/>
        <v>195732.90000000002</v>
      </c>
      <c r="AU64" s="88">
        <v>220082.59999999998</v>
      </c>
      <c r="AV64" s="80">
        <v>182755.7</v>
      </c>
      <c r="AW64" s="427">
        <v>36903.5</v>
      </c>
      <c r="AX64" s="80">
        <v>12977.2</v>
      </c>
      <c r="AY64" s="80">
        <v>0</v>
      </c>
      <c r="AZ64" s="88">
        <v>0</v>
      </c>
      <c r="BA64" s="47">
        <f t="shared" si="3"/>
        <v>0</v>
      </c>
      <c r="BB64" s="80">
        <v>0</v>
      </c>
      <c r="BC64" s="88">
        <v>0</v>
      </c>
      <c r="BD64" s="88">
        <v>0</v>
      </c>
      <c r="BE64" s="47">
        <f t="shared" si="4"/>
        <v>1289.3</v>
      </c>
      <c r="BF64" s="47">
        <f t="shared" si="4"/>
        <v>1107.0999999999999</v>
      </c>
      <c r="BG64" s="80" t="s">
        <v>3018</v>
      </c>
      <c r="BH64" s="88" t="s">
        <v>3018</v>
      </c>
      <c r="BI64" s="80" t="s">
        <v>3018</v>
      </c>
      <c r="BJ64" s="80" t="s">
        <v>3018</v>
      </c>
      <c r="BK64" s="88">
        <v>0</v>
      </c>
      <c r="BL64" s="88">
        <v>0</v>
      </c>
      <c r="BM64" s="80">
        <v>1289.3</v>
      </c>
      <c r="BN64" s="80">
        <v>1107.0999999999999</v>
      </c>
      <c r="BO64" s="47">
        <f t="shared" si="5"/>
        <v>46.6</v>
      </c>
      <c r="BP64" s="47">
        <f t="shared" si="5"/>
        <v>0.9</v>
      </c>
      <c r="BQ64" s="80" t="s">
        <v>3018</v>
      </c>
      <c r="BR64" s="88" t="s">
        <v>3018</v>
      </c>
      <c r="BS64" s="80">
        <v>46.6</v>
      </c>
      <c r="BT64" s="80">
        <v>0.9</v>
      </c>
      <c r="BU64" s="80">
        <v>0</v>
      </c>
      <c r="BV64" s="80">
        <v>0</v>
      </c>
      <c r="BW64" s="88">
        <v>72824.3</v>
      </c>
      <c r="BX64" s="339">
        <v>61229</v>
      </c>
    </row>
    <row r="65" spans="1:76" s="10" customFormat="1" ht="27">
      <c r="A65" s="37">
        <v>50</v>
      </c>
      <c r="B65" s="72" t="s">
        <v>3116</v>
      </c>
      <c r="C65" s="82" t="s">
        <v>3117</v>
      </c>
      <c r="D65" s="116" t="s">
        <v>3241</v>
      </c>
      <c r="E65" s="116" t="s">
        <v>3017</v>
      </c>
      <c r="F65" s="422" t="s">
        <v>78</v>
      </c>
      <c r="G65" s="422" t="s">
        <v>78</v>
      </c>
      <c r="H65" s="41">
        <v>3184.8</v>
      </c>
      <c r="I65" s="41">
        <v>3239</v>
      </c>
      <c r="J65" s="42">
        <v>0</v>
      </c>
      <c r="K65" s="42">
        <v>0</v>
      </c>
      <c r="L65" s="80">
        <v>0</v>
      </c>
      <c r="M65" s="88">
        <v>0</v>
      </c>
      <c r="N65" s="42">
        <v>1519</v>
      </c>
      <c r="O65" s="42">
        <v>2093.5</v>
      </c>
      <c r="P65" s="80">
        <v>2168.7000000000003</v>
      </c>
      <c r="Q65" s="80">
        <v>3909.2</v>
      </c>
      <c r="R65" s="80">
        <v>0</v>
      </c>
      <c r="S65" s="80">
        <v>0</v>
      </c>
      <c r="T65" s="80">
        <v>2535.1</v>
      </c>
      <c r="U65" s="80">
        <v>1423.3000000000002</v>
      </c>
      <c r="V65" s="423">
        <v>17800</v>
      </c>
      <c r="W65" s="80">
        <v>0</v>
      </c>
      <c r="X65" s="423">
        <v>4936.3</v>
      </c>
      <c r="Y65" s="423">
        <v>4936.3</v>
      </c>
      <c r="Z65" s="80">
        <v>0</v>
      </c>
      <c r="AA65" s="46">
        <f t="shared" si="0"/>
        <v>58</v>
      </c>
      <c r="AB65" s="80">
        <v>4</v>
      </c>
      <c r="AC65" s="80">
        <v>43</v>
      </c>
      <c r="AD65" s="80">
        <v>11</v>
      </c>
      <c r="AE65" s="80">
        <v>269.10000000000002</v>
      </c>
      <c r="AF65" s="80">
        <v>269.10000000000002</v>
      </c>
      <c r="AG65" s="80">
        <v>116.2577</v>
      </c>
      <c r="AH65" s="80">
        <v>113.6841</v>
      </c>
      <c r="AI65" s="80">
        <v>129.4</v>
      </c>
      <c r="AJ65" s="80">
        <v>129.4</v>
      </c>
      <c r="AK65" s="47">
        <f t="shared" si="1"/>
        <v>99581.700000000012</v>
      </c>
      <c r="AL65" s="47">
        <f t="shared" si="1"/>
        <v>99581.700000000012</v>
      </c>
      <c r="AM65" s="88">
        <v>99581.700000000012</v>
      </c>
      <c r="AN65" s="80">
        <v>99581.700000000012</v>
      </c>
      <c r="AO65" s="88">
        <v>0</v>
      </c>
      <c r="AP65" s="80">
        <v>0</v>
      </c>
      <c r="AQ65" s="88">
        <v>0</v>
      </c>
      <c r="AR65" s="88">
        <v>0</v>
      </c>
      <c r="AS65" s="47">
        <f t="shared" si="2"/>
        <v>100792.70000000001</v>
      </c>
      <c r="AT65" s="47">
        <f t="shared" si="2"/>
        <v>99162.000000000015</v>
      </c>
      <c r="AU65" s="88">
        <v>99975.700000000012</v>
      </c>
      <c r="AV65" s="80">
        <v>98345.700000000012</v>
      </c>
      <c r="AW65" s="88">
        <v>817</v>
      </c>
      <c r="AX65" s="80">
        <v>816.3</v>
      </c>
      <c r="AY65" s="80">
        <v>0</v>
      </c>
      <c r="AZ65" s="88">
        <v>0</v>
      </c>
      <c r="BA65" s="47">
        <f t="shared" si="3"/>
        <v>0</v>
      </c>
      <c r="BB65" s="80">
        <v>0</v>
      </c>
      <c r="BC65" s="88">
        <v>0</v>
      </c>
      <c r="BD65" s="88">
        <v>0</v>
      </c>
      <c r="BE65" s="47">
        <f t="shared" si="4"/>
        <v>2535.1</v>
      </c>
      <c r="BF65" s="47">
        <f t="shared" si="4"/>
        <v>1423.3</v>
      </c>
      <c r="BG65" s="80" t="s">
        <v>3018</v>
      </c>
      <c r="BH65" s="88" t="s">
        <v>3018</v>
      </c>
      <c r="BI65" s="80" t="s">
        <v>3018</v>
      </c>
      <c r="BJ65" s="80" t="s">
        <v>3018</v>
      </c>
      <c r="BK65" s="88">
        <v>1385.7</v>
      </c>
      <c r="BL65" s="88">
        <v>481.6</v>
      </c>
      <c r="BM65" s="80">
        <v>1149.3999999999999</v>
      </c>
      <c r="BN65" s="80">
        <v>941.69999999999993</v>
      </c>
      <c r="BO65" s="47">
        <f t="shared" si="5"/>
        <v>0</v>
      </c>
      <c r="BP65" s="47">
        <f t="shared" si="5"/>
        <v>0</v>
      </c>
      <c r="BQ65" s="80" t="s">
        <v>3018</v>
      </c>
      <c r="BR65" s="88" t="s">
        <v>3018</v>
      </c>
      <c r="BS65" s="80">
        <v>0</v>
      </c>
      <c r="BT65" s="80">
        <v>0</v>
      </c>
      <c r="BU65" s="80">
        <v>0</v>
      </c>
      <c r="BV65" s="80">
        <v>0</v>
      </c>
      <c r="BW65" s="88">
        <v>1211</v>
      </c>
      <c r="BX65" s="339">
        <v>1630.7</v>
      </c>
    </row>
    <row r="66" spans="1:76" s="10" customFormat="1" ht="27">
      <c r="A66" s="37">
        <v>51</v>
      </c>
      <c r="B66" s="72" t="s">
        <v>3118</v>
      </c>
      <c r="C66" s="80" t="s">
        <v>3119</v>
      </c>
      <c r="D66" s="116" t="s">
        <v>3241</v>
      </c>
      <c r="E66" s="116" t="s">
        <v>3017</v>
      </c>
      <c r="F66" s="422" t="s">
        <v>78</v>
      </c>
      <c r="G66" s="422" t="s">
        <v>78</v>
      </c>
      <c r="H66" s="41">
        <v>4022.5</v>
      </c>
      <c r="I66" s="41">
        <v>3454.8</v>
      </c>
      <c r="J66" s="42">
        <v>0</v>
      </c>
      <c r="K66" s="42">
        <v>0</v>
      </c>
      <c r="L66" s="80">
        <v>0</v>
      </c>
      <c r="M66" s="88">
        <v>0</v>
      </c>
      <c r="N66" s="42">
        <v>9600.5</v>
      </c>
      <c r="O66" s="42">
        <v>10042</v>
      </c>
      <c r="P66" s="80">
        <v>10868.8</v>
      </c>
      <c r="Q66" s="80">
        <v>12571.9</v>
      </c>
      <c r="R66" s="80">
        <v>0</v>
      </c>
      <c r="S66" s="80">
        <v>0</v>
      </c>
      <c r="T66" s="80">
        <v>2754.2</v>
      </c>
      <c r="U66" s="80">
        <v>924.90000000000009</v>
      </c>
      <c r="V66" s="423">
        <v>21273.999999999996</v>
      </c>
      <c r="W66" s="80">
        <v>0</v>
      </c>
      <c r="X66" s="423">
        <v>5467.4000000000005</v>
      </c>
      <c r="Y66" s="423">
        <v>5467.4000000000005</v>
      </c>
      <c r="Z66" s="80">
        <v>0</v>
      </c>
      <c r="AA66" s="46">
        <f t="shared" si="0"/>
        <v>49</v>
      </c>
      <c r="AB66" s="80">
        <v>3</v>
      </c>
      <c r="AC66" s="80">
        <v>36</v>
      </c>
      <c r="AD66" s="80">
        <v>10</v>
      </c>
      <c r="AE66" s="80">
        <v>183</v>
      </c>
      <c r="AF66" s="80">
        <v>184.5</v>
      </c>
      <c r="AG66" s="80">
        <v>103.7</v>
      </c>
      <c r="AH66" s="80">
        <v>101.6</v>
      </c>
      <c r="AI66" s="80">
        <v>104.6</v>
      </c>
      <c r="AJ66" s="80">
        <v>101.8</v>
      </c>
      <c r="AK66" s="47">
        <f t="shared" si="1"/>
        <v>71872</v>
      </c>
      <c r="AL66" s="47">
        <f t="shared" si="1"/>
        <v>71872</v>
      </c>
      <c r="AM66" s="88">
        <v>71872</v>
      </c>
      <c r="AN66" s="80">
        <v>71872</v>
      </c>
      <c r="AO66" s="88">
        <v>0</v>
      </c>
      <c r="AP66" s="80">
        <v>0</v>
      </c>
      <c r="AQ66" s="88">
        <v>0</v>
      </c>
      <c r="AR66" s="88">
        <v>0</v>
      </c>
      <c r="AS66" s="47">
        <f t="shared" si="2"/>
        <v>76498.8</v>
      </c>
      <c r="AT66" s="47">
        <f t="shared" si="2"/>
        <v>71463</v>
      </c>
      <c r="AU66" s="88">
        <v>72498.8</v>
      </c>
      <c r="AV66" s="80">
        <v>69123.399999999994</v>
      </c>
      <c r="AW66" s="88">
        <v>4000</v>
      </c>
      <c r="AX66" s="80">
        <v>2339.6</v>
      </c>
      <c r="AY66" s="80">
        <v>0</v>
      </c>
      <c r="AZ66" s="88">
        <v>0</v>
      </c>
      <c r="BA66" s="47">
        <f t="shared" si="3"/>
        <v>0</v>
      </c>
      <c r="BB66" s="80">
        <v>0</v>
      </c>
      <c r="BC66" s="88">
        <v>0</v>
      </c>
      <c r="BD66" s="88">
        <v>0</v>
      </c>
      <c r="BE66" s="47">
        <f t="shared" si="4"/>
        <v>2754.2</v>
      </c>
      <c r="BF66" s="47">
        <f t="shared" si="4"/>
        <v>924.90000000000009</v>
      </c>
      <c r="BG66" s="80" t="s">
        <v>3018</v>
      </c>
      <c r="BH66" s="88" t="s">
        <v>3018</v>
      </c>
      <c r="BI66" s="80" t="s">
        <v>3018</v>
      </c>
      <c r="BJ66" s="80" t="s">
        <v>3018</v>
      </c>
      <c r="BK66" s="88">
        <v>0</v>
      </c>
      <c r="BL66" s="88">
        <v>0</v>
      </c>
      <c r="BM66" s="80">
        <v>2754.2</v>
      </c>
      <c r="BN66" s="80">
        <v>924.90000000000009</v>
      </c>
      <c r="BO66" s="47">
        <f t="shared" si="5"/>
        <v>0</v>
      </c>
      <c r="BP66" s="47">
        <f t="shared" si="5"/>
        <v>0</v>
      </c>
      <c r="BQ66" s="80" t="s">
        <v>3018</v>
      </c>
      <c r="BR66" s="88" t="s">
        <v>3018</v>
      </c>
      <c r="BS66" s="80">
        <v>0</v>
      </c>
      <c r="BT66" s="80">
        <v>0</v>
      </c>
      <c r="BU66" s="80">
        <v>0</v>
      </c>
      <c r="BV66" s="80">
        <v>0</v>
      </c>
      <c r="BW66" s="88">
        <v>4626.8</v>
      </c>
      <c r="BX66" s="339">
        <v>5035.8</v>
      </c>
    </row>
    <row r="67" spans="1:76" s="10" customFormat="1" ht="27">
      <c r="A67" s="37">
        <v>52</v>
      </c>
      <c r="B67" s="72" t="s">
        <v>3120</v>
      </c>
      <c r="C67" s="80" t="s">
        <v>3121</v>
      </c>
      <c r="D67" s="116" t="s">
        <v>3241</v>
      </c>
      <c r="E67" s="116" t="s">
        <v>3017</v>
      </c>
      <c r="F67" s="422" t="s">
        <v>78</v>
      </c>
      <c r="G67" s="422" t="s">
        <v>78</v>
      </c>
      <c r="H67" s="41">
        <v>17201.599999999999</v>
      </c>
      <c r="I67" s="41">
        <v>14920.4</v>
      </c>
      <c r="J67" s="42">
        <v>0</v>
      </c>
      <c r="K67" s="42">
        <v>0</v>
      </c>
      <c r="L67" s="80">
        <v>0</v>
      </c>
      <c r="M67" s="88">
        <v>0</v>
      </c>
      <c r="N67" s="42">
        <v>10523.8</v>
      </c>
      <c r="O67" s="42">
        <v>6325.4</v>
      </c>
      <c r="P67" s="80">
        <v>25999.899999999998</v>
      </c>
      <c r="Q67" s="80">
        <v>19332.5</v>
      </c>
      <c r="R67" s="80">
        <v>0</v>
      </c>
      <c r="S67" s="80">
        <v>0</v>
      </c>
      <c r="T67" s="80">
        <v>1725.5</v>
      </c>
      <c r="U67" s="80">
        <v>1913.3000000000002</v>
      </c>
      <c r="V67" s="423">
        <v>23500</v>
      </c>
      <c r="W67" s="80">
        <v>0</v>
      </c>
      <c r="X67" s="423">
        <v>6347.1</v>
      </c>
      <c r="Y67" s="423">
        <v>6347.1</v>
      </c>
      <c r="Z67" s="80">
        <v>0</v>
      </c>
      <c r="AA67" s="46">
        <f t="shared" si="0"/>
        <v>68</v>
      </c>
      <c r="AB67" s="80">
        <v>3</v>
      </c>
      <c r="AC67" s="80">
        <v>54</v>
      </c>
      <c r="AD67" s="80">
        <v>11</v>
      </c>
      <c r="AE67" s="80">
        <v>228.2</v>
      </c>
      <c r="AF67" s="80">
        <v>228.2</v>
      </c>
      <c r="AG67" s="80">
        <v>138.15799999999999</v>
      </c>
      <c r="AH67" s="80">
        <v>137.749</v>
      </c>
      <c r="AI67" s="80">
        <v>107.1</v>
      </c>
      <c r="AJ67" s="80">
        <v>107.1</v>
      </c>
      <c r="AK67" s="47">
        <f t="shared" si="1"/>
        <v>133437.79999999999</v>
      </c>
      <c r="AL67" s="47">
        <f t="shared" si="1"/>
        <v>133226.29999999999</v>
      </c>
      <c r="AM67" s="88">
        <v>133437.79999999999</v>
      </c>
      <c r="AN67" s="80">
        <v>133226.29999999999</v>
      </c>
      <c r="AO67" s="88">
        <v>0</v>
      </c>
      <c r="AP67" s="80">
        <v>0</v>
      </c>
      <c r="AQ67" s="88">
        <v>0</v>
      </c>
      <c r="AR67" s="88">
        <v>0</v>
      </c>
      <c r="AS67" s="47">
        <f t="shared" si="2"/>
        <v>139817.1</v>
      </c>
      <c r="AT67" s="47">
        <f t="shared" si="2"/>
        <v>137609.29999999999</v>
      </c>
      <c r="AU67" s="88">
        <v>138067.1</v>
      </c>
      <c r="AV67" s="80">
        <v>136391.29999999999</v>
      </c>
      <c r="AW67" s="88">
        <v>1750</v>
      </c>
      <c r="AX67" s="80">
        <v>1218</v>
      </c>
      <c r="AY67" s="80">
        <v>0</v>
      </c>
      <c r="AZ67" s="88">
        <v>0</v>
      </c>
      <c r="BA67" s="47">
        <f t="shared" si="3"/>
        <v>0</v>
      </c>
      <c r="BB67" s="80">
        <v>0</v>
      </c>
      <c r="BC67" s="88">
        <v>0</v>
      </c>
      <c r="BD67" s="88">
        <v>0</v>
      </c>
      <c r="BE67" s="47">
        <f t="shared" si="4"/>
        <v>1725.5</v>
      </c>
      <c r="BF67" s="47">
        <f t="shared" si="4"/>
        <v>1913.3000000000002</v>
      </c>
      <c r="BG67" s="80" t="s">
        <v>3018</v>
      </c>
      <c r="BH67" s="88" t="s">
        <v>3018</v>
      </c>
      <c r="BI67" s="80" t="s">
        <v>3018</v>
      </c>
      <c r="BJ67" s="80" t="s">
        <v>3018</v>
      </c>
      <c r="BK67" s="88">
        <v>78.2</v>
      </c>
      <c r="BL67" s="88">
        <v>0</v>
      </c>
      <c r="BM67" s="80">
        <v>1647.3</v>
      </c>
      <c r="BN67" s="80">
        <v>1913.3000000000002</v>
      </c>
      <c r="BO67" s="47">
        <f t="shared" si="5"/>
        <v>0</v>
      </c>
      <c r="BP67" s="47">
        <f t="shared" si="5"/>
        <v>24</v>
      </c>
      <c r="BQ67" s="80" t="s">
        <v>3018</v>
      </c>
      <c r="BR67" s="88" t="s">
        <v>3018</v>
      </c>
      <c r="BS67" s="80">
        <v>0</v>
      </c>
      <c r="BT67" s="80">
        <v>24</v>
      </c>
      <c r="BU67" s="80">
        <v>0</v>
      </c>
      <c r="BV67" s="80">
        <v>0</v>
      </c>
      <c r="BW67" s="88">
        <v>6379.3</v>
      </c>
      <c r="BX67" s="339">
        <v>1996.3</v>
      </c>
    </row>
    <row r="68" spans="1:76" s="10" customFormat="1" ht="27">
      <c r="A68" s="37">
        <v>53</v>
      </c>
      <c r="B68" s="72" t="s">
        <v>3122</v>
      </c>
      <c r="C68" s="80" t="s">
        <v>3123</v>
      </c>
      <c r="D68" s="116" t="s">
        <v>3241</v>
      </c>
      <c r="E68" s="116" t="s">
        <v>3017</v>
      </c>
      <c r="F68" s="422" t="s">
        <v>78</v>
      </c>
      <c r="G68" s="422" t="s">
        <v>78</v>
      </c>
      <c r="H68" s="41">
        <v>5679.1</v>
      </c>
      <c r="I68" s="41">
        <v>6960.4</v>
      </c>
      <c r="J68" s="42">
        <v>0</v>
      </c>
      <c r="K68" s="42">
        <v>0</v>
      </c>
      <c r="L68" s="80">
        <v>0</v>
      </c>
      <c r="M68" s="88">
        <v>0</v>
      </c>
      <c r="N68" s="42">
        <v>5491.3</v>
      </c>
      <c r="O68" s="42">
        <v>5082.3999999999996</v>
      </c>
      <c r="P68" s="80">
        <v>10461.100000000002</v>
      </c>
      <c r="Q68" s="80">
        <v>11385.3</v>
      </c>
      <c r="R68" s="80">
        <v>0</v>
      </c>
      <c r="S68" s="80">
        <v>0</v>
      </c>
      <c r="T68" s="80">
        <v>709.30000000000007</v>
      </c>
      <c r="U68" s="80">
        <v>657.50000000000011</v>
      </c>
      <c r="V68" s="423">
        <v>12115</v>
      </c>
      <c r="W68" s="80">
        <v>0</v>
      </c>
      <c r="X68" s="423">
        <v>4380.3</v>
      </c>
      <c r="Y68" s="423">
        <v>4380.3</v>
      </c>
      <c r="Z68" s="80">
        <v>0</v>
      </c>
      <c r="AA68" s="46">
        <f t="shared" si="0"/>
        <v>55</v>
      </c>
      <c r="AB68" s="80">
        <v>3</v>
      </c>
      <c r="AC68" s="80">
        <v>41</v>
      </c>
      <c r="AD68" s="80">
        <v>11</v>
      </c>
      <c r="AE68" s="80">
        <v>187</v>
      </c>
      <c r="AF68" s="80">
        <v>179.4</v>
      </c>
      <c r="AG68" s="80">
        <v>102.9</v>
      </c>
      <c r="AH68" s="80">
        <v>102.678</v>
      </c>
      <c r="AI68" s="80">
        <v>106.4</v>
      </c>
      <c r="AJ68" s="80">
        <v>100.6</v>
      </c>
      <c r="AK68" s="47">
        <f t="shared" si="1"/>
        <v>80577.700000000012</v>
      </c>
      <c r="AL68" s="47">
        <f t="shared" si="1"/>
        <v>80536</v>
      </c>
      <c r="AM68" s="88">
        <v>80577.700000000012</v>
      </c>
      <c r="AN68" s="80">
        <v>80536</v>
      </c>
      <c r="AO68" s="88">
        <v>0</v>
      </c>
      <c r="AP68" s="80">
        <v>0</v>
      </c>
      <c r="AQ68" s="88">
        <v>0</v>
      </c>
      <c r="AR68" s="88">
        <v>0</v>
      </c>
      <c r="AS68" s="47">
        <f t="shared" si="2"/>
        <v>84991.4</v>
      </c>
      <c r="AT68" s="47">
        <f t="shared" si="2"/>
        <v>81238.600000000006</v>
      </c>
      <c r="AU68" s="88">
        <v>81891.399999999994</v>
      </c>
      <c r="AV68" s="80">
        <v>78405.5</v>
      </c>
      <c r="AW68" s="88">
        <v>3100</v>
      </c>
      <c r="AX68" s="80">
        <v>2833.1</v>
      </c>
      <c r="AY68" s="80">
        <v>0</v>
      </c>
      <c r="AZ68" s="88">
        <v>0</v>
      </c>
      <c r="BA68" s="47">
        <f t="shared" si="3"/>
        <v>0</v>
      </c>
      <c r="BB68" s="80">
        <v>0</v>
      </c>
      <c r="BC68" s="88">
        <v>0</v>
      </c>
      <c r="BD68" s="88">
        <v>0</v>
      </c>
      <c r="BE68" s="47">
        <f t="shared" si="4"/>
        <v>709.30000000000007</v>
      </c>
      <c r="BF68" s="47">
        <f t="shared" si="4"/>
        <v>657.50000000000011</v>
      </c>
      <c r="BG68" s="80" t="s">
        <v>3018</v>
      </c>
      <c r="BH68" s="88" t="s">
        <v>3018</v>
      </c>
      <c r="BI68" s="80" t="s">
        <v>3018</v>
      </c>
      <c r="BJ68" s="80" t="s">
        <v>3018</v>
      </c>
      <c r="BK68" s="88">
        <v>15</v>
      </c>
      <c r="BL68" s="88">
        <v>5.6</v>
      </c>
      <c r="BM68" s="80">
        <v>694.30000000000007</v>
      </c>
      <c r="BN68" s="80">
        <v>651.90000000000009</v>
      </c>
      <c r="BO68" s="47">
        <f t="shared" si="5"/>
        <v>0</v>
      </c>
      <c r="BP68" s="47">
        <f t="shared" si="5"/>
        <v>0</v>
      </c>
      <c r="BQ68" s="80" t="s">
        <v>3018</v>
      </c>
      <c r="BR68" s="88" t="s">
        <v>3018</v>
      </c>
      <c r="BS68" s="80">
        <v>0</v>
      </c>
      <c r="BT68" s="80">
        <v>0</v>
      </c>
      <c r="BU68" s="80">
        <v>0</v>
      </c>
      <c r="BV68" s="80">
        <v>0</v>
      </c>
      <c r="BW68" s="88">
        <v>4413.7</v>
      </c>
      <c r="BX68" s="339">
        <v>3711.1</v>
      </c>
    </row>
    <row r="69" spans="1:76" s="10" customFormat="1" ht="27">
      <c r="A69" s="37">
        <v>54</v>
      </c>
      <c r="B69" s="72" t="s">
        <v>3124</v>
      </c>
      <c r="C69" s="80" t="s">
        <v>3125</v>
      </c>
      <c r="D69" s="116" t="s">
        <v>3241</v>
      </c>
      <c r="E69" s="116" t="s">
        <v>3017</v>
      </c>
      <c r="F69" s="422" t="s">
        <v>78</v>
      </c>
      <c r="G69" s="422" t="s">
        <v>78</v>
      </c>
      <c r="H69" s="41">
        <v>19124.2</v>
      </c>
      <c r="I69" s="41">
        <v>17936.7</v>
      </c>
      <c r="J69" s="42">
        <v>0</v>
      </c>
      <c r="K69" s="42">
        <v>0</v>
      </c>
      <c r="L69" s="80">
        <v>0</v>
      </c>
      <c r="M69" s="88">
        <v>0</v>
      </c>
      <c r="N69" s="42">
        <v>41169.4</v>
      </c>
      <c r="O69" s="42">
        <v>45226.5</v>
      </c>
      <c r="P69" s="80">
        <v>58916.400000000009</v>
      </c>
      <c r="Q69" s="80">
        <v>61626.399999999994</v>
      </c>
      <c r="R69" s="80">
        <v>0</v>
      </c>
      <c r="S69" s="80">
        <v>0</v>
      </c>
      <c r="T69" s="80">
        <v>1377.1999999999998</v>
      </c>
      <c r="U69" s="80">
        <v>1536.8</v>
      </c>
      <c r="V69" s="423">
        <v>23561</v>
      </c>
      <c r="W69" s="80">
        <v>0</v>
      </c>
      <c r="X69" s="423">
        <v>7962.5</v>
      </c>
      <c r="Y69" s="423">
        <v>7962.5</v>
      </c>
      <c r="Z69" s="80">
        <v>0</v>
      </c>
      <c r="AA69" s="46">
        <f t="shared" si="0"/>
        <v>90</v>
      </c>
      <c r="AB69" s="80">
        <v>5</v>
      </c>
      <c r="AC69" s="80">
        <v>70</v>
      </c>
      <c r="AD69" s="80">
        <v>15</v>
      </c>
      <c r="AE69" s="80">
        <v>262</v>
      </c>
      <c r="AF69" s="80">
        <v>240.14</v>
      </c>
      <c r="AG69" s="80">
        <v>142.63</v>
      </c>
      <c r="AH69" s="80">
        <v>132.006</v>
      </c>
      <c r="AI69" s="80">
        <v>135.30000000000001</v>
      </c>
      <c r="AJ69" s="80">
        <v>125.6</v>
      </c>
      <c r="AK69" s="47">
        <f t="shared" si="1"/>
        <v>163177.5</v>
      </c>
      <c r="AL69" s="47">
        <f t="shared" si="1"/>
        <v>163177.5</v>
      </c>
      <c r="AM69" s="88">
        <v>163177.5</v>
      </c>
      <c r="AN69" s="80">
        <v>163177.5</v>
      </c>
      <c r="AO69" s="88">
        <v>0</v>
      </c>
      <c r="AP69" s="80">
        <v>0</v>
      </c>
      <c r="AQ69" s="88">
        <v>0</v>
      </c>
      <c r="AR69" s="88">
        <v>0</v>
      </c>
      <c r="AS69" s="47">
        <f t="shared" si="2"/>
        <v>199725</v>
      </c>
      <c r="AT69" s="47">
        <f t="shared" si="2"/>
        <v>158722.70000000001</v>
      </c>
      <c r="AU69" s="88">
        <v>177465</v>
      </c>
      <c r="AV69" s="80">
        <v>158141.20000000001</v>
      </c>
      <c r="AW69" s="88">
        <v>22260</v>
      </c>
      <c r="AX69" s="80">
        <v>581.5</v>
      </c>
      <c r="AY69" s="80">
        <v>0</v>
      </c>
      <c r="AZ69" s="88">
        <v>0</v>
      </c>
      <c r="BA69" s="47">
        <f t="shared" si="3"/>
        <v>0</v>
      </c>
      <c r="BB69" s="80">
        <v>0</v>
      </c>
      <c r="BC69" s="88">
        <v>0</v>
      </c>
      <c r="BD69" s="88">
        <v>0</v>
      </c>
      <c r="BE69" s="47">
        <f t="shared" si="4"/>
        <v>1377.1999999999998</v>
      </c>
      <c r="BF69" s="47">
        <f t="shared" si="4"/>
        <v>1536.8</v>
      </c>
      <c r="BG69" s="80" t="s">
        <v>3018</v>
      </c>
      <c r="BH69" s="88" t="s">
        <v>3018</v>
      </c>
      <c r="BI69" s="80" t="s">
        <v>3018</v>
      </c>
      <c r="BJ69" s="80" t="s">
        <v>3018</v>
      </c>
      <c r="BK69" s="88">
        <v>0</v>
      </c>
      <c r="BL69" s="88">
        <v>0</v>
      </c>
      <c r="BM69" s="80">
        <v>1377.1999999999998</v>
      </c>
      <c r="BN69" s="80">
        <v>1536.8</v>
      </c>
      <c r="BO69" s="47">
        <f t="shared" si="5"/>
        <v>33.299999999999997</v>
      </c>
      <c r="BP69" s="47">
        <f t="shared" si="5"/>
        <v>27.9</v>
      </c>
      <c r="BQ69" s="80" t="s">
        <v>3018</v>
      </c>
      <c r="BR69" s="88" t="s">
        <v>3018</v>
      </c>
      <c r="BS69" s="80">
        <v>33.299999999999997</v>
      </c>
      <c r="BT69" s="80">
        <v>27.9</v>
      </c>
      <c r="BU69" s="80">
        <v>0</v>
      </c>
      <c r="BV69" s="80">
        <v>0</v>
      </c>
      <c r="BW69" s="88">
        <v>36547.5</v>
      </c>
      <c r="BX69" s="339">
        <v>41002.300000000003</v>
      </c>
    </row>
    <row r="70" spans="1:76" s="10" customFormat="1" ht="27">
      <c r="A70" s="37">
        <v>55</v>
      </c>
      <c r="B70" s="72" t="s">
        <v>3126</v>
      </c>
      <c r="C70" s="80" t="s">
        <v>3127</v>
      </c>
      <c r="D70" s="116" t="s">
        <v>3241</v>
      </c>
      <c r="E70" s="116" t="s">
        <v>3017</v>
      </c>
      <c r="F70" s="422" t="s">
        <v>78</v>
      </c>
      <c r="G70" s="422" t="s">
        <v>78</v>
      </c>
      <c r="H70" s="41">
        <v>17302</v>
      </c>
      <c r="I70" s="41">
        <v>19142.3</v>
      </c>
      <c r="J70" s="42">
        <v>0</v>
      </c>
      <c r="K70" s="42">
        <v>0</v>
      </c>
      <c r="L70" s="80">
        <v>0</v>
      </c>
      <c r="M70" s="88">
        <v>0</v>
      </c>
      <c r="N70" s="42">
        <v>19972.599999999999</v>
      </c>
      <c r="O70" s="42">
        <v>32552.400000000001</v>
      </c>
      <c r="P70" s="80">
        <v>36702.1</v>
      </c>
      <c r="Q70" s="80">
        <v>51134.1</v>
      </c>
      <c r="R70" s="80">
        <v>0</v>
      </c>
      <c r="S70" s="80">
        <v>0</v>
      </c>
      <c r="T70" s="80">
        <v>572.5</v>
      </c>
      <c r="U70" s="80">
        <v>560.6</v>
      </c>
      <c r="V70" s="423">
        <v>7910</v>
      </c>
      <c r="W70" s="80">
        <v>0</v>
      </c>
      <c r="X70" s="423">
        <v>2851.5</v>
      </c>
      <c r="Y70" s="423">
        <v>2851.5</v>
      </c>
      <c r="Z70" s="80">
        <v>0</v>
      </c>
      <c r="AA70" s="46">
        <f t="shared" si="0"/>
        <v>64</v>
      </c>
      <c r="AB70" s="80">
        <v>4</v>
      </c>
      <c r="AC70" s="80">
        <v>47</v>
      </c>
      <c r="AD70" s="80">
        <v>13</v>
      </c>
      <c r="AE70" s="80">
        <v>200</v>
      </c>
      <c r="AF70" s="80">
        <v>180.75</v>
      </c>
      <c r="AG70" s="80">
        <v>145</v>
      </c>
      <c r="AH70" s="80">
        <v>123.13</v>
      </c>
      <c r="AI70" s="80">
        <v>130.18</v>
      </c>
      <c r="AJ70" s="80">
        <v>124.5</v>
      </c>
      <c r="AK70" s="47">
        <f t="shared" si="1"/>
        <v>123063.70000000001</v>
      </c>
      <c r="AL70" s="47">
        <f t="shared" si="1"/>
        <v>123058</v>
      </c>
      <c r="AM70" s="88">
        <v>123063.70000000001</v>
      </c>
      <c r="AN70" s="80">
        <v>123058</v>
      </c>
      <c r="AO70" s="88">
        <v>0</v>
      </c>
      <c r="AP70" s="80">
        <v>0</v>
      </c>
      <c r="AQ70" s="88">
        <v>0</v>
      </c>
      <c r="AR70" s="88">
        <v>0</v>
      </c>
      <c r="AS70" s="47">
        <f t="shared" si="2"/>
        <v>141652.20000000001</v>
      </c>
      <c r="AT70" s="47">
        <f t="shared" si="2"/>
        <v>110447</v>
      </c>
      <c r="AU70" s="88">
        <v>134752.20000000001</v>
      </c>
      <c r="AV70" s="80">
        <v>108218</v>
      </c>
      <c r="AW70" s="88">
        <v>6900</v>
      </c>
      <c r="AX70" s="80">
        <v>2229</v>
      </c>
      <c r="AY70" s="80">
        <v>0</v>
      </c>
      <c r="AZ70" s="88">
        <v>0</v>
      </c>
      <c r="BA70" s="47">
        <f t="shared" si="3"/>
        <v>0</v>
      </c>
      <c r="BB70" s="80">
        <v>0</v>
      </c>
      <c r="BC70" s="88">
        <v>0</v>
      </c>
      <c r="BD70" s="88">
        <v>0</v>
      </c>
      <c r="BE70" s="47">
        <f t="shared" si="4"/>
        <v>572.5</v>
      </c>
      <c r="BF70" s="47">
        <f t="shared" si="4"/>
        <v>560.6</v>
      </c>
      <c r="BG70" s="80" t="s">
        <v>3018</v>
      </c>
      <c r="BH70" s="88" t="s">
        <v>3018</v>
      </c>
      <c r="BI70" s="80" t="s">
        <v>3018</v>
      </c>
      <c r="BJ70" s="80" t="s">
        <v>3018</v>
      </c>
      <c r="BK70" s="88">
        <v>0</v>
      </c>
      <c r="BL70" s="88">
        <v>0</v>
      </c>
      <c r="BM70" s="80">
        <v>572.5</v>
      </c>
      <c r="BN70" s="80">
        <v>560.6</v>
      </c>
      <c r="BO70" s="47">
        <f t="shared" si="5"/>
        <v>65.900000000000006</v>
      </c>
      <c r="BP70" s="47">
        <f t="shared" si="5"/>
        <v>0</v>
      </c>
      <c r="BQ70" s="80" t="s">
        <v>3018</v>
      </c>
      <c r="BR70" s="88" t="s">
        <v>3018</v>
      </c>
      <c r="BS70" s="80">
        <v>65.900000000000006</v>
      </c>
      <c r="BT70" s="80">
        <v>0</v>
      </c>
      <c r="BU70" s="80">
        <v>0</v>
      </c>
      <c r="BV70" s="80">
        <v>0</v>
      </c>
      <c r="BW70" s="88">
        <v>18588.5</v>
      </c>
      <c r="BX70" s="339">
        <v>31199.5</v>
      </c>
    </row>
    <row r="71" spans="1:76" s="10" customFormat="1" ht="14.25">
      <c r="A71" s="37">
        <v>56</v>
      </c>
      <c r="B71" s="72" t="s">
        <v>3128</v>
      </c>
      <c r="C71" s="82" t="s">
        <v>3129</v>
      </c>
      <c r="D71" s="116" t="s">
        <v>3241</v>
      </c>
      <c r="E71" s="116" t="s">
        <v>3017</v>
      </c>
      <c r="F71" s="422" t="s">
        <v>78</v>
      </c>
      <c r="G71" s="422" t="s">
        <v>78</v>
      </c>
      <c r="H71" s="41">
        <v>756</v>
      </c>
      <c r="I71" s="41">
        <v>802.3</v>
      </c>
      <c r="J71" s="42">
        <v>0</v>
      </c>
      <c r="K71" s="42">
        <v>0</v>
      </c>
      <c r="L71" s="80">
        <v>0</v>
      </c>
      <c r="M71" s="88">
        <v>0</v>
      </c>
      <c r="N71" s="42">
        <v>6531.8</v>
      </c>
      <c r="O71" s="42">
        <v>2890.8</v>
      </c>
      <c r="P71" s="80">
        <v>6957.9000000000005</v>
      </c>
      <c r="Q71" s="80">
        <v>3393.9000000000005</v>
      </c>
      <c r="R71" s="80">
        <v>0</v>
      </c>
      <c r="S71" s="80">
        <v>0</v>
      </c>
      <c r="T71" s="80">
        <v>329.9</v>
      </c>
      <c r="U71" s="80">
        <v>299.2</v>
      </c>
      <c r="V71" s="423">
        <v>6600</v>
      </c>
      <c r="W71" s="80">
        <v>0</v>
      </c>
      <c r="X71" s="423">
        <v>1193.3</v>
      </c>
      <c r="Y71" s="423">
        <v>1193.3</v>
      </c>
      <c r="Z71" s="80">
        <v>0</v>
      </c>
      <c r="AA71" s="46">
        <f t="shared" si="0"/>
        <v>37</v>
      </c>
      <c r="AB71" s="80">
        <v>2</v>
      </c>
      <c r="AC71" s="80">
        <v>26</v>
      </c>
      <c r="AD71" s="80">
        <v>9</v>
      </c>
      <c r="AE71" s="80">
        <v>207.3</v>
      </c>
      <c r="AF71" s="80">
        <v>219.2</v>
      </c>
      <c r="AG71" s="80">
        <v>105.6</v>
      </c>
      <c r="AH71" s="80">
        <v>101.7</v>
      </c>
      <c r="AI71" s="80">
        <v>103.9</v>
      </c>
      <c r="AJ71" s="80">
        <v>102.8</v>
      </c>
      <c r="AK71" s="47">
        <f t="shared" si="1"/>
        <v>48695.9</v>
      </c>
      <c r="AL71" s="47">
        <f t="shared" si="1"/>
        <v>48695.9</v>
      </c>
      <c r="AM71" s="88">
        <v>48695.9</v>
      </c>
      <c r="AN71" s="80">
        <v>48695.9</v>
      </c>
      <c r="AO71" s="88">
        <v>0</v>
      </c>
      <c r="AP71" s="80">
        <v>0</v>
      </c>
      <c r="AQ71" s="88">
        <v>0</v>
      </c>
      <c r="AR71" s="88">
        <v>0</v>
      </c>
      <c r="AS71" s="47">
        <f t="shared" si="2"/>
        <v>55115.500000000007</v>
      </c>
      <c r="AT71" s="47">
        <f t="shared" si="2"/>
        <v>52419.4</v>
      </c>
      <c r="AU71" s="88">
        <v>54565.500000000007</v>
      </c>
      <c r="AV71" s="80">
        <v>52239.4</v>
      </c>
      <c r="AW71" s="88">
        <v>550</v>
      </c>
      <c r="AX71" s="80">
        <v>180</v>
      </c>
      <c r="AY71" s="80">
        <v>0</v>
      </c>
      <c r="AZ71" s="88">
        <v>0</v>
      </c>
      <c r="BA71" s="47">
        <f t="shared" si="3"/>
        <v>0</v>
      </c>
      <c r="BB71" s="80">
        <v>0</v>
      </c>
      <c r="BC71" s="88">
        <v>0</v>
      </c>
      <c r="BD71" s="88">
        <v>0</v>
      </c>
      <c r="BE71" s="47">
        <f t="shared" si="4"/>
        <v>329.9</v>
      </c>
      <c r="BF71" s="47">
        <f t="shared" si="4"/>
        <v>299.2</v>
      </c>
      <c r="BG71" s="80" t="s">
        <v>3018</v>
      </c>
      <c r="BH71" s="88" t="s">
        <v>3018</v>
      </c>
      <c r="BI71" s="80" t="s">
        <v>3018</v>
      </c>
      <c r="BJ71" s="80" t="s">
        <v>3018</v>
      </c>
      <c r="BK71" s="88">
        <v>0</v>
      </c>
      <c r="BL71" s="88">
        <v>0</v>
      </c>
      <c r="BM71" s="80">
        <v>329.9</v>
      </c>
      <c r="BN71" s="80">
        <v>299.2</v>
      </c>
      <c r="BO71" s="47">
        <f t="shared" si="5"/>
        <v>0</v>
      </c>
      <c r="BP71" s="47">
        <f t="shared" si="5"/>
        <v>0</v>
      </c>
      <c r="BQ71" s="80" t="s">
        <v>3018</v>
      </c>
      <c r="BR71" s="88" t="s">
        <v>3018</v>
      </c>
      <c r="BS71" s="80">
        <v>0</v>
      </c>
      <c r="BT71" s="80">
        <v>0</v>
      </c>
      <c r="BU71" s="80">
        <v>0</v>
      </c>
      <c r="BV71" s="80">
        <v>0</v>
      </c>
      <c r="BW71" s="88">
        <v>6419.6</v>
      </c>
      <c r="BX71" s="339">
        <v>2696.1</v>
      </c>
    </row>
    <row r="72" spans="1:76" s="10" customFormat="1" ht="40.5">
      <c r="A72" s="37">
        <v>57</v>
      </c>
      <c r="B72" s="72" t="s">
        <v>3130</v>
      </c>
      <c r="C72" s="82" t="s">
        <v>3131</v>
      </c>
      <c r="D72" s="116" t="s">
        <v>3241</v>
      </c>
      <c r="E72" s="116" t="s">
        <v>3017</v>
      </c>
      <c r="F72" s="422" t="s">
        <v>78</v>
      </c>
      <c r="G72" s="422" t="s">
        <v>78</v>
      </c>
      <c r="H72" s="41">
        <v>16007.7</v>
      </c>
      <c r="I72" s="41">
        <v>14469.6</v>
      </c>
      <c r="J72" s="42">
        <v>0</v>
      </c>
      <c r="K72" s="42">
        <v>0</v>
      </c>
      <c r="L72" s="80">
        <v>0</v>
      </c>
      <c r="M72" s="88">
        <v>0</v>
      </c>
      <c r="N72" s="42">
        <v>7544.8</v>
      </c>
      <c r="O72" s="42">
        <v>5867.2</v>
      </c>
      <c r="P72" s="80">
        <v>22578.1</v>
      </c>
      <c r="Q72" s="80">
        <v>19642.899999999998</v>
      </c>
      <c r="R72" s="80">
        <v>0</v>
      </c>
      <c r="S72" s="80">
        <v>0</v>
      </c>
      <c r="T72" s="80">
        <v>974.4</v>
      </c>
      <c r="U72" s="80">
        <v>693.9</v>
      </c>
      <c r="V72" s="423">
        <v>20661.999999999996</v>
      </c>
      <c r="W72" s="80">
        <v>0</v>
      </c>
      <c r="X72" s="423">
        <v>5031.3999999999996</v>
      </c>
      <c r="Y72" s="423">
        <v>5031.3999999999996</v>
      </c>
      <c r="Z72" s="80">
        <v>0</v>
      </c>
      <c r="AA72" s="46">
        <f t="shared" si="0"/>
        <v>56</v>
      </c>
      <c r="AB72" s="80">
        <v>3</v>
      </c>
      <c r="AC72" s="80">
        <v>41</v>
      </c>
      <c r="AD72" s="80">
        <v>12</v>
      </c>
      <c r="AE72" s="80">
        <v>179.16</v>
      </c>
      <c r="AF72" s="80">
        <v>179.16</v>
      </c>
      <c r="AG72" s="80">
        <v>122.21599999999999</v>
      </c>
      <c r="AH72" s="80">
        <v>122.063</v>
      </c>
      <c r="AI72" s="80">
        <v>99.8</v>
      </c>
      <c r="AJ72" s="80">
        <v>100.7</v>
      </c>
      <c r="AK72" s="47">
        <f t="shared" si="1"/>
        <v>88601.599999999991</v>
      </c>
      <c r="AL72" s="47">
        <f t="shared" si="1"/>
        <v>88601.599999999991</v>
      </c>
      <c r="AM72" s="88">
        <v>88601.599999999991</v>
      </c>
      <c r="AN72" s="80">
        <v>88601.599999999991</v>
      </c>
      <c r="AO72" s="88">
        <v>0</v>
      </c>
      <c r="AP72" s="80">
        <v>0</v>
      </c>
      <c r="AQ72" s="88">
        <v>0</v>
      </c>
      <c r="AR72" s="88">
        <v>0</v>
      </c>
      <c r="AS72" s="47">
        <f t="shared" si="2"/>
        <v>93891.8</v>
      </c>
      <c r="AT72" s="47">
        <f t="shared" si="2"/>
        <v>90798.199999999983</v>
      </c>
      <c r="AU72" s="88">
        <v>91841.8</v>
      </c>
      <c r="AV72" s="80">
        <v>89679.199999999983</v>
      </c>
      <c r="AW72" s="88">
        <v>2050</v>
      </c>
      <c r="AX72" s="80">
        <v>1119</v>
      </c>
      <c r="AY72" s="80">
        <v>0</v>
      </c>
      <c r="AZ72" s="88">
        <v>0</v>
      </c>
      <c r="BA72" s="47">
        <f t="shared" si="3"/>
        <v>0</v>
      </c>
      <c r="BB72" s="80">
        <v>0</v>
      </c>
      <c r="BC72" s="88">
        <v>0</v>
      </c>
      <c r="BD72" s="88">
        <v>0</v>
      </c>
      <c r="BE72" s="47">
        <f t="shared" si="4"/>
        <v>974.40000000000009</v>
      </c>
      <c r="BF72" s="47">
        <f t="shared" si="4"/>
        <v>693.9</v>
      </c>
      <c r="BG72" s="80" t="s">
        <v>3018</v>
      </c>
      <c r="BH72" s="88" t="s">
        <v>3018</v>
      </c>
      <c r="BI72" s="80" t="s">
        <v>3018</v>
      </c>
      <c r="BJ72" s="80" t="s">
        <v>3018</v>
      </c>
      <c r="BK72" s="88">
        <v>0</v>
      </c>
      <c r="BL72" s="88">
        <v>0</v>
      </c>
      <c r="BM72" s="80">
        <v>974.40000000000009</v>
      </c>
      <c r="BN72" s="80">
        <v>693.9</v>
      </c>
      <c r="BO72" s="47">
        <f t="shared" si="5"/>
        <v>122.1</v>
      </c>
      <c r="BP72" s="47">
        <f t="shared" si="5"/>
        <v>26.1</v>
      </c>
      <c r="BQ72" s="80" t="s">
        <v>3018</v>
      </c>
      <c r="BR72" s="88" t="s">
        <v>3018</v>
      </c>
      <c r="BS72" s="80">
        <v>122.1</v>
      </c>
      <c r="BT72" s="80">
        <v>26.1</v>
      </c>
      <c r="BU72" s="80">
        <v>0</v>
      </c>
      <c r="BV72" s="80">
        <v>0</v>
      </c>
      <c r="BW72" s="88">
        <v>5290.2</v>
      </c>
      <c r="BX72" s="339">
        <v>3093.6</v>
      </c>
    </row>
    <row r="73" spans="1:76" s="10" customFormat="1" ht="40.5">
      <c r="A73" s="37">
        <v>58</v>
      </c>
      <c r="B73" s="72" t="s">
        <v>3132</v>
      </c>
      <c r="C73" s="80" t="s">
        <v>3133</v>
      </c>
      <c r="D73" s="116" t="s">
        <v>3241</v>
      </c>
      <c r="E73" s="116" t="s">
        <v>3017</v>
      </c>
      <c r="F73" s="422" t="s">
        <v>78</v>
      </c>
      <c r="G73" s="422" t="s">
        <v>78</v>
      </c>
      <c r="H73" s="41">
        <v>9598.1</v>
      </c>
      <c r="I73" s="41">
        <v>9895.4</v>
      </c>
      <c r="J73" s="42">
        <v>50511.6</v>
      </c>
      <c r="K73" s="42">
        <v>213147.8</v>
      </c>
      <c r="L73" s="80">
        <v>0</v>
      </c>
      <c r="M73" s="88">
        <v>0</v>
      </c>
      <c r="N73" s="42">
        <v>10806.6</v>
      </c>
      <c r="O73" s="42">
        <v>9912.2000000000007</v>
      </c>
      <c r="P73" s="80">
        <v>19805</v>
      </c>
      <c r="Q73" s="80">
        <v>19227.699999999997</v>
      </c>
      <c r="R73" s="80">
        <v>50511.6</v>
      </c>
      <c r="S73" s="80">
        <v>213147.8</v>
      </c>
      <c r="T73" s="80">
        <v>599.70000000000005</v>
      </c>
      <c r="U73" s="80">
        <v>579.9</v>
      </c>
      <c r="V73" s="423">
        <v>20729</v>
      </c>
      <c r="W73" s="80">
        <v>0</v>
      </c>
      <c r="X73" s="423">
        <v>4056.1</v>
      </c>
      <c r="Y73" s="423">
        <v>4056.1</v>
      </c>
      <c r="Z73" s="80">
        <v>0</v>
      </c>
      <c r="AA73" s="46">
        <f t="shared" si="0"/>
        <v>46</v>
      </c>
      <c r="AB73" s="80">
        <v>3</v>
      </c>
      <c r="AC73" s="80">
        <v>34</v>
      </c>
      <c r="AD73" s="80">
        <v>9</v>
      </c>
      <c r="AE73" s="80">
        <v>221</v>
      </c>
      <c r="AF73" s="80">
        <v>200</v>
      </c>
      <c r="AG73" s="80">
        <v>121</v>
      </c>
      <c r="AH73" s="80">
        <v>118.1</v>
      </c>
      <c r="AI73" s="80">
        <v>147</v>
      </c>
      <c r="AJ73" s="80">
        <v>130.69999999999999</v>
      </c>
      <c r="AK73" s="47">
        <f t="shared" si="1"/>
        <v>77311.8</v>
      </c>
      <c r="AL73" s="47">
        <f t="shared" si="1"/>
        <v>77311.8</v>
      </c>
      <c r="AM73" s="88">
        <v>77311.8</v>
      </c>
      <c r="AN73" s="80">
        <v>77311.8</v>
      </c>
      <c r="AO73" s="88">
        <v>0</v>
      </c>
      <c r="AP73" s="80">
        <v>0</v>
      </c>
      <c r="AQ73" s="88">
        <v>0</v>
      </c>
      <c r="AR73" s="88">
        <v>0</v>
      </c>
      <c r="AS73" s="47">
        <f t="shared" si="2"/>
        <v>86405</v>
      </c>
      <c r="AT73" s="47">
        <f t="shared" si="2"/>
        <v>77164.100000000006</v>
      </c>
      <c r="AU73" s="88">
        <v>83321.3</v>
      </c>
      <c r="AV73" s="80">
        <v>75476.100000000006</v>
      </c>
      <c r="AW73" s="88">
        <v>3083.7</v>
      </c>
      <c r="AX73" s="80">
        <v>1688</v>
      </c>
      <c r="AY73" s="80">
        <v>0</v>
      </c>
      <c r="AZ73" s="88">
        <v>0</v>
      </c>
      <c r="BA73" s="47">
        <f t="shared" si="3"/>
        <v>0</v>
      </c>
      <c r="BB73" s="80">
        <v>0</v>
      </c>
      <c r="BC73" s="88">
        <v>0</v>
      </c>
      <c r="BD73" s="88">
        <v>0</v>
      </c>
      <c r="BE73" s="47">
        <f t="shared" si="4"/>
        <v>599.70000000000005</v>
      </c>
      <c r="BF73" s="47">
        <f t="shared" si="4"/>
        <v>579.9</v>
      </c>
      <c r="BG73" s="80" t="s">
        <v>3018</v>
      </c>
      <c r="BH73" s="88" t="s">
        <v>3018</v>
      </c>
      <c r="BI73" s="80" t="s">
        <v>3018</v>
      </c>
      <c r="BJ73" s="80" t="s">
        <v>3018</v>
      </c>
      <c r="BK73" s="88">
        <v>0</v>
      </c>
      <c r="BL73" s="88">
        <v>0</v>
      </c>
      <c r="BM73" s="80">
        <v>599.70000000000005</v>
      </c>
      <c r="BN73" s="80">
        <v>579.9</v>
      </c>
      <c r="BO73" s="47">
        <f t="shared" si="5"/>
        <v>1713.4</v>
      </c>
      <c r="BP73" s="47">
        <f t="shared" si="5"/>
        <v>671.3</v>
      </c>
      <c r="BQ73" s="80" t="s">
        <v>3018</v>
      </c>
      <c r="BR73" s="88" t="s">
        <v>3018</v>
      </c>
      <c r="BS73" s="80">
        <v>1713.4</v>
      </c>
      <c r="BT73" s="80">
        <v>667.3</v>
      </c>
      <c r="BU73" s="80">
        <v>0</v>
      </c>
      <c r="BV73" s="80">
        <v>4</v>
      </c>
      <c r="BW73" s="88">
        <v>9093.2000000000007</v>
      </c>
      <c r="BX73" s="339">
        <v>9240.9</v>
      </c>
    </row>
    <row r="74" spans="1:76" s="10" customFormat="1" ht="27">
      <c r="A74" s="37">
        <v>59</v>
      </c>
      <c r="B74" s="72" t="s">
        <v>3134</v>
      </c>
      <c r="C74" s="80" t="s">
        <v>3135</v>
      </c>
      <c r="D74" s="116" t="s">
        <v>3241</v>
      </c>
      <c r="E74" s="116" t="s">
        <v>3017</v>
      </c>
      <c r="F74" s="422" t="s">
        <v>78</v>
      </c>
      <c r="G74" s="422" t="s">
        <v>78</v>
      </c>
      <c r="H74" s="41">
        <v>10513.5</v>
      </c>
      <c r="I74" s="41">
        <v>9427.9</v>
      </c>
      <c r="J74" s="42">
        <v>0</v>
      </c>
      <c r="K74" s="42">
        <v>0</v>
      </c>
      <c r="L74" s="80">
        <v>0</v>
      </c>
      <c r="M74" s="88">
        <v>0</v>
      </c>
      <c r="N74" s="42">
        <v>5837.1</v>
      </c>
      <c r="O74" s="42">
        <v>3289.2</v>
      </c>
      <c r="P74" s="80">
        <v>15863.800000000001</v>
      </c>
      <c r="Q74" s="80">
        <v>12232.899999999998</v>
      </c>
      <c r="R74" s="80">
        <v>0</v>
      </c>
      <c r="S74" s="80">
        <v>0</v>
      </c>
      <c r="T74" s="80">
        <v>486.8</v>
      </c>
      <c r="U74" s="80">
        <v>484.20000000000005</v>
      </c>
      <c r="V74" s="423">
        <v>17602.2</v>
      </c>
      <c r="W74" s="80">
        <v>0</v>
      </c>
      <c r="X74" s="423">
        <v>2700.6</v>
      </c>
      <c r="Y74" s="423">
        <v>2700.6</v>
      </c>
      <c r="Z74" s="80">
        <v>0</v>
      </c>
      <c r="AA74" s="46">
        <f t="shared" si="0"/>
        <v>40</v>
      </c>
      <c r="AB74" s="80">
        <v>2</v>
      </c>
      <c r="AC74" s="80">
        <v>27</v>
      </c>
      <c r="AD74" s="80">
        <v>11</v>
      </c>
      <c r="AE74" s="80">
        <v>169</v>
      </c>
      <c r="AF74" s="80">
        <v>169.04900000000001</v>
      </c>
      <c r="AG74" s="80">
        <v>111.77200000000001</v>
      </c>
      <c r="AH74" s="80">
        <v>110.849</v>
      </c>
      <c r="AI74" s="80">
        <v>81.603999999999999</v>
      </c>
      <c r="AJ74" s="80">
        <v>80.948999999999998</v>
      </c>
      <c r="AK74" s="47">
        <f t="shared" si="1"/>
        <v>54757.299999999996</v>
      </c>
      <c r="AL74" s="47">
        <f t="shared" si="1"/>
        <v>54753.1</v>
      </c>
      <c r="AM74" s="88">
        <v>54757.299999999996</v>
      </c>
      <c r="AN74" s="80">
        <v>54753.1</v>
      </c>
      <c r="AO74" s="88">
        <v>0</v>
      </c>
      <c r="AP74" s="80">
        <v>0</v>
      </c>
      <c r="AQ74" s="88">
        <v>0</v>
      </c>
      <c r="AR74" s="88">
        <v>0</v>
      </c>
      <c r="AS74" s="47">
        <f t="shared" si="2"/>
        <v>59636.100000000006</v>
      </c>
      <c r="AT74" s="47">
        <f t="shared" si="2"/>
        <v>56342.7</v>
      </c>
      <c r="AU74" s="88">
        <v>58936.100000000006</v>
      </c>
      <c r="AV74" s="80">
        <v>56070.5</v>
      </c>
      <c r="AW74" s="88">
        <v>700</v>
      </c>
      <c r="AX74" s="80">
        <v>272.2</v>
      </c>
      <c r="AY74" s="80">
        <v>0</v>
      </c>
      <c r="AZ74" s="88">
        <v>0</v>
      </c>
      <c r="BA74" s="47">
        <f t="shared" si="3"/>
        <v>0</v>
      </c>
      <c r="BB74" s="80">
        <v>0</v>
      </c>
      <c r="BC74" s="88">
        <v>0</v>
      </c>
      <c r="BD74" s="88">
        <v>0</v>
      </c>
      <c r="BE74" s="47">
        <f t="shared" si="4"/>
        <v>486.8</v>
      </c>
      <c r="BF74" s="47">
        <f t="shared" si="4"/>
        <v>484.20000000000005</v>
      </c>
      <c r="BG74" s="80" t="s">
        <v>3018</v>
      </c>
      <c r="BH74" s="88" t="s">
        <v>3018</v>
      </c>
      <c r="BI74" s="80" t="s">
        <v>3018</v>
      </c>
      <c r="BJ74" s="80" t="s">
        <v>3018</v>
      </c>
      <c r="BK74" s="88">
        <v>0</v>
      </c>
      <c r="BL74" s="88">
        <v>1.5</v>
      </c>
      <c r="BM74" s="80">
        <v>486.8</v>
      </c>
      <c r="BN74" s="80">
        <v>482.70000000000005</v>
      </c>
      <c r="BO74" s="47">
        <f t="shared" si="5"/>
        <v>16.3</v>
      </c>
      <c r="BP74" s="47">
        <f t="shared" si="5"/>
        <v>0</v>
      </c>
      <c r="BQ74" s="80" t="s">
        <v>3018</v>
      </c>
      <c r="BR74" s="88" t="s">
        <v>3018</v>
      </c>
      <c r="BS74" s="80">
        <v>16.3</v>
      </c>
      <c r="BT74" s="80">
        <v>0</v>
      </c>
      <c r="BU74" s="80">
        <v>0</v>
      </c>
      <c r="BV74" s="80">
        <v>0</v>
      </c>
      <c r="BW74" s="88">
        <v>4878.8</v>
      </c>
      <c r="BX74" s="339">
        <v>3289.2</v>
      </c>
    </row>
    <row r="75" spans="1:76" s="10" customFormat="1" ht="27">
      <c r="A75" s="37">
        <v>60</v>
      </c>
      <c r="B75" s="72" t="s">
        <v>3136</v>
      </c>
      <c r="C75" s="80" t="s">
        <v>3137</v>
      </c>
      <c r="D75" s="116" t="s">
        <v>3241</v>
      </c>
      <c r="E75" s="116" t="s">
        <v>3017</v>
      </c>
      <c r="F75" s="424" t="s">
        <v>78</v>
      </c>
      <c r="G75" s="424" t="s">
        <v>78</v>
      </c>
      <c r="H75" s="41">
        <v>925.1</v>
      </c>
      <c r="I75" s="41">
        <v>1257.9000000000001</v>
      </c>
      <c r="J75" s="42">
        <v>0</v>
      </c>
      <c r="K75" s="42">
        <v>0</v>
      </c>
      <c r="L75" s="80">
        <v>0</v>
      </c>
      <c r="M75" s="88">
        <v>0</v>
      </c>
      <c r="N75" s="42">
        <v>3296.1</v>
      </c>
      <c r="O75" s="42">
        <v>895.7</v>
      </c>
      <c r="P75" s="80">
        <v>3864.7</v>
      </c>
      <c r="Q75" s="80">
        <v>1802.5000000000005</v>
      </c>
      <c r="R75" s="80">
        <v>0</v>
      </c>
      <c r="S75" s="80">
        <v>0</v>
      </c>
      <c r="T75" s="80">
        <v>356.5</v>
      </c>
      <c r="U75" s="80">
        <v>351.1</v>
      </c>
      <c r="V75" s="423">
        <v>14950.000000000002</v>
      </c>
      <c r="W75" s="80">
        <v>0</v>
      </c>
      <c r="X75" s="423">
        <v>2488.6</v>
      </c>
      <c r="Y75" s="423">
        <v>2488.6</v>
      </c>
      <c r="Z75" s="80">
        <v>0</v>
      </c>
      <c r="AA75" s="46">
        <f t="shared" si="0"/>
        <v>30</v>
      </c>
      <c r="AB75" s="80">
        <v>3</v>
      </c>
      <c r="AC75" s="80">
        <v>21</v>
      </c>
      <c r="AD75" s="80">
        <v>6</v>
      </c>
      <c r="AE75" s="80">
        <v>317</v>
      </c>
      <c r="AF75" s="80">
        <v>317</v>
      </c>
      <c r="AG75" s="80">
        <v>126.1</v>
      </c>
      <c r="AH75" s="80">
        <v>105.9</v>
      </c>
      <c r="AI75" s="80">
        <v>125.3</v>
      </c>
      <c r="AJ75" s="80">
        <v>107.7</v>
      </c>
      <c r="AK75" s="47">
        <f t="shared" si="1"/>
        <v>47540.7</v>
      </c>
      <c r="AL75" s="47">
        <f t="shared" si="1"/>
        <v>47540.799999999996</v>
      </c>
      <c r="AM75" s="88">
        <v>47459</v>
      </c>
      <c r="AN75" s="80">
        <v>47459.1</v>
      </c>
      <c r="AO75" s="88">
        <v>0</v>
      </c>
      <c r="AP75" s="80">
        <v>0</v>
      </c>
      <c r="AQ75" s="88">
        <v>81.7</v>
      </c>
      <c r="AR75" s="88">
        <v>81.7</v>
      </c>
      <c r="AS75" s="47">
        <f t="shared" si="2"/>
        <v>50446.299999999996</v>
      </c>
      <c r="AT75" s="47">
        <f t="shared" si="2"/>
        <v>49986.3</v>
      </c>
      <c r="AU75" s="88">
        <v>50076.299999999996</v>
      </c>
      <c r="AV75" s="80">
        <v>49660.3</v>
      </c>
      <c r="AW75" s="88">
        <v>370</v>
      </c>
      <c r="AX75" s="80">
        <v>326</v>
      </c>
      <c r="AY75" s="80">
        <v>0</v>
      </c>
      <c r="AZ75" s="88">
        <v>0</v>
      </c>
      <c r="BA75" s="47">
        <f t="shared" si="3"/>
        <v>0</v>
      </c>
      <c r="BB75" s="80">
        <v>0</v>
      </c>
      <c r="BC75" s="88">
        <v>0</v>
      </c>
      <c r="BD75" s="88">
        <v>0</v>
      </c>
      <c r="BE75" s="47">
        <f t="shared" si="4"/>
        <v>356.5</v>
      </c>
      <c r="BF75" s="47">
        <f t="shared" si="4"/>
        <v>351.1</v>
      </c>
      <c r="BG75" s="80" t="s">
        <v>3018</v>
      </c>
      <c r="BH75" s="88" t="s">
        <v>3018</v>
      </c>
      <c r="BI75" s="80" t="s">
        <v>3018</v>
      </c>
      <c r="BJ75" s="80" t="s">
        <v>3018</v>
      </c>
      <c r="BK75" s="88">
        <v>0</v>
      </c>
      <c r="BL75" s="88">
        <v>0</v>
      </c>
      <c r="BM75" s="80">
        <v>356.5</v>
      </c>
      <c r="BN75" s="80">
        <v>351.1</v>
      </c>
      <c r="BO75" s="47">
        <f t="shared" si="5"/>
        <v>55.5</v>
      </c>
      <c r="BP75" s="47">
        <f t="shared" si="5"/>
        <v>62.5</v>
      </c>
      <c r="BQ75" s="80" t="s">
        <v>3018</v>
      </c>
      <c r="BR75" s="88" t="s">
        <v>3018</v>
      </c>
      <c r="BS75" s="80">
        <v>26.3</v>
      </c>
      <c r="BT75" s="80">
        <v>60.7</v>
      </c>
      <c r="BU75" s="80">
        <v>29.2</v>
      </c>
      <c r="BV75" s="80">
        <v>1.8</v>
      </c>
      <c r="BW75" s="88">
        <v>2905.6</v>
      </c>
      <c r="BX75" s="339">
        <v>460.1</v>
      </c>
    </row>
    <row r="76" spans="1:76" s="10" customFormat="1" ht="27">
      <c r="A76" s="37">
        <v>61</v>
      </c>
      <c r="B76" s="72" t="s">
        <v>3138</v>
      </c>
      <c r="C76" s="80" t="s">
        <v>3139</v>
      </c>
      <c r="D76" s="116" t="s">
        <v>3241</v>
      </c>
      <c r="E76" s="116" t="s">
        <v>3017</v>
      </c>
      <c r="F76" s="422" t="s">
        <v>78</v>
      </c>
      <c r="G76" s="422" t="s">
        <v>78</v>
      </c>
      <c r="H76" s="41">
        <v>3430.4</v>
      </c>
      <c r="I76" s="41">
        <v>4017</v>
      </c>
      <c r="J76" s="42">
        <v>0</v>
      </c>
      <c r="K76" s="42">
        <v>0</v>
      </c>
      <c r="L76" s="80">
        <v>0</v>
      </c>
      <c r="M76" s="88">
        <v>0</v>
      </c>
      <c r="N76" s="42">
        <v>5259.8</v>
      </c>
      <c r="O76" s="42">
        <v>4266.1000000000004</v>
      </c>
      <c r="P76" s="80">
        <v>8253.6</v>
      </c>
      <c r="Q76" s="80">
        <v>7989.1</v>
      </c>
      <c r="R76" s="80">
        <v>0</v>
      </c>
      <c r="S76" s="80">
        <v>0</v>
      </c>
      <c r="T76" s="80">
        <v>436.6</v>
      </c>
      <c r="U76" s="80">
        <v>294.00000000000006</v>
      </c>
      <c r="V76" s="423">
        <v>5346</v>
      </c>
      <c r="W76" s="80">
        <v>0</v>
      </c>
      <c r="X76" s="423">
        <v>2000.2</v>
      </c>
      <c r="Y76" s="423">
        <v>2000.2</v>
      </c>
      <c r="Z76" s="80">
        <v>0</v>
      </c>
      <c r="AA76" s="46">
        <f t="shared" si="0"/>
        <v>33</v>
      </c>
      <c r="AB76" s="80">
        <v>3</v>
      </c>
      <c r="AC76" s="80">
        <v>21</v>
      </c>
      <c r="AD76" s="80">
        <v>9</v>
      </c>
      <c r="AE76" s="80">
        <v>163.4</v>
      </c>
      <c r="AF76" s="80">
        <v>172.4</v>
      </c>
      <c r="AG76" s="80">
        <v>127</v>
      </c>
      <c r="AH76" s="80">
        <v>118.015</v>
      </c>
      <c r="AI76" s="80">
        <v>140</v>
      </c>
      <c r="AJ76" s="80">
        <v>146.5</v>
      </c>
      <c r="AK76" s="47">
        <f t="shared" si="1"/>
        <v>56172.4</v>
      </c>
      <c r="AL76" s="47">
        <f t="shared" si="1"/>
        <v>56163.4</v>
      </c>
      <c r="AM76" s="88">
        <v>56172.4</v>
      </c>
      <c r="AN76" s="80">
        <v>56163.4</v>
      </c>
      <c r="AO76" s="88">
        <v>0</v>
      </c>
      <c r="AP76" s="80">
        <v>0</v>
      </c>
      <c r="AQ76" s="88">
        <v>0</v>
      </c>
      <c r="AR76" s="88">
        <v>0</v>
      </c>
      <c r="AS76" s="47">
        <f t="shared" si="2"/>
        <v>61206</v>
      </c>
      <c r="AT76" s="47">
        <f t="shared" si="2"/>
        <v>57170.100000000006</v>
      </c>
      <c r="AU76" s="88">
        <v>59126</v>
      </c>
      <c r="AV76" s="80">
        <v>55788.100000000006</v>
      </c>
      <c r="AW76" s="88">
        <v>2080</v>
      </c>
      <c r="AX76" s="80">
        <v>1382</v>
      </c>
      <c r="AY76" s="80">
        <v>0</v>
      </c>
      <c r="AZ76" s="88">
        <v>0</v>
      </c>
      <c r="BA76" s="47">
        <f t="shared" si="3"/>
        <v>0</v>
      </c>
      <c r="BB76" s="80">
        <v>0</v>
      </c>
      <c r="BC76" s="88">
        <v>0</v>
      </c>
      <c r="BD76" s="88">
        <v>0</v>
      </c>
      <c r="BE76" s="47">
        <f t="shared" si="4"/>
        <v>436.6</v>
      </c>
      <c r="BF76" s="47">
        <f t="shared" si="4"/>
        <v>294.00000000000006</v>
      </c>
      <c r="BG76" s="80" t="s">
        <v>3018</v>
      </c>
      <c r="BH76" s="88" t="s">
        <v>3018</v>
      </c>
      <c r="BI76" s="80" t="s">
        <v>3018</v>
      </c>
      <c r="BJ76" s="80" t="s">
        <v>3018</v>
      </c>
      <c r="BK76" s="88">
        <v>0</v>
      </c>
      <c r="BL76" s="88">
        <v>0</v>
      </c>
      <c r="BM76" s="80">
        <v>436.6</v>
      </c>
      <c r="BN76" s="80">
        <v>294.00000000000006</v>
      </c>
      <c r="BO76" s="47">
        <f t="shared" si="5"/>
        <v>5.7</v>
      </c>
      <c r="BP76" s="47">
        <f t="shared" si="5"/>
        <v>0.1</v>
      </c>
      <c r="BQ76" s="80" t="s">
        <v>3018</v>
      </c>
      <c r="BR76" s="88" t="s">
        <v>3018</v>
      </c>
      <c r="BS76" s="80">
        <v>5.7</v>
      </c>
      <c r="BT76" s="80">
        <v>0.1</v>
      </c>
      <c r="BU76" s="80">
        <v>0</v>
      </c>
      <c r="BV76" s="80">
        <v>0</v>
      </c>
      <c r="BW76" s="88">
        <v>5033.6000000000004</v>
      </c>
      <c r="BX76" s="339">
        <v>4026.9</v>
      </c>
    </row>
    <row r="77" spans="1:76" s="10" customFormat="1" ht="27">
      <c r="A77" s="37">
        <v>62</v>
      </c>
      <c r="B77" s="72" t="s">
        <v>3140</v>
      </c>
      <c r="C77" s="80" t="s">
        <v>3141</v>
      </c>
      <c r="D77" s="116" t="s">
        <v>3241</v>
      </c>
      <c r="E77" s="116" t="s">
        <v>3017</v>
      </c>
      <c r="F77" s="424" t="s">
        <v>78</v>
      </c>
      <c r="G77" s="424" t="s">
        <v>78</v>
      </c>
      <c r="H77" s="41">
        <v>3525.1</v>
      </c>
      <c r="I77" s="41">
        <v>3481.3</v>
      </c>
      <c r="J77" s="42">
        <v>21760.7</v>
      </c>
      <c r="K77" s="42">
        <v>21256.2</v>
      </c>
      <c r="L77" s="80">
        <v>0</v>
      </c>
      <c r="M77" s="88">
        <v>0</v>
      </c>
      <c r="N77" s="42">
        <v>563.29999999999995</v>
      </c>
      <c r="O77" s="42">
        <v>993.3</v>
      </c>
      <c r="P77" s="80">
        <v>3981.5999999999995</v>
      </c>
      <c r="Q77" s="80">
        <v>4395.1000000000004</v>
      </c>
      <c r="R77" s="80">
        <v>21760.7</v>
      </c>
      <c r="S77" s="80">
        <v>21256.2</v>
      </c>
      <c r="T77" s="80">
        <v>106.8</v>
      </c>
      <c r="U77" s="80">
        <v>79.5</v>
      </c>
      <c r="V77" s="423">
        <v>10830</v>
      </c>
      <c r="W77" s="80">
        <v>0</v>
      </c>
      <c r="X77" s="423">
        <v>1356.1</v>
      </c>
      <c r="Y77" s="423">
        <v>1356.1</v>
      </c>
      <c r="Z77" s="80">
        <v>0</v>
      </c>
      <c r="AA77" s="46">
        <f t="shared" si="0"/>
        <v>30</v>
      </c>
      <c r="AB77" s="80">
        <v>2</v>
      </c>
      <c r="AC77" s="80">
        <v>21</v>
      </c>
      <c r="AD77" s="80">
        <v>7</v>
      </c>
      <c r="AE77" s="80">
        <v>206</v>
      </c>
      <c r="AF77" s="80">
        <v>246.15</v>
      </c>
      <c r="AG77" s="80">
        <v>126.8</v>
      </c>
      <c r="AH77" s="80">
        <v>124.55</v>
      </c>
      <c r="AI77" s="80">
        <v>141.5</v>
      </c>
      <c r="AJ77" s="80">
        <v>132.44999999999999</v>
      </c>
      <c r="AK77" s="47">
        <f t="shared" si="1"/>
        <v>51006.9</v>
      </c>
      <c r="AL77" s="47">
        <f t="shared" si="1"/>
        <v>51006.8</v>
      </c>
      <c r="AM77" s="88">
        <v>51006.9</v>
      </c>
      <c r="AN77" s="80">
        <v>51006.8</v>
      </c>
      <c r="AO77" s="88">
        <v>0</v>
      </c>
      <c r="AP77" s="80">
        <v>0</v>
      </c>
      <c r="AQ77" s="88">
        <v>0</v>
      </c>
      <c r="AR77" s="88">
        <v>0</v>
      </c>
      <c r="AS77" s="47">
        <f t="shared" si="2"/>
        <v>51193</v>
      </c>
      <c r="AT77" s="47">
        <f t="shared" si="2"/>
        <v>50592.299999999996</v>
      </c>
      <c r="AU77" s="88">
        <v>51179</v>
      </c>
      <c r="AV77" s="80">
        <v>50578.299999999996</v>
      </c>
      <c r="AW77" s="88">
        <v>14</v>
      </c>
      <c r="AX77" s="80">
        <v>14</v>
      </c>
      <c r="AY77" s="80">
        <v>0</v>
      </c>
      <c r="AZ77" s="88">
        <v>0</v>
      </c>
      <c r="BA77" s="47">
        <f t="shared" si="3"/>
        <v>0</v>
      </c>
      <c r="BB77" s="80">
        <v>0</v>
      </c>
      <c r="BC77" s="88">
        <v>0</v>
      </c>
      <c r="BD77" s="88">
        <v>0</v>
      </c>
      <c r="BE77" s="47">
        <f t="shared" si="4"/>
        <v>106.8</v>
      </c>
      <c r="BF77" s="47">
        <f t="shared" si="4"/>
        <v>79.5</v>
      </c>
      <c r="BG77" s="80" t="s">
        <v>3018</v>
      </c>
      <c r="BH77" s="88" t="s">
        <v>3018</v>
      </c>
      <c r="BI77" s="80" t="s">
        <v>3018</v>
      </c>
      <c r="BJ77" s="80" t="s">
        <v>3018</v>
      </c>
      <c r="BK77" s="88">
        <v>9.8000000000000007</v>
      </c>
      <c r="BL77" s="88">
        <v>0</v>
      </c>
      <c r="BM77" s="80">
        <v>97</v>
      </c>
      <c r="BN77" s="80">
        <v>79.5</v>
      </c>
      <c r="BO77" s="47">
        <f t="shared" si="5"/>
        <v>0</v>
      </c>
      <c r="BP77" s="47">
        <f t="shared" si="5"/>
        <v>24.7</v>
      </c>
      <c r="BQ77" s="80" t="s">
        <v>3018</v>
      </c>
      <c r="BR77" s="88" t="s">
        <v>3018</v>
      </c>
      <c r="BS77" s="80">
        <v>0</v>
      </c>
      <c r="BT77" s="80">
        <v>24.7</v>
      </c>
      <c r="BU77" s="80">
        <v>0</v>
      </c>
      <c r="BV77" s="80">
        <v>0</v>
      </c>
      <c r="BW77" s="88">
        <v>186.1</v>
      </c>
      <c r="BX77" s="339">
        <v>600.6</v>
      </c>
    </row>
    <row r="78" spans="1:76" s="10" customFormat="1" ht="27">
      <c r="A78" s="37">
        <v>63</v>
      </c>
      <c r="B78" s="72" t="s">
        <v>3142</v>
      </c>
      <c r="C78" s="80" t="s">
        <v>3143</v>
      </c>
      <c r="D78" s="116" t="s">
        <v>3241</v>
      </c>
      <c r="E78" s="116" t="s">
        <v>3017</v>
      </c>
      <c r="F78" s="424" t="s">
        <v>78</v>
      </c>
      <c r="G78" s="424" t="s">
        <v>78</v>
      </c>
      <c r="H78" s="41">
        <v>8271.7999999999993</v>
      </c>
      <c r="I78" s="41">
        <v>7170.8</v>
      </c>
      <c r="J78" s="42">
        <v>0</v>
      </c>
      <c r="K78" s="42">
        <v>0</v>
      </c>
      <c r="L78" s="80">
        <v>0</v>
      </c>
      <c r="M78" s="88">
        <v>0</v>
      </c>
      <c r="N78" s="42">
        <v>4541</v>
      </c>
      <c r="O78" s="42">
        <v>5233.3</v>
      </c>
      <c r="P78" s="80">
        <v>12626.5</v>
      </c>
      <c r="Q78" s="80">
        <v>12270</v>
      </c>
      <c r="R78" s="80">
        <v>0</v>
      </c>
      <c r="S78" s="80">
        <v>0</v>
      </c>
      <c r="T78" s="80">
        <v>186.3</v>
      </c>
      <c r="U78" s="80">
        <v>134.1</v>
      </c>
      <c r="V78" s="423">
        <v>2849.9999999999995</v>
      </c>
      <c r="W78" s="80">
        <v>0</v>
      </c>
      <c r="X78" s="423">
        <v>942.8</v>
      </c>
      <c r="Y78" s="423">
        <v>942.8</v>
      </c>
      <c r="Z78" s="80">
        <v>0</v>
      </c>
      <c r="AA78" s="46">
        <f t="shared" si="0"/>
        <v>34</v>
      </c>
      <c r="AB78" s="80">
        <v>2</v>
      </c>
      <c r="AC78" s="80">
        <v>24</v>
      </c>
      <c r="AD78" s="80">
        <v>8</v>
      </c>
      <c r="AE78" s="80">
        <v>283.60000000000002</v>
      </c>
      <c r="AF78" s="80">
        <v>245.2</v>
      </c>
      <c r="AG78" s="80">
        <v>132.1</v>
      </c>
      <c r="AH78" s="80">
        <v>128.6</v>
      </c>
      <c r="AI78" s="80">
        <v>116.2</v>
      </c>
      <c r="AJ78" s="80">
        <v>116.4</v>
      </c>
      <c r="AK78" s="47">
        <f t="shared" si="1"/>
        <v>56878.2</v>
      </c>
      <c r="AL78" s="47">
        <f t="shared" si="1"/>
        <v>56874.6</v>
      </c>
      <c r="AM78" s="88">
        <v>56878.2</v>
      </c>
      <c r="AN78" s="80">
        <v>56874.6</v>
      </c>
      <c r="AO78" s="88">
        <v>0</v>
      </c>
      <c r="AP78" s="80">
        <v>0</v>
      </c>
      <c r="AQ78" s="88">
        <v>0</v>
      </c>
      <c r="AR78" s="88">
        <v>0</v>
      </c>
      <c r="AS78" s="47">
        <f t="shared" si="2"/>
        <v>60658.399999999994</v>
      </c>
      <c r="AT78" s="47">
        <f t="shared" si="2"/>
        <v>56266.200000000004</v>
      </c>
      <c r="AU78" s="88">
        <v>59335.399999999994</v>
      </c>
      <c r="AV78" s="80">
        <v>56226.200000000004</v>
      </c>
      <c r="AW78" s="88">
        <v>1323</v>
      </c>
      <c r="AX78" s="80">
        <v>40</v>
      </c>
      <c r="AY78" s="80">
        <v>0</v>
      </c>
      <c r="AZ78" s="88">
        <v>0</v>
      </c>
      <c r="BA78" s="47">
        <f t="shared" si="3"/>
        <v>0</v>
      </c>
      <c r="BB78" s="80">
        <v>0</v>
      </c>
      <c r="BC78" s="88">
        <v>0</v>
      </c>
      <c r="BD78" s="88">
        <v>0</v>
      </c>
      <c r="BE78" s="47">
        <f t="shared" si="4"/>
        <v>186.3</v>
      </c>
      <c r="BF78" s="47">
        <f t="shared" si="4"/>
        <v>134.1</v>
      </c>
      <c r="BG78" s="80" t="s">
        <v>3018</v>
      </c>
      <c r="BH78" s="88" t="s">
        <v>3018</v>
      </c>
      <c r="BI78" s="80" t="s">
        <v>3018</v>
      </c>
      <c r="BJ78" s="80" t="s">
        <v>3018</v>
      </c>
      <c r="BK78" s="88">
        <v>0</v>
      </c>
      <c r="BL78" s="88">
        <v>0</v>
      </c>
      <c r="BM78" s="80">
        <v>186.3</v>
      </c>
      <c r="BN78" s="80">
        <v>134.1</v>
      </c>
      <c r="BO78" s="47">
        <f t="shared" si="5"/>
        <v>2.9</v>
      </c>
      <c r="BP78" s="47">
        <f t="shared" si="5"/>
        <v>59.7</v>
      </c>
      <c r="BQ78" s="80" t="s">
        <v>3018</v>
      </c>
      <c r="BR78" s="88" t="s">
        <v>3018</v>
      </c>
      <c r="BS78" s="80">
        <v>2.9</v>
      </c>
      <c r="BT78" s="80">
        <v>59.7</v>
      </c>
      <c r="BU78" s="80">
        <v>0</v>
      </c>
      <c r="BV78" s="80">
        <v>0</v>
      </c>
      <c r="BW78" s="88">
        <v>3780.2</v>
      </c>
      <c r="BX78" s="339">
        <v>4388.6000000000004</v>
      </c>
    </row>
    <row r="79" spans="1:76" s="10" customFormat="1" ht="27">
      <c r="A79" s="37">
        <v>64</v>
      </c>
      <c r="B79" s="72" t="s">
        <v>3144</v>
      </c>
      <c r="C79" s="80" t="s">
        <v>3145</v>
      </c>
      <c r="D79" s="116" t="s">
        <v>3241</v>
      </c>
      <c r="E79" s="116" t="s">
        <v>3017</v>
      </c>
      <c r="F79" s="422" t="s">
        <v>78</v>
      </c>
      <c r="G79" s="422" t="s">
        <v>78</v>
      </c>
      <c r="H79" s="41">
        <v>1137.0999999999999</v>
      </c>
      <c r="I79" s="41">
        <v>1487.9</v>
      </c>
      <c r="J79" s="42">
        <v>19230.2</v>
      </c>
      <c r="K79" s="42">
        <v>19197.099999999999</v>
      </c>
      <c r="L79" s="80">
        <v>0</v>
      </c>
      <c r="M79" s="88">
        <v>0</v>
      </c>
      <c r="N79" s="42">
        <v>13323.2</v>
      </c>
      <c r="O79" s="42">
        <v>12643.8</v>
      </c>
      <c r="P79" s="80">
        <v>14229.000000000002</v>
      </c>
      <c r="Q79" s="80">
        <v>13853.999999999998</v>
      </c>
      <c r="R79" s="80">
        <v>19230.2</v>
      </c>
      <c r="S79" s="80">
        <v>19197.099999999999</v>
      </c>
      <c r="T79" s="80">
        <v>231.29999999999998</v>
      </c>
      <c r="U79" s="80">
        <v>277.7</v>
      </c>
      <c r="V79" s="423">
        <v>8970</v>
      </c>
      <c r="W79" s="80">
        <v>0</v>
      </c>
      <c r="X79" s="423">
        <v>1879</v>
      </c>
      <c r="Y79" s="423">
        <v>1879</v>
      </c>
      <c r="Z79" s="80">
        <v>0</v>
      </c>
      <c r="AA79" s="46">
        <f t="shared" si="0"/>
        <v>37</v>
      </c>
      <c r="AB79" s="80">
        <v>2</v>
      </c>
      <c r="AC79" s="80">
        <v>24</v>
      </c>
      <c r="AD79" s="80">
        <v>11</v>
      </c>
      <c r="AE79" s="80">
        <v>209</v>
      </c>
      <c r="AF79" s="80">
        <v>197.3</v>
      </c>
      <c r="AG79" s="80">
        <v>120.6</v>
      </c>
      <c r="AH79" s="80">
        <v>116.749</v>
      </c>
      <c r="AI79" s="80">
        <v>94.5</v>
      </c>
      <c r="AJ79" s="80">
        <v>95.545000000000002</v>
      </c>
      <c r="AK79" s="47">
        <f t="shared" si="1"/>
        <v>53020.7</v>
      </c>
      <c r="AL79" s="47">
        <f t="shared" si="1"/>
        <v>53020.399999999994</v>
      </c>
      <c r="AM79" s="88">
        <v>53020.7</v>
      </c>
      <c r="AN79" s="80">
        <v>53020.399999999994</v>
      </c>
      <c r="AO79" s="88">
        <v>0</v>
      </c>
      <c r="AP79" s="80">
        <v>0</v>
      </c>
      <c r="AQ79" s="88">
        <v>0</v>
      </c>
      <c r="AR79" s="88">
        <v>0</v>
      </c>
      <c r="AS79" s="47">
        <f t="shared" si="2"/>
        <v>63381.7</v>
      </c>
      <c r="AT79" s="47">
        <f t="shared" si="2"/>
        <v>52961.000000000007</v>
      </c>
      <c r="AU79" s="88">
        <v>62281.7</v>
      </c>
      <c r="AV79" s="80">
        <v>52510.000000000007</v>
      </c>
      <c r="AW79" s="88">
        <v>1100</v>
      </c>
      <c r="AX79" s="80">
        <v>451</v>
      </c>
      <c r="AY79" s="80">
        <v>0</v>
      </c>
      <c r="AZ79" s="88">
        <v>0</v>
      </c>
      <c r="BA79" s="47">
        <f t="shared" si="3"/>
        <v>0</v>
      </c>
      <c r="BB79" s="80">
        <v>0</v>
      </c>
      <c r="BC79" s="88">
        <v>0</v>
      </c>
      <c r="BD79" s="88">
        <v>0</v>
      </c>
      <c r="BE79" s="47">
        <f t="shared" si="4"/>
        <v>231.29999999999998</v>
      </c>
      <c r="BF79" s="47">
        <f t="shared" si="4"/>
        <v>277.7</v>
      </c>
      <c r="BG79" s="80" t="s">
        <v>3018</v>
      </c>
      <c r="BH79" s="88" t="s">
        <v>3018</v>
      </c>
      <c r="BI79" s="80" t="s">
        <v>3018</v>
      </c>
      <c r="BJ79" s="80" t="s">
        <v>3018</v>
      </c>
      <c r="BK79" s="88">
        <v>0</v>
      </c>
      <c r="BL79" s="88">
        <v>0</v>
      </c>
      <c r="BM79" s="80">
        <v>231.29999999999998</v>
      </c>
      <c r="BN79" s="80">
        <v>277.7</v>
      </c>
      <c r="BO79" s="47">
        <f t="shared" si="5"/>
        <v>2282.8000000000002</v>
      </c>
      <c r="BP79" s="47">
        <f t="shared" si="5"/>
        <v>0</v>
      </c>
      <c r="BQ79" s="80" t="s">
        <v>3018</v>
      </c>
      <c r="BR79" s="88" t="s">
        <v>3018</v>
      </c>
      <c r="BS79" s="80">
        <v>2282.8000000000002</v>
      </c>
      <c r="BT79" s="80">
        <v>0</v>
      </c>
      <c r="BU79" s="80">
        <v>0</v>
      </c>
      <c r="BV79" s="80">
        <v>0</v>
      </c>
      <c r="BW79" s="88">
        <v>10361</v>
      </c>
      <c r="BX79" s="339">
        <v>10420.4</v>
      </c>
    </row>
    <row r="80" spans="1:76" s="10" customFormat="1" ht="27">
      <c r="A80" s="37">
        <v>65</v>
      </c>
      <c r="B80" s="72" t="s">
        <v>3146</v>
      </c>
      <c r="C80" s="80" t="s">
        <v>3147</v>
      </c>
      <c r="D80" s="116" t="s">
        <v>3241</v>
      </c>
      <c r="E80" s="116" t="s">
        <v>3017</v>
      </c>
      <c r="F80" s="422" t="s">
        <v>78</v>
      </c>
      <c r="G80" s="422" t="s">
        <v>78</v>
      </c>
      <c r="H80" s="41">
        <v>9340.9</v>
      </c>
      <c r="I80" s="41">
        <v>7771.8</v>
      </c>
      <c r="J80" s="42">
        <v>30118.5</v>
      </c>
      <c r="K80" s="42">
        <v>30461</v>
      </c>
      <c r="L80" s="80">
        <v>0</v>
      </c>
      <c r="M80" s="88">
        <v>0</v>
      </c>
      <c r="N80" s="42">
        <v>9611.4</v>
      </c>
      <c r="O80" s="42">
        <v>9666.6</v>
      </c>
      <c r="P80" s="80">
        <v>18076.8</v>
      </c>
      <c r="Q80" s="80">
        <v>16399.5</v>
      </c>
      <c r="R80" s="80">
        <v>30118.5</v>
      </c>
      <c r="S80" s="80">
        <v>30461</v>
      </c>
      <c r="T80" s="80">
        <v>875.5</v>
      </c>
      <c r="U80" s="80">
        <v>1038.8999999999999</v>
      </c>
      <c r="V80" s="423">
        <v>10000</v>
      </c>
      <c r="W80" s="80">
        <v>0</v>
      </c>
      <c r="X80" s="423">
        <v>2958.0000000000005</v>
      </c>
      <c r="Y80" s="423">
        <v>2958.0000000000005</v>
      </c>
      <c r="Z80" s="80">
        <v>0</v>
      </c>
      <c r="AA80" s="46">
        <f t="shared" si="0"/>
        <v>41</v>
      </c>
      <c r="AB80" s="80">
        <v>3</v>
      </c>
      <c r="AC80" s="80">
        <v>28</v>
      </c>
      <c r="AD80" s="80">
        <v>10</v>
      </c>
      <c r="AE80" s="80">
        <v>188</v>
      </c>
      <c r="AF80" s="80">
        <v>180.149</v>
      </c>
      <c r="AG80" s="80">
        <v>123.4</v>
      </c>
      <c r="AH80" s="80">
        <v>117.349</v>
      </c>
      <c r="AI80" s="80">
        <v>135</v>
      </c>
      <c r="AJ80" s="80">
        <v>133.249</v>
      </c>
      <c r="AK80" s="47">
        <f t="shared" si="1"/>
        <v>69428.800000000003</v>
      </c>
      <c r="AL80" s="47">
        <f t="shared" si="1"/>
        <v>69429.3</v>
      </c>
      <c r="AM80" s="88">
        <v>69428.800000000003</v>
      </c>
      <c r="AN80" s="80">
        <v>69428.800000000003</v>
      </c>
      <c r="AO80" s="88">
        <v>0</v>
      </c>
      <c r="AP80" s="80">
        <v>0</v>
      </c>
      <c r="AQ80" s="88">
        <v>0</v>
      </c>
      <c r="AR80" s="88">
        <v>0.5</v>
      </c>
      <c r="AS80" s="47">
        <f t="shared" si="2"/>
        <v>78138.600000000006</v>
      </c>
      <c r="AT80" s="47">
        <f t="shared" si="2"/>
        <v>69444.800000000003</v>
      </c>
      <c r="AU80" s="427">
        <v>76238.600000000006</v>
      </c>
      <c r="AV80" s="80">
        <v>68594.8</v>
      </c>
      <c r="AW80" s="88">
        <v>1900</v>
      </c>
      <c r="AX80" s="80">
        <v>850</v>
      </c>
      <c r="AY80" s="80">
        <v>0</v>
      </c>
      <c r="AZ80" s="88">
        <v>0</v>
      </c>
      <c r="BA80" s="47">
        <f t="shared" si="3"/>
        <v>0</v>
      </c>
      <c r="BB80" s="80">
        <v>0</v>
      </c>
      <c r="BC80" s="88">
        <v>0</v>
      </c>
      <c r="BD80" s="88">
        <v>0</v>
      </c>
      <c r="BE80" s="47">
        <f t="shared" si="4"/>
        <v>875.5</v>
      </c>
      <c r="BF80" s="47">
        <f t="shared" si="4"/>
        <v>1038.9000000000001</v>
      </c>
      <c r="BG80" s="80" t="s">
        <v>3018</v>
      </c>
      <c r="BH80" s="88" t="s">
        <v>3018</v>
      </c>
      <c r="BI80" s="80" t="s">
        <v>3018</v>
      </c>
      <c r="BJ80" s="80" t="s">
        <v>3018</v>
      </c>
      <c r="BK80" s="88">
        <v>0</v>
      </c>
      <c r="BL80" s="88">
        <v>24.8</v>
      </c>
      <c r="BM80" s="80">
        <v>875.5</v>
      </c>
      <c r="BN80" s="80">
        <v>1014.1</v>
      </c>
      <c r="BO80" s="47">
        <f t="shared" si="5"/>
        <v>5.6</v>
      </c>
      <c r="BP80" s="47">
        <f t="shared" si="5"/>
        <v>5.6</v>
      </c>
      <c r="BQ80" s="80" t="s">
        <v>3018</v>
      </c>
      <c r="BR80" s="88" t="s">
        <v>3018</v>
      </c>
      <c r="BS80" s="80">
        <v>5.6</v>
      </c>
      <c r="BT80" s="80">
        <v>5.6</v>
      </c>
      <c r="BU80" s="80">
        <v>0</v>
      </c>
      <c r="BV80" s="80">
        <v>0</v>
      </c>
      <c r="BW80" s="88">
        <v>8709.7999999999993</v>
      </c>
      <c r="BX80" s="339">
        <v>8694.2999999999993</v>
      </c>
    </row>
    <row r="81" spans="1:76" s="10" customFormat="1" ht="27">
      <c r="A81" s="37">
        <v>66</v>
      </c>
      <c r="B81" s="72" t="s">
        <v>3148</v>
      </c>
      <c r="C81" s="80" t="s">
        <v>3149</v>
      </c>
      <c r="D81" s="116" t="s">
        <v>3241</v>
      </c>
      <c r="E81" s="116" t="s">
        <v>3017</v>
      </c>
      <c r="F81" s="424" t="s">
        <v>78</v>
      </c>
      <c r="G81" s="424" t="s">
        <v>78</v>
      </c>
      <c r="H81" s="41">
        <v>7276</v>
      </c>
      <c r="I81" s="41">
        <v>9319.7999999999993</v>
      </c>
      <c r="J81" s="42">
        <v>41583.300000000003</v>
      </c>
      <c r="K81" s="42">
        <v>41234.800000000003</v>
      </c>
      <c r="L81" s="80">
        <v>0</v>
      </c>
      <c r="M81" s="88">
        <v>0</v>
      </c>
      <c r="N81" s="42">
        <v>12462.1</v>
      </c>
      <c r="O81" s="42">
        <v>7472.3</v>
      </c>
      <c r="P81" s="80">
        <v>18165</v>
      </c>
      <c r="Q81" s="80">
        <v>16307.999999999998</v>
      </c>
      <c r="R81" s="80">
        <v>41583.300000000003</v>
      </c>
      <c r="S81" s="80">
        <v>41234.800000000003</v>
      </c>
      <c r="T81" s="80">
        <v>1573.1000000000001</v>
      </c>
      <c r="U81" s="80">
        <v>484.09999999999997</v>
      </c>
      <c r="V81" s="423">
        <v>9000</v>
      </c>
      <c r="W81" s="80">
        <v>0</v>
      </c>
      <c r="X81" s="423">
        <v>2569.3999999999996</v>
      </c>
      <c r="Y81" s="423">
        <v>2569.3999999999996</v>
      </c>
      <c r="Z81" s="80">
        <v>0</v>
      </c>
      <c r="AA81" s="46">
        <f t="shared" ref="AA81:AA126" si="6">AB81+AC81+AD81</f>
        <v>34</v>
      </c>
      <c r="AB81" s="80">
        <v>3</v>
      </c>
      <c r="AC81" s="80">
        <v>23</v>
      </c>
      <c r="AD81" s="80">
        <v>8</v>
      </c>
      <c r="AE81" s="80">
        <v>126</v>
      </c>
      <c r="AF81" s="80">
        <v>129.4</v>
      </c>
      <c r="AG81" s="80">
        <v>139.80000000000001</v>
      </c>
      <c r="AH81" s="80">
        <v>132.9</v>
      </c>
      <c r="AI81" s="80">
        <v>109.2</v>
      </c>
      <c r="AJ81" s="80">
        <v>114.9</v>
      </c>
      <c r="AK81" s="47">
        <f t="shared" ref="AK81:AL126" si="7">AM81+AO81+AQ81</f>
        <v>62519.5</v>
      </c>
      <c r="AL81" s="47">
        <f t="shared" si="7"/>
        <v>62519.5</v>
      </c>
      <c r="AM81" s="88">
        <v>62519.5</v>
      </c>
      <c r="AN81" s="80">
        <v>62519.5</v>
      </c>
      <c r="AO81" s="88">
        <v>0</v>
      </c>
      <c r="AP81" s="80">
        <v>0</v>
      </c>
      <c r="AQ81" s="88">
        <v>0</v>
      </c>
      <c r="AR81" s="88">
        <v>0</v>
      </c>
      <c r="AS81" s="47">
        <f t="shared" ref="AS81:AT126" si="8">AU81+AW81</f>
        <v>68508.2</v>
      </c>
      <c r="AT81" s="47">
        <f t="shared" si="8"/>
        <v>67239</v>
      </c>
      <c r="AU81" s="427">
        <v>66408.2</v>
      </c>
      <c r="AV81" s="80">
        <v>65293.5</v>
      </c>
      <c r="AW81" s="88">
        <v>2100</v>
      </c>
      <c r="AX81" s="80">
        <v>1945.5</v>
      </c>
      <c r="AY81" s="80">
        <v>0</v>
      </c>
      <c r="AZ81" s="88">
        <v>0</v>
      </c>
      <c r="BA81" s="47">
        <f t="shared" ref="BA81:BA126" si="9">AY81-AZ81</f>
        <v>0</v>
      </c>
      <c r="BB81" s="80">
        <v>0</v>
      </c>
      <c r="BC81" s="88">
        <v>0</v>
      </c>
      <c r="BD81" s="88">
        <v>0</v>
      </c>
      <c r="BE81" s="47">
        <f t="shared" ref="BE81:BF126" si="10">BG81+BI81+BK81+BM81</f>
        <v>1573.1000000000001</v>
      </c>
      <c r="BF81" s="47">
        <f t="shared" si="10"/>
        <v>484.09999999999997</v>
      </c>
      <c r="BG81" s="80" t="s">
        <v>3018</v>
      </c>
      <c r="BH81" s="88" t="s">
        <v>3018</v>
      </c>
      <c r="BI81" s="80" t="s">
        <v>3018</v>
      </c>
      <c r="BJ81" s="80" t="s">
        <v>3018</v>
      </c>
      <c r="BK81" s="88">
        <v>1107.2</v>
      </c>
      <c r="BL81" s="88">
        <v>0</v>
      </c>
      <c r="BM81" s="80">
        <v>465.90000000000009</v>
      </c>
      <c r="BN81" s="80">
        <v>484.09999999999997</v>
      </c>
      <c r="BO81" s="47">
        <f t="shared" ref="BO81:BP126" si="11">BQ81+BS81+BU81</f>
        <v>0</v>
      </c>
      <c r="BP81" s="47">
        <f t="shared" si="11"/>
        <v>43</v>
      </c>
      <c r="BQ81" s="80" t="s">
        <v>3018</v>
      </c>
      <c r="BR81" s="88" t="s">
        <v>3018</v>
      </c>
      <c r="BS81" s="80">
        <v>0</v>
      </c>
      <c r="BT81" s="80">
        <v>43</v>
      </c>
      <c r="BU81" s="80">
        <v>0</v>
      </c>
      <c r="BV81" s="80">
        <v>0</v>
      </c>
      <c r="BW81" s="88">
        <v>5988.7</v>
      </c>
      <c r="BX81" s="339">
        <v>1269.2</v>
      </c>
    </row>
    <row r="82" spans="1:76" s="10" customFormat="1" ht="27">
      <c r="A82" s="37">
        <v>67</v>
      </c>
      <c r="B82" s="72" t="s">
        <v>3150</v>
      </c>
      <c r="C82" s="80" t="s">
        <v>3151</v>
      </c>
      <c r="D82" s="116" t="s">
        <v>3241</v>
      </c>
      <c r="E82" s="116" t="s">
        <v>3017</v>
      </c>
      <c r="F82" s="424" t="s">
        <v>78</v>
      </c>
      <c r="G82" s="424" t="s">
        <v>78</v>
      </c>
      <c r="H82" s="41">
        <v>9143.7000000000007</v>
      </c>
      <c r="I82" s="41">
        <v>8553.9</v>
      </c>
      <c r="J82" s="42">
        <v>39271.300000000003</v>
      </c>
      <c r="K82" s="42">
        <v>38702</v>
      </c>
      <c r="L82" s="80">
        <v>0</v>
      </c>
      <c r="M82" s="88">
        <v>0</v>
      </c>
      <c r="N82" s="42">
        <v>4264.8999999999996</v>
      </c>
      <c r="O82" s="42">
        <v>1682.9</v>
      </c>
      <c r="P82" s="80">
        <v>13009.7</v>
      </c>
      <c r="Q82" s="80">
        <v>9817.5</v>
      </c>
      <c r="R82" s="80">
        <v>39271.300000000003</v>
      </c>
      <c r="S82" s="80">
        <v>38702</v>
      </c>
      <c r="T82" s="80">
        <v>398.9</v>
      </c>
      <c r="U82" s="80">
        <v>419.29999999999995</v>
      </c>
      <c r="V82" s="423">
        <v>6000</v>
      </c>
      <c r="W82" s="80">
        <v>0</v>
      </c>
      <c r="X82" s="423">
        <v>1859</v>
      </c>
      <c r="Y82" s="423">
        <v>1859</v>
      </c>
      <c r="Z82" s="80">
        <v>0</v>
      </c>
      <c r="AA82" s="46">
        <f t="shared" si="6"/>
        <v>36</v>
      </c>
      <c r="AB82" s="80">
        <v>3</v>
      </c>
      <c r="AC82" s="80">
        <v>26</v>
      </c>
      <c r="AD82" s="80">
        <v>7</v>
      </c>
      <c r="AE82" s="80">
        <v>126.8</v>
      </c>
      <c r="AF82" s="80">
        <v>129</v>
      </c>
      <c r="AG82" s="80">
        <v>112.2</v>
      </c>
      <c r="AH82" s="80">
        <v>113</v>
      </c>
      <c r="AI82" s="80">
        <v>105.3</v>
      </c>
      <c r="AJ82" s="80">
        <v>105.2</v>
      </c>
      <c r="AK82" s="47">
        <f t="shared" si="7"/>
        <v>50129</v>
      </c>
      <c r="AL82" s="47">
        <f t="shared" si="7"/>
        <v>50121</v>
      </c>
      <c r="AM82" s="88">
        <v>50129</v>
      </c>
      <c r="AN82" s="80">
        <v>50121</v>
      </c>
      <c r="AO82" s="88">
        <v>0</v>
      </c>
      <c r="AP82" s="80">
        <v>0</v>
      </c>
      <c r="AQ82" s="88">
        <v>0</v>
      </c>
      <c r="AR82" s="88">
        <v>0</v>
      </c>
      <c r="AS82" s="47">
        <f t="shared" si="8"/>
        <v>53817.299999999996</v>
      </c>
      <c r="AT82" s="47">
        <f t="shared" si="8"/>
        <v>52395.999999999993</v>
      </c>
      <c r="AU82" s="427">
        <v>52877.299999999996</v>
      </c>
      <c r="AV82" s="80">
        <v>51688.999999999993</v>
      </c>
      <c r="AW82" s="88">
        <v>940</v>
      </c>
      <c r="AX82" s="80">
        <v>707</v>
      </c>
      <c r="AY82" s="80">
        <v>0</v>
      </c>
      <c r="AZ82" s="88">
        <v>0</v>
      </c>
      <c r="BA82" s="47">
        <f t="shared" si="9"/>
        <v>0</v>
      </c>
      <c r="BB82" s="80">
        <v>0</v>
      </c>
      <c r="BC82" s="88">
        <v>0</v>
      </c>
      <c r="BD82" s="88">
        <v>0</v>
      </c>
      <c r="BE82" s="47">
        <f t="shared" si="10"/>
        <v>398.9</v>
      </c>
      <c r="BF82" s="47">
        <f t="shared" si="10"/>
        <v>419.29999999999995</v>
      </c>
      <c r="BG82" s="80" t="s">
        <v>3018</v>
      </c>
      <c r="BH82" s="88" t="s">
        <v>3018</v>
      </c>
      <c r="BI82" s="80" t="s">
        <v>3018</v>
      </c>
      <c r="BJ82" s="80" t="s">
        <v>3018</v>
      </c>
      <c r="BK82" s="88">
        <v>0</v>
      </c>
      <c r="BL82" s="88">
        <v>0</v>
      </c>
      <c r="BM82" s="80">
        <v>398.9</v>
      </c>
      <c r="BN82" s="80">
        <v>419.29999999999995</v>
      </c>
      <c r="BO82" s="47">
        <f t="shared" si="11"/>
        <v>0.3</v>
      </c>
      <c r="BP82" s="47">
        <f t="shared" si="11"/>
        <v>124.9</v>
      </c>
      <c r="BQ82" s="80" t="s">
        <v>3018</v>
      </c>
      <c r="BR82" s="88" t="s">
        <v>3018</v>
      </c>
      <c r="BS82" s="80">
        <v>0.3</v>
      </c>
      <c r="BT82" s="80">
        <v>124.9</v>
      </c>
      <c r="BU82" s="80">
        <v>0</v>
      </c>
      <c r="BV82" s="80">
        <v>0</v>
      </c>
      <c r="BW82" s="88">
        <v>3688.3</v>
      </c>
      <c r="BX82" s="339">
        <v>1413.3</v>
      </c>
    </row>
    <row r="83" spans="1:76" s="10" customFormat="1" ht="27">
      <c r="A83" s="37">
        <v>68</v>
      </c>
      <c r="B83" s="72" t="s">
        <v>3152</v>
      </c>
      <c r="C83" s="82" t="s">
        <v>3153</v>
      </c>
      <c r="D83" s="116" t="s">
        <v>3241</v>
      </c>
      <c r="E83" s="116" t="s">
        <v>3017</v>
      </c>
      <c r="F83" s="422" t="s">
        <v>78</v>
      </c>
      <c r="G83" s="422" t="s">
        <v>78</v>
      </c>
      <c r="H83" s="41">
        <v>19187.8</v>
      </c>
      <c r="I83" s="41">
        <v>18487.3</v>
      </c>
      <c r="J83" s="42">
        <v>0</v>
      </c>
      <c r="K83" s="42">
        <v>0</v>
      </c>
      <c r="L83" s="80">
        <v>0</v>
      </c>
      <c r="M83" s="88">
        <v>0</v>
      </c>
      <c r="N83" s="42">
        <v>14264.8</v>
      </c>
      <c r="O83" s="42">
        <v>7994.6</v>
      </c>
      <c r="P83" s="80">
        <v>32520.399999999998</v>
      </c>
      <c r="Q83" s="80">
        <v>24609</v>
      </c>
      <c r="R83" s="80">
        <v>0</v>
      </c>
      <c r="S83" s="80">
        <v>0</v>
      </c>
      <c r="T83" s="80">
        <v>932.2</v>
      </c>
      <c r="U83" s="80">
        <v>1872.9</v>
      </c>
      <c r="V83" s="423">
        <v>20000</v>
      </c>
      <c r="W83" s="80">
        <v>0</v>
      </c>
      <c r="X83" s="423">
        <v>3770.2</v>
      </c>
      <c r="Y83" s="423">
        <v>3770.2</v>
      </c>
      <c r="Z83" s="80">
        <v>0</v>
      </c>
      <c r="AA83" s="46">
        <f t="shared" si="6"/>
        <v>54</v>
      </c>
      <c r="AB83" s="80">
        <v>3</v>
      </c>
      <c r="AC83" s="80">
        <v>40</v>
      </c>
      <c r="AD83" s="80">
        <v>11</v>
      </c>
      <c r="AE83" s="80">
        <v>251.3</v>
      </c>
      <c r="AF83" s="80">
        <v>251.8</v>
      </c>
      <c r="AG83" s="80">
        <v>130.80000000000001</v>
      </c>
      <c r="AH83" s="80">
        <v>132.5</v>
      </c>
      <c r="AI83" s="80">
        <v>100</v>
      </c>
      <c r="AJ83" s="80">
        <v>101</v>
      </c>
      <c r="AK83" s="47">
        <f t="shared" si="7"/>
        <v>103320.7</v>
      </c>
      <c r="AL83" s="47">
        <f t="shared" si="7"/>
        <v>101312.8</v>
      </c>
      <c r="AM83" s="88">
        <v>103320.7</v>
      </c>
      <c r="AN83" s="80">
        <v>101312.8</v>
      </c>
      <c r="AO83" s="88">
        <v>0</v>
      </c>
      <c r="AP83" s="80">
        <v>0</v>
      </c>
      <c r="AQ83" s="88">
        <v>0</v>
      </c>
      <c r="AR83" s="88">
        <v>0</v>
      </c>
      <c r="AS83" s="47">
        <f t="shared" si="8"/>
        <v>110802</v>
      </c>
      <c r="AT83" s="47">
        <f t="shared" si="8"/>
        <v>105142</v>
      </c>
      <c r="AU83" s="88">
        <v>109202</v>
      </c>
      <c r="AV83" s="80">
        <v>103543.7</v>
      </c>
      <c r="AW83" s="88">
        <v>1600</v>
      </c>
      <c r="AX83" s="80">
        <v>1598.3</v>
      </c>
      <c r="AY83" s="80">
        <v>0</v>
      </c>
      <c r="AZ83" s="88">
        <v>0</v>
      </c>
      <c r="BA83" s="47">
        <f t="shared" si="9"/>
        <v>0</v>
      </c>
      <c r="BB83" s="80">
        <v>0</v>
      </c>
      <c r="BC83" s="88">
        <v>0</v>
      </c>
      <c r="BD83" s="88">
        <v>0</v>
      </c>
      <c r="BE83" s="47">
        <f t="shared" si="10"/>
        <v>932.20000000000016</v>
      </c>
      <c r="BF83" s="47">
        <f t="shared" si="10"/>
        <v>1872.8999999999999</v>
      </c>
      <c r="BG83" s="80" t="s">
        <v>3018</v>
      </c>
      <c r="BH83" s="88" t="s">
        <v>3018</v>
      </c>
      <c r="BI83" s="80" t="s">
        <v>3018</v>
      </c>
      <c r="BJ83" s="80" t="s">
        <v>3018</v>
      </c>
      <c r="BK83" s="88">
        <v>0</v>
      </c>
      <c r="BL83" s="88">
        <v>871.8</v>
      </c>
      <c r="BM83" s="80">
        <v>932.20000000000016</v>
      </c>
      <c r="BN83" s="80">
        <v>1001.0999999999999</v>
      </c>
      <c r="BO83" s="47">
        <f t="shared" si="11"/>
        <v>94.8</v>
      </c>
      <c r="BP83" s="47">
        <f t="shared" si="11"/>
        <v>0</v>
      </c>
      <c r="BQ83" s="80" t="s">
        <v>3018</v>
      </c>
      <c r="BR83" s="88" t="s">
        <v>3018</v>
      </c>
      <c r="BS83" s="80">
        <v>94.8</v>
      </c>
      <c r="BT83" s="80">
        <v>0</v>
      </c>
      <c r="BU83" s="80">
        <v>0</v>
      </c>
      <c r="BV83" s="80">
        <v>0</v>
      </c>
      <c r="BW83" s="88">
        <v>7481.3</v>
      </c>
      <c r="BX83" s="339">
        <v>3652.1</v>
      </c>
    </row>
    <row r="84" spans="1:76" s="10" customFormat="1" ht="27">
      <c r="A84" s="37">
        <v>69</v>
      </c>
      <c r="B84" s="72" t="s">
        <v>3154</v>
      </c>
      <c r="C84" s="80" t="s">
        <v>3155</v>
      </c>
      <c r="D84" s="116" t="s">
        <v>3241</v>
      </c>
      <c r="E84" s="116" t="s">
        <v>3017</v>
      </c>
      <c r="F84" s="424" t="s">
        <v>78</v>
      </c>
      <c r="G84" s="424" t="s">
        <v>78</v>
      </c>
      <c r="H84" s="41">
        <v>15266.9</v>
      </c>
      <c r="I84" s="41">
        <v>16671.400000000001</v>
      </c>
      <c r="J84" s="42">
        <v>289662.2</v>
      </c>
      <c r="K84" s="42">
        <v>0</v>
      </c>
      <c r="L84" s="80">
        <v>0</v>
      </c>
      <c r="M84" s="88">
        <v>0</v>
      </c>
      <c r="N84" s="42">
        <v>18510</v>
      </c>
      <c r="O84" s="42">
        <v>11567.3</v>
      </c>
      <c r="P84" s="80">
        <v>32420.5</v>
      </c>
      <c r="Q84" s="80">
        <v>27213.100000000002</v>
      </c>
      <c r="R84" s="80">
        <v>289662.2</v>
      </c>
      <c r="S84" s="80">
        <v>0</v>
      </c>
      <c r="T84" s="80">
        <v>1356.3999999999999</v>
      </c>
      <c r="U84" s="80">
        <v>1025.5999999999999</v>
      </c>
      <c r="V84" s="423">
        <v>26318</v>
      </c>
      <c r="W84" s="80">
        <v>0</v>
      </c>
      <c r="X84" s="423">
        <v>4612.3</v>
      </c>
      <c r="Y84" s="423">
        <v>4612.3</v>
      </c>
      <c r="Z84" s="80">
        <v>0</v>
      </c>
      <c r="AA84" s="46">
        <f t="shared" si="6"/>
        <v>54</v>
      </c>
      <c r="AB84" s="80">
        <v>3</v>
      </c>
      <c r="AC84" s="80">
        <v>36</v>
      </c>
      <c r="AD84" s="80">
        <v>15</v>
      </c>
      <c r="AE84" s="80">
        <v>177</v>
      </c>
      <c r="AF84" s="80">
        <v>177</v>
      </c>
      <c r="AG84" s="80">
        <v>144.62360000000001</v>
      </c>
      <c r="AH84" s="80">
        <v>141.15</v>
      </c>
      <c r="AI84" s="80">
        <v>80.099999999999994</v>
      </c>
      <c r="AJ84" s="80">
        <v>80.099999999999994</v>
      </c>
      <c r="AK84" s="47">
        <f t="shared" si="7"/>
        <v>87274.4</v>
      </c>
      <c r="AL84" s="47">
        <f t="shared" si="7"/>
        <v>87274.4</v>
      </c>
      <c r="AM84" s="88">
        <v>87135.9</v>
      </c>
      <c r="AN84" s="80">
        <v>87135.9</v>
      </c>
      <c r="AO84" s="88"/>
      <c r="AP84" s="80"/>
      <c r="AQ84" s="88">
        <v>138.5</v>
      </c>
      <c r="AR84" s="88">
        <v>138.5</v>
      </c>
      <c r="AS84" s="47">
        <f t="shared" si="8"/>
        <v>103377</v>
      </c>
      <c r="AT84" s="47">
        <f t="shared" si="8"/>
        <v>94513.8</v>
      </c>
      <c r="AU84" s="88">
        <v>100296.2</v>
      </c>
      <c r="AV84" s="80">
        <v>93674.2</v>
      </c>
      <c r="AW84" s="88">
        <v>3080.8</v>
      </c>
      <c r="AX84" s="80">
        <v>839.6</v>
      </c>
      <c r="AY84" s="80">
        <v>0</v>
      </c>
      <c r="AZ84" s="88">
        <v>0</v>
      </c>
      <c r="BA84" s="47">
        <f t="shared" si="9"/>
        <v>0</v>
      </c>
      <c r="BB84" s="80">
        <v>0</v>
      </c>
      <c r="BC84" s="88">
        <v>0</v>
      </c>
      <c r="BD84" s="88">
        <v>0</v>
      </c>
      <c r="BE84" s="47">
        <f t="shared" si="10"/>
        <v>1356.3999999999999</v>
      </c>
      <c r="BF84" s="47">
        <f t="shared" si="10"/>
        <v>1025.5999999999999</v>
      </c>
      <c r="BG84" s="80" t="s">
        <v>3018</v>
      </c>
      <c r="BH84" s="88" t="s">
        <v>3018</v>
      </c>
      <c r="BI84" s="80" t="s">
        <v>3018</v>
      </c>
      <c r="BJ84" s="80" t="s">
        <v>3018</v>
      </c>
      <c r="BK84" s="88">
        <v>0</v>
      </c>
      <c r="BL84" s="88">
        <v>0</v>
      </c>
      <c r="BM84" s="80">
        <v>1356.3999999999999</v>
      </c>
      <c r="BN84" s="80">
        <v>1025.5999999999999</v>
      </c>
      <c r="BO84" s="47">
        <f t="shared" si="11"/>
        <v>67</v>
      </c>
      <c r="BP84" s="47">
        <f t="shared" si="11"/>
        <v>79.099999999999994</v>
      </c>
      <c r="BQ84" s="80" t="s">
        <v>3018</v>
      </c>
      <c r="BR84" s="88" t="s">
        <v>3018</v>
      </c>
      <c r="BS84" s="80">
        <v>50.9</v>
      </c>
      <c r="BT84" s="80">
        <v>63</v>
      </c>
      <c r="BU84" s="80">
        <v>16.100000000000001</v>
      </c>
      <c r="BV84" s="80">
        <v>16.100000000000001</v>
      </c>
      <c r="BW84" s="88">
        <v>16102.6</v>
      </c>
      <c r="BX84" s="339">
        <v>8863.2000000000007</v>
      </c>
    </row>
    <row r="85" spans="1:76" s="10" customFormat="1" ht="27">
      <c r="A85" s="37">
        <v>70</v>
      </c>
      <c r="B85" s="72" t="s">
        <v>3156</v>
      </c>
      <c r="C85" s="80" t="s">
        <v>3157</v>
      </c>
      <c r="D85" s="116" t="s">
        <v>3241</v>
      </c>
      <c r="E85" s="116" t="s">
        <v>3017</v>
      </c>
      <c r="F85" s="422" t="s">
        <v>78</v>
      </c>
      <c r="G85" s="422" t="s">
        <v>78</v>
      </c>
      <c r="H85" s="41">
        <v>10070</v>
      </c>
      <c r="I85" s="41">
        <v>8681.4</v>
      </c>
      <c r="J85" s="42">
        <v>43053.7</v>
      </c>
      <c r="K85" s="42">
        <v>109397.7</v>
      </c>
      <c r="L85" s="80">
        <v>0</v>
      </c>
      <c r="M85" s="88">
        <v>0</v>
      </c>
      <c r="N85" s="42">
        <v>7129</v>
      </c>
      <c r="O85" s="42">
        <v>3886.5</v>
      </c>
      <c r="P85" s="80">
        <v>16570.5</v>
      </c>
      <c r="Q85" s="80">
        <v>12051.3</v>
      </c>
      <c r="R85" s="80">
        <v>43053.7</v>
      </c>
      <c r="S85" s="80">
        <v>109397.7</v>
      </c>
      <c r="T85" s="80">
        <v>628.5</v>
      </c>
      <c r="U85" s="80">
        <v>516.6</v>
      </c>
      <c r="V85" s="423">
        <v>8400</v>
      </c>
      <c r="W85" s="80">
        <v>0</v>
      </c>
      <c r="X85" s="423">
        <v>2380.6999999999998</v>
      </c>
      <c r="Y85" s="423">
        <v>2380.6999999999998</v>
      </c>
      <c r="Z85" s="80">
        <v>0</v>
      </c>
      <c r="AA85" s="46">
        <f t="shared" si="6"/>
        <v>38</v>
      </c>
      <c r="AB85" s="80">
        <v>2</v>
      </c>
      <c r="AC85" s="80">
        <v>29</v>
      </c>
      <c r="AD85" s="80">
        <v>7</v>
      </c>
      <c r="AE85" s="80">
        <v>172.5</v>
      </c>
      <c r="AF85" s="80">
        <v>176.8</v>
      </c>
      <c r="AG85" s="80">
        <v>110.2</v>
      </c>
      <c r="AH85" s="80">
        <v>112.9</v>
      </c>
      <c r="AI85" s="80">
        <v>110</v>
      </c>
      <c r="AJ85" s="80">
        <v>112.7</v>
      </c>
      <c r="AK85" s="47">
        <f t="shared" si="7"/>
        <v>55040.5</v>
      </c>
      <c r="AL85" s="47">
        <f t="shared" si="7"/>
        <v>55153.9</v>
      </c>
      <c r="AM85" s="88">
        <v>55040.5</v>
      </c>
      <c r="AN85" s="80">
        <v>55153.9</v>
      </c>
      <c r="AO85" s="88">
        <v>0</v>
      </c>
      <c r="AP85" s="80">
        <v>0</v>
      </c>
      <c r="AQ85" s="88">
        <v>0</v>
      </c>
      <c r="AR85" s="88">
        <v>0</v>
      </c>
      <c r="AS85" s="47">
        <f t="shared" si="8"/>
        <v>59596.3</v>
      </c>
      <c r="AT85" s="47">
        <f t="shared" si="8"/>
        <v>58358.8</v>
      </c>
      <c r="AU85" s="88">
        <v>59206.3</v>
      </c>
      <c r="AV85" s="80">
        <v>57968.800000000003</v>
      </c>
      <c r="AW85" s="88">
        <v>390</v>
      </c>
      <c r="AX85" s="80">
        <v>390</v>
      </c>
      <c r="AY85" s="80">
        <v>0</v>
      </c>
      <c r="AZ85" s="88">
        <v>0</v>
      </c>
      <c r="BA85" s="47">
        <f t="shared" si="9"/>
        <v>0</v>
      </c>
      <c r="BB85" s="80">
        <v>0</v>
      </c>
      <c r="BC85" s="88">
        <v>0</v>
      </c>
      <c r="BD85" s="88">
        <v>0</v>
      </c>
      <c r="BE85" s="47">
        <f t="shared" si="10"/>
        <v>628.5</v>
      </c>
      <c r="BF85" s="47">
        <f t="shared" si="10"/>
        <v>516.6</v>
      </c>
      <c r="BG85" s="80" t="s">
        <v>3018</v>
      </c>
      <c r="BH85" s="88" t="s">
        <v>3018</v>
      </c>
      <c r="BI85" s="80" t="s">
        <v>3018</v>
      </c>
      <c r="BJ85" s="80" t="s">
        <v>3018</v>
      </c>
      <c r="BK85" s="88">
        <v>0</v>
      </c>
      <c r="BL85" s="88">
        <v>6.4</v>
      </c>
      <c r="BM85" s="80">
        <v>628.5</v>
      </c>
      <c r="BN85" s="80">
        <v>510.20000000000005</v>
      </c>
      <c r="BO85" s="47">
        <f t="shared" si="11"/>
        <v>39.5</v>
      </c>
      <c r="BP85" s="47">
        <f t="shared" si="11"/>
        <v>1.9</v>
      </c>
      <c r="BQ85" s="80" t="s">
        <v>3018</v>
      </c>
      <c r="BR85" s="88" t="s">
        <v>3018</v>
      </c>
      <c r="BS85" s="80">
        <v>37.6</v>
      </c>
      <c r="BT85" s="80">
        <v>0</v>
      </c>
      <c r="BU85" s="80">
        <v>1.8999999999999986</v>
      </c>
      <c r="BV85" s="80">
        <v>1.9</v>
      </c>
      <c r="BW85" s="88">
        <v>4555.8</v>
      </c>
      <c r="BX85" s="339">
        <v>1350.9</v>
      </c>
    </row>
    <row r="86" spans="1:76" s="10" customFormat="1" ht="27">
      <c r="A86" s="37">
        <v>71</v>
      </c>
      <c r="B86" s="72" t="s">
        <v>3158</v>
      </c>
      <c r="C86" s="82" t="s">
        <v>3159</v>
      </c>
      <c r="D86" s="116" t="s">
        <v>3241</v>
      </c>
      <c r="E86" s="116" t="s">
        <v>3017</v>
      </c>
      <c r="F86" s="422" t="s">
        <v>78</v>
      </c>
      <c r="G86" s="422" t="s">
        <v>78</v>
      </c>
      <c r="H86" s="41">
        <v>8929.4</v>
      </c>
      <c r="I86" s="41">
        <v>7787.4</v>
      </c>
      <c r="J86" s="42">
        <v>0</v>
      </c>
      <c r="K86" s="42">
        <v>0</v>
      </c>
      <c r="L86" s="80">
        <v>0</v>
      </c>
      <c r="M86" s="88">
        <v>0</v>
      </c>
      <c r="N86" s="42">
        <v>52377.8</v>
      </c>
      <c r="O86" s="42">
        <v>57821.7</v>
      </c>
      <c r="P86" s="80">
        <v>60857.100000000006</v>
      </c>
      <c r="Q86" s="80">
        <v>65297.899999999994</v>
      </c>
      <c r="R86" s="80">
        <v>0</v>
      </c>
      <c r="S86" s="80">
        <v>0</v>
      </c>
      <c r="T86" s="80">
        <v>450.1</v>
      </c>
      <c r="U86" s="80">
        <v>311.2</v>
      </c>
      <c r="V86" s="423">
        <v>8187</v>
      </c>
      <c r="W86" s="80">
        <v>0</v>
      </c>
      <c r="X86" s="423">
        <v>1458.5</v>
      </c>
      <c r="Y86" s="423">
        <v>1458.5</v>
      </c>
      <c r="Z86" s="80">
        <v>0</v>
      </c>
      <c r="AA86" s="46">
        <f t="shared" si="6"/>
        <v>53</v>
      </c>
      <c r="AB86" s="80">
        <v>3</v>
      </c>
      <c r="AC86" s="80">
        <v>42</v>
      </c>
      <c r="AD86" s="80">
        <v>8</v>
      </c>
      <c r="AE86" s="80">
        <v>191</v>
      </c>
      <c r="AF86" s="80">
        <v>191</v>
      </c>
      <c r="AG86" s="80">
        <v>163.6061</v>
      </c>
      <c r="AH86" s="80">
        <v>129.87020000000001</v>
      </c>
      <c r="AI86" s="80">
        <v>119.8</v>
      </c>
      <c r="AJ86" s="80">
        <v>119.8</v>
      </c>
      <c r="AK86" s="47">
        <f t="shared" si="7"/>
        <v>100781.59999999999</v>
      </c>
      <c r="AL86" s="47">
        <f t="shared" si="7"/>
        <v>100781.59999999999</v>
      </c>
      <c r="AM86" s="88">
        <v>100781.59999999999</v>
      </c>
      <c r="AN86" s="80">
        <v>100781.59999999999</v>
      </c>
      <c r="AO86" s="88">
        <v>0</v>
      </c>
      <c r="AP86" s="80">
        <v>0</v>
      </c>
      <c r="AQ86" s="88">
        <v>0</v>
      </c>
      <c r="AR86" s="88">
        <v>0</v>
      </c>
      <c r="AS86" s="47">
        <f t="shared" si="8"/>
        <v>149727.79999999999</v>
      </c>
      <c r="AT86" s="47">
        <f t="shared" si="8"/>
        <v>95283.5</v>
      </c>
      <c r="AU86" s="88">
        <v>130837.19999999998</v>
      </c>
      <c r="AV86" s="80">
        <v>94535.5</v>
      </c>
      <c r="AW86" s="88">
        <v>18890.599999999999</v>
      </c>
      <c r="AX86" s="80">
        <v>748</v>
      </c>
      <c r="AY86" s="80">
        <v>0</v>
      </c>
      <c r="AZ86" s="88">
        <v>0</v>
      </c>
      <c r="BA86" s="47">
        <f t="shared" si="9"/>
        <v>0</v>
      </c>
      <c r="BB86" s="80">
        <v>0</v>
      </c>
      <c r="BC86" s="88">
        <v>0</v>
      </c>
      <c r="BD86" s="88">
        <v>0</v>
      </c>
      <c r="BE86" s="47">
        <f t="shared" si="10"/>
        <v>450.1</v>
      </c>
      <c r="BF86" s="47">
        <f t="shared" si="10"/>
        <v>311.2</v>
      </c>
      <c r="BG86" s="80" t="s">
        <v>3018</v>
      </c>
      <c r="BH86" s="88" t="s">
        <v>3018</v>
      </c>
      <c r="BI86" s="80" t="s">
        <v>3018</v>
      </c>
      <c r="BJ86" s="80" t="s">
        <v>3018</v>
      </c>
      <c r="BK86" s="88">
        <v>0</v>
      </c>
      <c r="BL86" s="88">
        <v>0</v>
      </c>
      <c r="BM86" s="80">
        <v>450.1</v>
      </c>
      <c r="BN86" s="80">
        <v>311.2</v>
      </c>
      <c r="BO86" s="47">
        <f t="shared" si="11"/>
        <v>482.7</v>
      </c>
      <c r="BP86" s="47">
        <f t="shared" si="11"/>
        <v>428.5</v>
      </c>
      <c r="BQ86" s="80" t="s">
        <v>3018</v>
      </c>
      <c r="BR86" s="88" t="s">
        <v>3018</v>
      </c>
      <c r="BS86" s="80">
        <v>482.7</v>
      </c>
      <c r="BT86" s="80">
        <v>428.5</v>
      </c>
      <c r="BU86" s="80">
        <v>0</v>
      </c>
      <c r="BV86" s="80">
        <v>0</v>
      </c>
      <c r="BW86" s="88">
        <v>48946.2</v>
      </c>
      <c r="BX86" s="339">
        <v>54444.3</v>
      </c>
    </row>
    <row r="87" spans="1:76" s="10" customFormat="1" ht="27">
      <c r="A87" s="37">
        <v>72</v>
      </c>
      <c r="B87" s="72" t="s">
        <v>3160</v>
      </c>
      <c r="C87" s="80" t="s">
        <v>3161</v>
      </c>
      <c r="D87" s="116" t="s">
        <v>3241</v>
      </c>
      <c r="E87" s="116" t="s">
        <v>3017</v>
      </c>
      <c r="F87" s="424" t="s">
        <v>78</v>
      </c>
      <c r="G87" s="424" t="s">
        <v>78</v>
      </c>
      <c r="H87" s="41">
        <v>2383</v>
      </c>
      <c r="I87" s="41">
        <v>2330.4</v>
      </c>
      <c r="J87" s="42">
        <v>25796.3</v>
      </c>
      <c r="K87" s="42">
        <v>25422.5</v>
      </c>
      <c r="L87" s="80">
        <v>0</v>
      </c>
      <c r="M87" s="88">
        <v>0</v>
      </c>
      <c r="N87" s="42">
        <v>2755.9</v>
      </c>
      <c r="O87" s="42">
        <v>1919</v>
      </c>
      <c r="P87" s="80">
        <v>4817.7999999999993</v>
      </c>
      <c r="Q87" s="80">
        <v>3931.5999999999995</v>
      </c>
      <c r="R87" s="80">
        <v>25796.3</v>
      </c>
      <c r="S87" s="80">
        <v>25422.5</v>
      </c>
      <c r="T87" s="80">
        <v>321.10000000000002</v>
      </c>
      <c r="U87" s="80">
        <v>317.8</v>
      </c>
      <c r="V87" s="423">
        <v>11505</v>
      </c>
      <c r="W87" s="80">
        <v>0</v>
      </c>
      <c r="X87" s="423">
        <v>2012</v>
      </c>
      <c r="Y87" s="423">
        <v>2012</v>
      </c>
      <c r="Z87" s="80">
        <v>0</v>
      </c>
      <c r="AA87" s="46">
        <f t="shared" si="6"/>
        <v>37</v>
      </c>
      <c r="AB87" s="80">
        <v>2</v>
      </c>
      <c r="AC87" s="80">
        <v>22</v>
      </c>
      <c r="AD87" s="80">
        <v>13</v>
      </c>
      <c r="AE87" s="80">
        <v>151</v>
      </c>
      <c r="AF87" s="80">
        <v>151</v>
      </c>
      <c r="AG87" s="80">
        <v>99.53</v>
      </c>
      <c r="AH87" s="80">
        <v>99.64</v>
      </c>
      <c r="AI87" s="80">
        <v>102.7</v>
      </c>
      <c r="AJ87" s="80">
        <v>102.749</v>
      </c>
      <c r="AK87" s="47">
        <f t="shared" si="7"/>
        <v>48428</v>
      </c>
      <c r="AL87" s="47">
        <f t="shared" si="7"/>
        <v>48427.8</v>
      </c>
      <c r="AM87" s="88">
        <v>48428</v>
      </c>
      <c r="AN87" s="80">
        <v>48427.8</v>
      </c>
      <c r="AO87" s="88">
        <v>0</v>
      </c>
      <c r="AP87" s="80">
        <v>0</v>
      </c>
      <c r="AQ87" s="88">
        <v>0</v>
      </c>
      <c r="AR87" s="88">
        <v>0</v>
      </c>
      <c r="AS87" s="47">
        <f t="shared" si="8"/>
        <v>50645.9</v>
      </c>
      <c r="AT87" s="47">
        <f t="shared" si="8"/>
        <v>49264.700000000004</v>
      </c>
      <c r="AU87" s="88">
        <v>50215.9</v>
      </c>
      <c r="AV87" s="80">
        <v>49032.200000000004</v>
      </c>
      <c r="AW87" s="88">
        <v>430</v>
      </c>
      <c r="AX87" s="80">
        <v>232.5</v>
      </c>
      <c r="AY87" s="80">
        <v>0</v>
      </c>
      <c r="AZ87" s="88">
        <v>0</v>
      </c>
      <c r="BA87" s="47">
        <f t="shared" si="9"/>
        <v>0</v>
      </c>
      <c r="BB87" s="80">
        <v>0</v>
      </c>
      <c r="BC87" s="88">
        <v>0</v>
      </c>
      <c r="BD87" s="88">
        <v>0</v>
      </c>
      <c r="BE87" s="47">
        <f t="shared" si="10"/>
        <v>321.10000000000002</v>
      </c>
      <c r="BF87" s="47">
        <f t="shared" si="10"/>
        <v>317.8</v>
      </c>
      <c r="BG87" s="80" t="s">
        <v>3018</v>
      </c>
      <c r="BH87" s="88" t="s">
        <v>3018</v>
      </c>
      <c r="BI87" s="80" t="s">
        <v>3018</v>
      </c>
      <c r="BJ87" s="80" t="s">
        <v>3018</v>
      </c>
      <c r="BK87" s="88">
        <v>2.7</v>
      </c>
      <c r="BL87" s="88">
        <v>39.5</v>
      </c>
      <c r="BM87" s="80">
        <v>318.40000000000003</v>
      </c>
      <c r="BN87" s="80">
        <v>278.3</v>
      </c>
      <c r="BO87" s="47">
        <f t="shared" si="11"/>
        <v>0</v>
      </c>
      <c r="BP87" s="47">
        <f t="shared" si="11"/>
        <v>0</v>
      </c>
      <c r="BQ87" s="80" t="s">
        <v>3018</v>
      </c>
      <c r="BR87" s="88" t="s">
        <v>3018</v>
      </c>
      <c r="BS87" s="80">
        <v>0</v>
      </c>
      <c r="BT87" s="80">
        <v>0</v>
      </c>
      <c r="BU87" s="80">
        <v>0</v>
      </c>
      <c r="BV87" s="80">
        <v>0</v>
      </c>
      <c r="BW87" s="88">
        <v>2217.9</v>
      </c>
      <c r="BX87" s="339">
        <v>1381</v>
      </c>
    </row>
    <row r="88" spans="1:76" s="10" customFormat="1" ht="27">
      <c r="A88" s="37">
        <v>73</v>
      </c>
      <c r="B88" s="72" t="s">
        <v>3162</v>
      </c>
      <c r="C88" s="80" t="s">
        <v>3163</v>
      </c>
      <c r="D88" s="116" t="s">
        <v>3241</v>
      </c>
      <c r="E88" s="116" t="s">
        <v>3017</v>
      </c>
      <c r="F88" s="422" t="s">
        <v>78</v>
      </c>
      <c r="G88" s="422" t="s">
        <v>78</v>
      </c>
      <c r="H88" s="41">
        <v>1179.7</v>
      </c>
      <c r="I88" s="41">
        <v>1569.7</v>
      </c>
      <c r="J88" s="42">
        <v>0</v>
      </c>
      <c r="K88" s="42">
        <v>0</v>
      </c>
      <c r="L88" s="80">
        <v>0</v>
      </c>
      <c r="M88" s="88">
        <v>0</v>
      </c>
      <c r="N88" s="42">
        <v>2554.5</v>
      </c>
      <c r="O88" s="42">
        <v>4877.3</v>
      </c>
      <c r="P88" s="80">
        <v>3505.6</v>
      </c>
      <c r="Q88" s="80">
        <v>5998.6</v>
      </c>
      <c r="R88" s="80">
        <v>0</v>
      </c>
      <c r="S88" s="80">
        <v>0</v>
      </c>
      <c r="T88" s="80">
        <v>228.6</v>
      </c>
      <c r="U88" s="80">
        <v>448.40000000000003</v>
      </c>
      <c r="V88" s="423">
        <v>7220</v>
      </c>
      <c r="W88" s="80">
        <v>0</v>
      </c>
      <c r="X88" s="423">
        <v>1043.2</v>
      </c>
      <c r="Y88" s="423">
        <v>1043.2</v>
      </c>
      <c r="Z88" s="80">
        <v>0</v>
      </c>
      <c r="AA88" s="46">
        <f t="shared" si="6"/>
        <v>29</v>
      </c>
      <c r="AB88" s="80">
        <v>2</v>
      </c>
      <c r="AC88" s="80">
        <v>18</v>
      </c>
      <c r="AD88" s="80">
        <v>9</v>
      </c>
      <c r="AE88" s="80">
        <v>152.18199999999999</v>
      </c>
      <c r="AF88" s="80">
        <v>151.04900000000001</v>
      </c>
      <c r="AG88" s="80">
        <v>115.38200000000001</v>
      </c>
      <c r="AH88" s="80">
        <v>101.249</v>
      </c>
      <c r="AI88" s="80">
        <v>88.481999999999999</v>
      </c>
      <c r="AJ88" s="80">
        <v>87.349000000000004</v>
      </c>
      <c r="AK88" s="47">
        <f t="shared" si="7"/>
        <v>40891.5</v>
      </c>
      <c r="AL88" s="47">
        <f t="shared" si="7"/>
        <v>40891.5</v>
      </c>
      <c r="AM88" s="88">
        <v>40891.5</v>
      </c>
      <c r="AN88" s="80">
        <v>40891.5</v>
      </c>
      <c r="AO88" s="88">
        <v>0</v>
      </c>
      <c r="AP88" s="80">
        <v>0</v>
      </c>
      <c r="AQ88" s="88">
        <v>0</v>
      </c>
      <c r="AR88" s="88">
        <v>0</v>
      </c>
      <c r="AS88" s="47">
        <f t="shared" si="8"/>
        <v>43267.399999999994</v>
      </c>
      <c r="AT88" s="47">
        <f t="shared" si="8"/>
        <v>38690.1</v>
      </c>
      <c r="AU88" s="88">
        <v>42367.399999999994</v>
      </c>
      <c r="AV88" s="80">
        <v>38013.1</v>
      </c>
      <c r="AW88" s="88">
        <v>900</v>
      </c>
      <c r="AX88" s="80">
        <v>677</v>
      </c>
      <c r="AY88" s="80">
        <v>0</v>
      </c>
      <c r="AZ88" s="88">
        <v>0</v>
      </c>
      <c r="BA88" s="47">
        <f t="shared" si="9"/>
        <v>0</v>
      </c>
      <c r="BB88" s="80">
        <v>0</v>
      </c>
      <c r="BC88" s="88">
        <v>0</v>
      </c>
      <c r="BD88" s="88">
        <v>0</v>
      </c>
      <c r="BE88" s="47">
        <f t="shared" si="10"/>
        <v>228.6</v>
      </c>
      <c r="BF88" s="47">
        <f t="shared" si="10"/>
        <v>448.40000000000003</v>
      </c>
      <c r="BG88" s="80" t="s">
        <v>3018</v>
      </c>
      <c r="BH88" s="88" t="s">
        <v>3018</v>
      </c>
      <c r="BI88" s="80" t="s">
        <v>3018</v>
      </c>
      <c r="BJ88" s="80" t="s">
        <v>3018</v>
      </c>
      <c r="BK88" s="88">
        <v>0</v>
      </c>
      <c r="BL88" s="88">
        <v>0</v>
      </c>
      <c r="BM88" s="80">
        <v>228.6</v>
      </c>
      <c r="BN88" s="80">
        <v>448.40000000000003</v>
      </c>
      <c r="BO88" s="47">
        <f t="shared" si="11"/>
        <v>0</v>
      </c>
      <c r="BP88" s="47">
        <f t="shared" si="11"/>
        <v>0</v>
      </c>
      <c r="BQ88" s="80" t="s">
        <v>3018</v>
      </c>
      <c r="BR88" s="88" t="s">
        <v>3018</v>
      </c>
      <c r="BS88" s="80">
        <v>0</v>
      </c>
      <c r="BT88" s="80">
        <v>0</v>
      </c>
      <c r="BU88" s="80">
        <v>0</v>
      </c>
      <c r="BV88" s="80">
        <v>0</v>
      </c>
      <c r="BW88" s="88">
        <v>2375.9</v>
      </c>
      <c r="BX88" s="339">
        <v>4577.3</v>
      </c>
    </row>
    <row r="89" spans="1:76" s="10" customFormat="1" ht="27">
      <c r="A89" s="37">
        <v>74</v>
      </c>
      <c r="B89" s="72" t="s">
        <v>3164</v>
      </c>
      <c r="C89" s="80" t="s">
        <v>3165</v>
      </c>
      <c r="D89" s="116" t="s">
        <v>3241</v>
      </c>
      <c r="E89" s="116" t="s">
        <v>3017</v>
      </c>
      <c r="F89" s="422" t="s">
        <v>78</v>
      </c>
      <c r="G89" s="422" t="s">
        <v>78</v>
      </c>
      <c r="H89" s="41">
        <v>5871.1</v>
      </c>
      <c r="I89" s="41">
        <v>7625.4</v>
      </c>
      <c r="J89" s="42">
        <v>92162.7</v>
      </c>
      <c r="K89" s="42">
        <v>89491.6</v>
      </c>
      <c r="L89" s="80">
        <v>0</v>
      </c>
      <c r="M89" s="88">
        <v>0</v>
      </c>
      <c r="N89" s="42">
        <v>518.9</v>
      </c>
      <c r="O89" s="42">
        <v>1078.3</v>
      </c>
      <c r="P89" s="80">
        <v>5696.6</v>
      </c>
      <c r="Q89" s="80">
        <v>7924.5999999999985</v>
      </c>
      <c r="R89" s="80">
        <v>92162.7</v>
      </c>
      <c r="S89" s="80">
        <v>89491.6</v>
      </c>
      <c r="T89" s="80">
        <v>693.4</v>
      </c>
      <c r="U89" s="80">
        <v>779.1</v>
      </c>
      <c r="V89" s="423">
        <v>12635</v>
      </c>
      <c r="W89" s="80">
        <v>0</v>
      </c>
      <c r="X89" s="423">
        <v>2656.2</v>
      </c>
      <c r="Y89" s="423">
        <v>2656.2</v>
      </c>
      <c r="Z89" s="80">
        <v>0</v>
      </c>
      <c r="AA89" s="46">
        <f t="shared" si="6"/>
        <v>53</v>
      </c>
      <c r="AB89" s="80">
        <v>3</v>
      </c>
      <c r="AC89" s="80">
        <v>38</v>
      </c>
      <c r="AD89" s="80">
        <v>12</v>
      </c>
      <c r="AE89" s="80">
        <v>221.4</v>
      </c>
      <c r="AF89" s="80">
        <v>221.4</v>
      </c>
      <c r="AG89" s="80">
        <v>143.5</v>
      </c>
      <c r="AH89" s="80">
        <v>143.5</v>
      </c>
      <c r="AI89" s="80">
        <v>117.4</v>
      </c>
      <c r="AJ89" s="80">
        <v>117.4</v>
      </c>
      <c r="AK89" s="47">
        <f t="shared" si="7"/>
        <v>108674.79999999999</v>
      </c>
      <c r="AL89" s="47">
        <f t="shared" si="7"/>
        <v>108348.2</v>
      </c>
      <c r="AM89" s="88">
        <v>108674.79999999999</v>
      </c>
      <c r="AN89" s="80">
        <v>108348.2</v>
      </c>
      <c r="AO89" s="88">
        <v>0</v>
      </c>
      <c r="AP89" s="80">
        <v>0</v>
      </c>
      <c r="AQ89" s="88">
        <v>0</v>
      </c>
      <c r="AR89" s="88">
        <v>0</v>
      </c>
      <c r="AS89" s="47">
        <f t="shared" si="8"/>
        <v>109070.9</v>
      </c>
      <c r="AT89" s="47">
        <f t="shared" si="8"/>
        <v>107788.79999999999</v>
      </c>
      <c r="AU89" s="88">
        <v>97770.9</v>
      </c>
      <c r="AV89" s="80">
        <v>96521.599999999991</v>
      </c>
      <c r="AW89" s="88">
        <v>11300</v>
      </c>
      <c r="AX89" s="80">
        <v>11267.2</v>
      </c>
      <c r="AY89" s="80">
        <v>0</v>
      </c>
      <c r="AZ89" s="88">
        <v>0</v>
      </c>
      <c r="BA89" s="47">
        <f t="shared" si="9"/>
        <v>0</v>
      </c>
      <c r="BB89" s="80">
        <v>0</v>
      </c>
      <c r="BC89" s="88">
        <v>0</v>
      </c>
      <c r="BD89" s="88">
        <v>0</v>
      </c>
      <c r="BE89" s="47">
        <f t="shared" si="10"/>
        <v>693.4</v>
      </c>
      <c r="BF89" s="47">
        <f t="shared" si="10"/>
        <v>779.1</v>
      </c>
      <c r="BG89" s="80" t="s">
        <v>3018</v>
      </c>
      <c r="BH89" s="88" t="s">
        <v>3018</v>
      </c>
      <c r="BI89" s="80" t="s">
        <v>3018</v>
      </c>
      <c r="BJ89" s="80" t="s">
        <v>3018</v>
      </c>
      <c r="BK89" s="88">
        <v>48.1</v>
      </c>
      <c r="BL89" s="88">
        <v>51.6</v>
      </c>
      <c r="BM89" s="80">
        <v>645.29999999999995</v>
      </c>
      <c r="BN89" s="80">
        <v>727.5</v>
      </c>
      <c r="BO89" s="47">
        <f t="shared" si="11"/>
        <v>0</v>
      </c>
      <c r="BP89" s="47">
        <f t="shared" si="11"/>
        <v>0</v>
      </c>
      <c r="BQ89" s="80" t="s">
        <v>3018</v>
      </c>
      <c r="BR89" s="88" t="s">
        <v>3018</v>
      </c>
      <c r="BS89" s="80">
        <v>0</v>
      </c>
      <c r="BT89" s="80">
        <v>0</v>
      </c>
      <c r="BU89" s="80">
        <v>0</v>
      </c>
      <c r="BV89" s="80">
        <v>0</v>
      </c>
      <c r="BW89" s="88">
        <v>396.1</v>
      </c>
      <c r="BX89" s="339">
        <v>955.5</v>
      </c>
    </row>
    <row r="90" spans="1:76" s="10" customFormat="1" ht="27">
      <c r="A90" s="37">
        <v>75</v>
      </c>
      <c r="B90" s="72" t="s">
        <v>3166</v>
      </c>
      <c r="C90" s="80" t="s">
        <v>3167</v>
      </c>
      <c r="D90" s="116" t="s">
        <v>3241</v>
      </c>
      <c r="E90" s="116" t="s">
        <v>3017</v>
      </c>
      <c r="F90" s="422" t="s">
        <v>78</v>
      </c>
      <c r="G90" s="422" t="s">
        <v>78</v>
      </c>
      <c r="H90" s="41">
        <v>6418.9</v>
      </c>
      <c r="I90" s="41">
        <v>6872</v>
      </c>
      <c r="J90" s="42">
        <v>0</v>
      </c>
      <c r="K90" s="42">
        <v>0</v>
      </c>
      <c r="L90" s="80">
        <v>0</v>
      </c>
      <c r="M90" s="88">
        <v>0</v>
      </c>
      <c r="N90" s="42">
        <v>1669.1</v>
      </c>
      <c r="O90" s="42">
        <v>3442.5</v>
      </c>
      <c r="P90" s="80">
        <v>7921.9</v>
      </c>
      <c r="Q90" s="80">
        <v>9034.7000000000007</v>
      </c>
      <c r="R90" s="80">
        <v>0</v>
      </c>
      <c r="S90" s="80">
        <v>0</v>
      </c>
      <c r="T90" s="80">
        <v>166.10000000000002</v>
      </c>
      <c r="U90" s="80">
        <v>1279.8000000000002</v>
      </c>
      <c r="V90" s="423">
        <v>3800</v>
      </c>
      <c r="W90" s="80">
        <v>0</v>
      </c>
      <c r="X90" s="423">
        <v>708</v>
      </c>
      <c r="Y90" s="423">
        <v>708</v>
      </c>
      <c r="Z90" s="80">
        <v>0</v>
      </c>
      <c r="AA90" s="46">
        <f t="shared" si="6"/>
        <v>26</v>
      </c>
      <c r="AB90" s="80">
        <v>2</v>
      </c>
      <c r="AC90" s="80">
        <v>19</v>
      </c>
      <c r="AD90" s="80">
        <v>5</v>
      </c>
      <c r="AE90" s="80">
        <v>207.8</v>
      </c>
      <c r="AF90" s="80">
        <v>339.2</v>
      </c>
      <c r="AG90" s="80">
        <v>125.4</v>
      </c>
      <c r="AH90" s="80">
        <v>127.4</v>
      </c>
      <c r="AI90" s="80">
        <v>91.4</v>
      </c>
      <c r="AJ90" s="80">
        <v>98.1</v>
      </c>
      <c r="AK90" s="47">
        <f t="shared" si="7"/>
        <v>44301.899999999994</v>
      </c>
      <c r="AL90" s="47">
        <f t="shared" si="7"/>
        <v>44466.899999999994</v>
      </c>
      <c r="AM90" s="88">
        <v>44301.899999999994</v>
      </c>
      <c r="AN90" s="80">
        <v>44395.399999999994</v>
      </c>
      <c r="AO90" s="88">
        <v>0</v>
      </c>
      <c r="AP90" s="80">
        <v>0</v>
      </c>
      <c r="AQ90" s="88">
        <v>0</v>
      </c>
      <c r="AR90" s="88">
        <v>71.5</v>
      </c>
      <c r="AS90" s="47">
        <f t="shared" si="8"/>
        <v>45675.299999999996</v>
      </c>
      <c r="AT90" s="47">
        <f t="shared" si="8"/>
        <v>42397.74</v>
      </c>
      <c r="AU90" s="88">
        <v>45221.299999999996</v>
      </c>
      <c r="AV90" s="80">
        <v>42322.74</v>
      </c>
      <c r="AW90" s="88">
        <v>454</v>
      </c>
      <c r="AX90" s="80">
        <v>75</v>
      </c>
      <c r="AY90" s="80">
        <v>0</v>
      </c>
      <c r="AZ90" s="88">
        <v>0</v>
      </c>
      <c r="BA90" s="47">
        <f t="shared" si="9"/>
        <v>0</v>
      </c>
      <c r="BB90" s="80">
        <v>0</v>
      </c>
      <c r="BC90" s="88">
        <v>0</v>
      </c>
      <c r="BD90" s="88">
        <v>0</v>
      </c>
      <c r="BE90" s="47">
        <f t="shared" si="10"/>
        <v>166.10000000000002</v>
      </c>
      <c r="BF90" s="47">
        <f t="shared" si="10"/>
        <v>1279.8000000000002</v>
      </c>
      <c r="BG90" s="80" t="s">
        <v>3018</v>
      </c>
      <c r="BH90" s="88" t="s">
        <v>3018</v>
      </c>
      <c r="BI90" s="80" t="s">
        <v>3018</v>
      </c>
      <c r="BJ90" s="80" t="s">
        <v>3018</v>
      </c>
      <c r="BK90" s="88">
        <v>0</v>
      </c>
      <c r="BL90" s="88">
        <v>1148.9000000000001</v>
      </c>
      <c r="BM90" s="80">
        <v>166.10000000000002</v>
      </c>
      <c r="BN90" s="80">
        <v>130.9</v>
      </c>
      <c r="BO90" s="47">
        <f t="shared" si="11"/>
        <v>0</v>
      </c>
      <c r="BP90" s="47">
        <f t="shared" si="11"/>
        <v>0</v>
      </c>
      <c r="BQ90" s="80" t="s">
        <v>3018</v>
      </c>
      <c r="BR90" s="88" t="s">
        <v>3018</v>
      </c>
      <c r="BS90" s="80">
        <v>0</v>
      </c>
      <c r="BT90" s="80">
        <v>0</v>
      </c>
      <c r="BU90" s="80">
        <v>0</v>
      </c>
      <c r="BV90" s="80">
        <v>0</v>
      </c>
      <c r="BW90" s="88">
        <v>1373.4</v>
      </c>
      <c r="BX90" s="339">
        <v>3442.6</v>
      </c>
    </row>
    <row r="91" spans="1:76" s="10" customFormat="1" ht="27">
      <c r="A91" s="37">
        <v>76</v>
      </c>
      <c r="B91" s="72" t="s">
        <v>3168</v>
      </c>
      <c r="C91" s="80" t="s">
        <v>3169</v>
      </c>
      <c r="D91" s="116" t="s">
        <v>3241</v>
      </c>
      <c r="E91" s="116" t="s">
        <v>3017</v>
      </c>
      <c r="F91" s="422" t="s">
        <v>78</v>
      </c>
      <c r="G91" s="422" t="s">
        <v>78</v>
      </c>
      <c r="H91" s="41">
        <v>1268.9000000000001</v>
      </c>
      <c r="I91" s="41">
        <v>2678.3</v>
      </c>
      <c r="J91" s="42">
        <v>2244.6999999999998</v>
      </c>
      <c r="K91" s="42">
        <v>8942.2000000000007</v>
      </c>
      <c r="L91" s="80">
        <v>0</v>
      </c>
      <c r="M91" s="88">
        <v>0</v>
      </c>
      <c r="N91" s="42">
        <v>1622.1</v>
      </c>
      <c r="O91" s="42">
        <v>647.4</v>
      </c>
      <c r="P91" s="80">
        <v>2816.6</v>
      </c>
      <c r="Q91" s="80">
        <v>3249.0000000000005</v>
      </c>
      <c r="R91" s="80">
        <v>2244.6999999999998</v>
      </c>
      <c r="S91" s="80">
        <v>8942.2000000000007</v>
      </c>
      <c r="T91" s="80">
        <v>74.400000000000006</v>
      </c>
      <c r="U91" s="80">
        <v>76.7</v>
      </c>
      <c r="V91" s="423">
        <v>6400</v>
      </c>
      <c r="W91" s="80">
        <v>0</v>
      </c>
      <c r="X91" s="423">
        <v>283.89999999999998</v>
      </c>
      <c r="Y91" s="423">
        <v>283.89999999999998</v>
      </c>
      <c r="Z91" s="80">
        <v>0</v>
      </c>
      <c r="AA91" s="46">
        <f t="shared" si="6"/>
        <v>22</v>
      </c>
      <c r="AB91" s="80">
        <v>1</v>
      </c>
      <c r="AC91" s="80">
        <v>16</v>
      </c>
      <c r="AD91" s="80">
        <v>5</v>
      </c>
      <c r="AE91" s="80">
        <v>183</v>
      </c>
      <c r="AF91" s="80">
        <v>176.5</v>
      </c>
      <c r="AG91" s="80">
        <v>67</v>
      </c>
      <c r="AH91" s="80">
        <v>65.8</v>
      </c>
      <c r="AI91" s="80">
        <v>110.8</v>
      </c>
      <c r="AJ91" s="80">
        <v>108.2</v>
      </c>
      <c r="AK91" s="47">
        <f t="shared" si="7"/>
        <v>23012.199999999997</v>
      </c>
      <c r="AL91" s="47">
        <f t="shared" si="7"/>
        <v>23010.5</v>
      </c>
      <c r="AM91" s="88">
        <v>23012.199999999997</v>
      </c>
      <c r="AN91" s="80">
        <v>23010.5</v>
      </c>
      <c r="AO91" s="88">
        <v>0</v>
      </c>
      <c r="AP91" s="80">
        <v>0</v>
      </c>
      <c r="AQ91" s="88">
        <v>0</v>
      </c>
      <c r="AR91" s="88">
        <v>0</v>
      </c>
      <c r="AS91" s="47">
        <f t="shared" si="8"/>
        <v>24499.599999999999</v>
      </c>
      <c r="AT91" s="47">
        <f t="shared" si="8"/>
        <v>23881.8</v>
      </c>
      <c r="AU91" s="88">
        <v>23408.6</v>
      </c>
      <c r="AV91" s="80">
        <v>22821.8</v>
      </c>
      <c r="AW91" s="88">
        <v>1091</v>
      </c>
      <c r="AX91" s="80">
        <v>1060</v>
      </c>
      <c r="AY91" s="80">
        <v>0</v>
      </c>
      <c r="AZ91" s="88">
        <v>0</v>
      </c>
      <c r="BA91" s="47">
        <f t="shared" si="9"/>
        <v>0</v>
      </c>
      <c r="BB91" s="80">
        <v>0</v>
      </c>
      <c r="BC91" s="88">
        <v>0</v>
      </c>
      <c r="BD91" s="88">
        <v>0</v>
      </c>
      <c r="BE91" s="47">
        <f t="shared" si="10"/>
        <v>74.400000000000006</v>
      </c>
      <c r="BF91" s="47">
        <f t="shared" si="10"/>
        <v>76.7</v>
      </c>
      <c r="BG91" s="80" t="s">
        <v>3018</v>
      </c>
      <c r="BH91" s="88" t="s">
        <v>3018</v>
      </c>
      <c r="BI91" s="80" t="s">
        <v>3018</v>
      </c>
      <c r="BJ91" s="80" t="s">
        <v>3018</v>
      </c>
      <c r="BK91" s="88">
        <v>0</v>
      </c>
      <c r="BL91" s="88">
        <v>0</v>
      </c>
      <c r="BM91" s="80">
        <v>74.400000000000006</v>
      </c>
      <c r="BN91" s="80">
        <v>76.7</v>
      </c>
      <c r="BO91" s="47">
        <f t="shared" si="11"/>
        <v>134.69999999999999</v>
      </c>
      <c r="BP91" s="47">
        <f t="shared" si="11"/>
        <v>31.3</v>
      </c>
      <c r="BQ91" s="80" t="s">
        <v>3018</v>
      </c>
      <c r="BR91" s="88" t="s">
        <v>3018</v>
      </c>
      <c r="BS91" s="80">
        <v>134.69999999999999</v>
      </c>
      <c r="BT91" s="80">
        <v>30.6</v>
      </c>
      <c r="BU91" s="80">
        <v>0</v>
      </c>
      <c r="BV91" s="80">
        <v>0.7</v>
      </c>
      <c r="BW91" s="88">
        <v>1487.4</v>
      </c>
      <c r="BX91" s="339">
        <v>616.1</v>
      </c>
    </row>
    <row r="92" spans="1:76" s="10" customFormat="1" ht="27">
      <c r="A92" s="37">
        <v>77</v>
      </c>
      <c r="B92" s="72" t="s">
        <v>3170</v>
      </c>
      <c r="C92" s="80" t="s">
        <v>3171</v>
      </c>
      <c r="D92" s="116" t="s">
        <v>3241</v>
      </c>
      <c r="E92" s="116" t="s">
        <v>3017</v>
      </c>
      <c r="F92" s="422" t="s">
        <v>78</v>
      </c>
      <c r="G92" s="422" t="s">
        <v>78</v>
      </c>
      <c r="H92" s="41">
        <v>11760.5</v>
      </c>
      <c r="I92" s="41">
        <v>10051.5</v>
      </c>
      <c r="J92" s="42">
        <v>0</v>
      </c>
      <c r="K92" s="42">
        <v>0</v>
      </c>
      <c r="L92" s="80">
        <v>0</v>
      </c>
      <c r="M92" s="88">
        <v>0</v>
      </c>
      <c r="N92" s="42">
        <v>10857.4</v>
      </c>
      <c r="O92" s="42">
        <v>7479.5</v>
      </c>
      <c r="P92" s="80">
        <v>22360.7</v>
      </c>
      <c r="Q92" s="80">
        <v>17334.2</v>
      </c>
      <c r="R92" s="80">
        <v>0</v>
      </c>
      <c r="S92" s="80">
        <v>0</v>
      </c>
      <c r="T92" s="80">
        <v>257.2</v>
      </c>
      <c r="U92" s="80">
        <v>196.8</v>
      </c>
      <c r="V92" s="423">
        <v>6160</v>
      </c>
      <c r="W92" s="80">
        <v>0</v>
      </c>
      <c r="X92" s="423">
        <v>1165.3</v>
      </c>
      <c r="Y92" s="423">
        <v>1165.3</v>
      </c>
      <c r="Z92" s="80">
        <v>0</v>
      </c>
      <c r="AA92" s="46">
        <f t="shared" si="6"/>
        <v>47</v>
      </c>
      <c r="AB92" s="80">
        <v>3</v>
      </c>
      <c r="AC92" s="80">
        <v>33</v>
      </c>
      <c r="AD92" s="80">
        <v>11</v>
      </c>
      <c r="AE92" s="80">
        <v>178.1</v>
      </c>
      <c r="AF92" s="80">
        <v>185.6</v>
      </c>
      <c r="AG92" s="80">
        <v>122.1</v>
      </c>
      <c r="AH92" s="80">
        <v>111.4</v>
      </c>
      <c r="AI92" s="80">
        <v>114.5</v>
      </c>
      <c r="AJ92" s="80">
        <v>114.8</v>
      </c>
      <c r="AK92" s="47">
        <f t="shared" si="7"/>
        <v>70813</v>
      </c>
      <c r="AL92" s="47">
        <f t="shared" si="7"/>
        <v>70844.3</v>
      </c>
      <c r="AM92" s="88">
        <v>70813</v>
      </c>
      <c r="AN92" s="80">
        <v>70813</v>
      </c>
      <c r="AO92" s="88">
        <v>0</v>
      </c>
      <c r="AP92" s="80">
        <v>0</v>
      </c>
      <c r="AQ92" s="88">
        <v>0</v>
      </c>
      <c r="AR92" s="88">
        <v>31.3</v>
      </c>
      <c r="AS92" s="47">
        <f t="shared" si="8"/>
        <v>80226.3</v>
      </c>
      <c r="AT92" s="47">
        <f t="shared" si="8"/>
        <v>74294.299999999988</v>
      </c>
      <c r="AU92" s="88">
        <v>77608</v>
      </c>
      <c r="AV92" s="80">
        <v>72308.899999999994</v>
      </c>
      <c r="AW92" s="88">
        <v>2618.3000000000002</v>
      </c>
      <c r="AX92" s="80">
        <v>1985.4</v>
      </c>
      <c r="AY92" s="80">
        <v>0</v>
      </c>
      <c r="AZ92" s="88">
        <v>0</v>
      </c>
      <c r="BA92" s="47">
        <f t="shared" si="9"/>
        <v>0</v>
      </c>
      <c r="BB92" s="80">
        <v>0</v>
      </c>
      <c r="BC92" s="88">
        <v>0</v>
      </c>
      <c r="BD92" s="88">
        <v>0</v>
      </c>
      <c r="BE92" s="47">
        <f t="shared" si="10"/>
        <v>257.2</v>
      </c>
      <c r="BF92" s="47">
        <f t="shared" si="10"/>
        <v>196.8</v>
      </c>
      <c r="BG92" s="80" t="s">
        <v>3018</v>
      </c>
      <c r="BH92" s="88" t="s">
        <v>3018</v>
      </c>
      <c r="BI92" s="80" t="s">
        <v>3018</v>
      </c>
      <c r="BJ92" s="80" t="s">
        <v>3018</v>
      </c>
      <c r="BK92" s="88">
        <v>0</v>
      </c>
      <c r="BL92" s="88">
        <v>0</v>
      </c>
      <c r="BM92" s="80">
        <v>257.2</v>
      </c>
      <c r="BN92" s="80">
        <v>196.8</v>
      </c>
      <c r="BO92" s="47">
        <f t="shared" si="11"/>
        <v>0</v>
      </c>
      <c r="BP92" s="47">
        <f t="shared" si="11"/>
        <v>151.4</v>
      </c>
      <c r="BQ92" s="80" t="s">
        <v>3018</v>
      </c>
      <c r="BR92" s="88" t="s">
        <v>3018</v>
      </c>
      <c r="BS92" s="80">
        <v>0</v>
      </c>
      <c r="BT92" s="80">
        <v>151.4</v>
      </c>
      <c r="BU92" s="80">
        <v>0</v>
      </c>
      <c r="BV92" s="80">
        <v>0</v>
      </c>
      <c r="BW92" s="88">
        <v>9413.2999999999993</v>
      </c>
      <c r="BX92" s="339">
        <v>5963.3</v>
      </c>
    </row>
    <row r="93" spans="1:76" s="10" customFormat="1" ht="27">
      <c r="A93" s="37">
        <v>78</v>
      </c>
      <c r="B93" s="72" t="s">
        <v>3172</v>
      </c>
      <c r="C93" s="80" t="s">
        <v>3173</v>
      </c>
      <c r="D93" s="116" t="s">
        <v>3241</v>
      </c>
      <c r="E93" s="116" t="s">
        <v>3017</v>
      </c>
      <c r="F93" s="424" t="s">
        <v>78</v>
      </c>
      <c r="G93" s="424" t="s">
        <v>78</v>
      </c>
      <c r="H93" s="41">
        <v>6520.7</v>
      </c>
      <c r="I93" s="41">
        <v>5877.7</v>
      </c>
      <c r="J93" s="42">
        <v>0</v>
      </c>
      <c r="K93" s="42">
        <v>0</v>
      </c>
      <c r="L93" s="80">
        <v>0</v>
      </c>
      <c r="M93" s="88">
        <v>0</v>
      </c>
      <c r="N93" s="42">
        <v>4679.3</v>
      </c>
      <c r="O93" s="42">
        <v>7177.2</v>
      </c>
      <c r="P93" s="80">
        <v>10620.3</v>
      </c>
      <c r="Q93" s="80">
        <v>12507.8</v>
      </c>
      <c r="R93" s="80">
        <v>0</v>
      </c>
      <c r="S93" s="80">
        <v>0</v>
      </c>
      <c r="T93" s="80">
        <v>579.69999999999993</v>
      </c>
      <c r="U93" s="80">
        <v>547.1</v>
      </c>
      <c r="V93" s="423">
        <v>21000</v>
      </c>
      <c r="W93" s="80">
        <v>0</v>
      </c>
      <c r="X93" s="423">
        <v>3933.3</v>
      </c>
      <c r="Y93" s="423">
        <v>3933.3</v>
      </c>
      <c r="Z93" s="80">
        <v>0</v>
      </c>
      <c r="AA93" s="46">
        <f t="shared" si="6"/>
        <v>41</v>
      </c>
      <c r="AB93" s="80">
        <v>3</v>
      </c>
      <c r="AC93" s="80">
        <v>30</v>
      </c>
      <c r="AD93" s="80">
        <v>8</v>
      </c>
      <c r="AE93" s="80">
        <v>120.8</v>
      </c>
      <c r="AF93" s="80">
        <v>120.6</v>
      </c>
      <c r="AG93" s="80">
        <v>122.3</v>
      </c>
      <c r="AH93" s="80">
        <v>119.1</v>
      </c>
      <c r="AI93" s="80">
        <v>116.2</v>
      </c>
      <c r="AJ93" s="80">
        <v>116.1</v>
      </c>
      <c r="AK93" s="47">
        <f t="shared" si="7"/>
        <v>73253.299999999988</v>
      </c>
      <c r="AL93" s="47">
        <f t="shared" si="7"/>
        <v>73251.599999999991</v>
      </c>
      <c r="AM93" s="88">
        <v>73253.299999999988</v>
      </c>
      <c r="AN93" s="80">
        <v>73251.599999999991</v>
      </c>
      <c r="AO93" s="88">
        <v>0</v>
      </c>
      <c r="AP93" s="80">
        <v>0</v>
      </c>
      <c r="AQ93" s="88">
        <v>0</v>
      </c>
      <c r="AR93" s="88">
        <v>0</v>
      </c>
      <c r="AS93" s="47">
        <f t="shared" si="8"/>
        <v>77439.8</v>
      </c>
      <c r="AT93" s="47">
        <f t="shared" si="8"/>
        <v>70260.899999999994</v>
      </c>
      <c r="AU93" s="88">
        <v>76399.8</v>
      </c>
      <c r="AV93" s="80">
        <v>69272.899999999994</v>
      </c>
      <c r="AW93" s="88">
        <v>1040</v>
      </c>
      <c r="AX93" s="80">
        <v>988</v>
      </c>
      <c r="AY93" s="80">
        <v>0</v>
      </c>
      <c r="AZ93" s="88">
        <v>0</v>
      </c>
      <c r="BA93" s="47">
        <f t="shared" si="9"/>
        <v>0</v>
      </c>
      <c r="BB93" s="80">
        <v>0</v>
      </c>
      <c r="BC93" s="88">
        <v>0</v>
      </c>
      <c r="BD93" s="88">
        <v>0</v>
      </c>
      <c r="BE93" s="47">
        <f t="shared" si="10"/>
        <v>579.69999999999993</v>
      </c>
      <c r="BF93" s="47">
        <f t="shared" si="10"/>
        <v>547.1</v>
      </c>
      <c r="BG93" s="80" t="s">
        <v>3018</v>
      </c>
      <c r="BH93" s="88" t="s">
        <v>3018</v>
      </c>
      <c r="BI93" s="80" t="s">
        <v>3018</v>
      </c>
      <c r="BJ93" s="80" t="s">
        <v>3018</v>
      </c>
      <c r="BK93" s="88">
        <v>0</v>
      </c>
      <c r="BL93" s="88">
        <v>0</v>
      </c>
      <c r="BM93" s="80">
        <v>579.69999999999993</v>
      </c>
      <c r="BN93" s="80">
        <v>547.1</v>
      </c>
      <c r="BO93" s="47">
        <f t="shared" si="11"/>
        <v>0</v>
      </c>
      <c r="BP93" s="47">
        <f t="shared" si="11"/>
        <v>0</v>
      </c>
      <c r="BQ93" s="80" t="s">
        <v>3018</v>
      </c>
      <c r="BR93" s="88" t="s">
        <v>3018</v>
      </c>
      <c r="BS93" s="80">
        <v>0</v>
      </c>
      <c r="BT93" s="80">
        <v>0</v>
      </c>
      <c r="BU93" s="80">
        <v>0</v>
      </c>
      <c r="BV93" s="80">
        <v>0</v>
      </c>
      <c r="BW93" s="88">
        <v>4186.5</v>
      </c>
      <c r="BX93" s="339">
        <v>7177.2</v>
      </c>
    </row>
    <row r="94" spans="1:76" s="10" customFormat="1" ht="27">
      <c r="A94" s="37">
        <v>79</v>
      </c>
      <c r="B94" s="72" t="s">
        <v>3174</v>
      </c>
      <c r="C94" s="82" t="s">
        <v>3175</v>
      </c>
      <c r="D94" s="116" t="s">
        <v>3241</v>
      </c>
      <c r="E94" s="116" t="s">
        <v>3017</v>
      </c>
      <c r="F94" s="422" t="s">
        <v>78</v>
      </c>
      <c r="G94" s="422" t="s">
        <v>78</v>
      </c>
      <c r="H94" s="41">
        <v>891</v>
      </c>
      <c r="I94" s="41">
        <v>1133.2</v>
      </c>
      <c r="J94" s="42">
        <v>7583.6</v>
      </c>
      <c r="K94" s="42">
        <v>7473.7</v>
      </c>
      <c r="L94" s="80">
        <v>0</v>
      </c>
      <c r="M94" s="88">
        <v>0</v>
      </c>
      <c r="N94" s="42">
        <v>6150</v>
      </c>
      <c r="O94" s="42">
        <v>7623.2</v>
      </c>
      <c r="P94" s="80">
        <v>6787.2</v>
      </c>
      <c r="Q94" s="80">
        <v>8494.1</v>
      </c>
      <c r="R94" s="80">
        <v>7583.6</v>
      </c>
      <c r="S94" s="80">
        <v>7473.7</v>
      </c>
      <c r="T94" s="80">
        <v>253.8</v>
      </c>
      <c r="U94" s="80">
        <v>262.3</v>
      </c>
      <c r="V94" s="423">
        <v>5657</v>
      </c>
      <c r="W94" s="80">
        <v>0</v>
      </c>
      <c r="X94" s="423">
        <v>610.20000000000005</v>
      </c>
      <c r="Y94" s="423">
        <v>610.20000000000005</v>
      </c>
      <c r="Z94" s="80">
        <v>0</v>
      </c>
      <c r="AA94" s="46">
        <f t="shared" si="6"/>
        <v>34</v>
      </c>
      <c r="AB94" s="80">
        <v>2</v>
      </c>
      <c r="AC94" s="80">
        <v>26</v>
      </c>
      <c r="AD94" s="80">
        <v>6</v>
      </c>
      <c r="AE94" s="80">
        <v>157.30000000000001</v>
      </c>
      <c r="AF94" s="80">
        <v>157.30000000000001</v>
      </c>
      <c r="AG94" s="80">
        <v>111</v>
      </c>
      <c r="AH94" s="80">
        <v>110.9</v>
      </c>
      <c r="AI94" s="80">
        <v>101</v>
      </c>
      <c r="AJ94" s="80">
        <v>100.7</v>
      </c>
      <c r="AK94" s="47">
        <f t="shared" si="7"/>
        <v>50906.5</v>
      </c>
      <c r="AL94" s="47">
        <f t="shared" si="7"/>
        <v>50906.5</v>
      </c>
      <c r="AM94" s="88">
        <v>50906.5</v>
      </c>
      <c r="AN94" s="80">
        <v>50906.5</v>
      </c>
      <c r="AO94" s="88">
        <v>0</v>
      </c>
      <c r="AP94" s="80">
        <v>0</v>
      </c>
      <c r="AQ94" s="88">
        <v>0</v>
      </c>
      <c r="AR94" s="88">
        <v>0</v>
      </c>
      <c r="AS94" s="47">
        <f t="shared" si="8"/>
        <v>54685.2</v>
      </c>
      <c r="AT94" s="47">
        <f t="shared" si="8"/>
        <v>52541.7</v>
      </c>
      <c r="AU94" s="88">
        <v>54185.2</v>
      </c>
      <c r="AV94" s="80">
        <v>52228.2</v>
      </c>
      <c r="AW94" s="88">
        <v>500</v>
      </c>
      <c r="AX94" s="80">
        <v>313.5</v>
      </c>
      <c r="AY94" s="80">
        <v>0</v>
      </c>
      <c r="AZ94" s="88">
        <v>0</v>
      </c>
      <c r="BA94" s="47">
        <f t="shared" si="9"/>
        <v>0</v>
      </c>
      <c r="BB94" s="80">
        <v>0</v>
      </c>
      <c r="BC94" s="88">
        <v>0</v>
      </c>
      <c r="BD94" s="88">
        <v>0</v>
      </c>
      <c r="BE94" s="47">
        <f t="shared" si="10"/>
        <v>253.8</v>
      </c>
      <c r="BF94" s="47">
        <f t="shared" si="10"/>
        <v>262.3</v>
      </c>
      <c r="BG94" s="80" t="s">
        <v>3018</v>
      </c>
      <c r="BH94" s="88" t="s">
        <v>3018</v>
      </c>
      <c r="BI94" s="80" t="s">
        <v>3018</v>
      </c>
      <c r="BJ94" s="80" t="s">
        <v>3018</v>
      </c>
      <c r="BK94" s="88">
        <v>0</v>
      </c>
      <c r="BL94" s="88">
        <v>0</v>
      </c>
      <c r="BM94" s="80">
        <v>253.8</v>
      </c>
      <c r="BN94" s="80">
        <v>262.3</v>
      </c>
      <c r="BO94" s="47">
        <f t="shared" si="11"/>
        <v>9.9</v>
      </c>
      <c r="BP94" s="47">
        <f t="shared" si="11"/>
        <v>0</v>
      </c>
      <c r="BQ94" s="80" t="s">
        <v>3018</v>
      </c>
      <c r="BR94" s="88" t="s">
        <v>3018</v>
      </c>
      <c r="BS94" s="80">
        <v>9.9</v>
      </c>
      <c r="BT94" s="80">
        <v>0</v>
      </c>
      <c r="BU94" s="80">
        <v>0</v>
      </c>
      <c r="BV94" s="80">
        <v>0</v>
      </c>
      <c r="BW94" s="88">
        <v>3778.7</v>
      </c>
      <c r="BX94" s="339">
        <v>2143.5</v>
      </c>
    </row>
    <row r="95" spans="1:76" s="10" customFormat="1" ht="27">
      <c r="A95" s="37">
        <v>80</v>
      </c>
      <c r="B95" s="72" t="s">
        <v>3176</v>
      </c>
      <c r="C95" s="80" t="s">
        <v>3177</v>
      </c>
      <c r="D95" s="116" t="s">
        <v>3241</v>
      </c>
      <c r="E95" s="116" t="s">
        <v>3017</v>
      </c>
      <c r="F95" s="422" t="s">
        <v>78</v>
      </c>
      <c r="G95" s="422" t="s">
        <v>78</v>
      </c>
      <c r="H95" s="41">
        <v>4874.8999999999996</v>
      </c>
      <c r="I95" s="41">
        <v>5948.9</v>
      </c>
      <c r="J95" s="42">
        <v>0</v>
      </c>
      <c r="K95" s="42">
        <v>0</v>
      </c>
      <c r="L95" s="80">
        <v>0</v>
      </c>
      <c r="M95" s="88">
        <v>0</v>
      </c>
      <c r="N95" s="42">
        <v>10284.5</v>
      </c>
      <c r="O95" s="42">
        <v>3207.3</v>
      </c>
      <c r="P95" s="80">
        <v>14385.1</v>
      </c>
      <c r="Q95" s="80">
        <v>8445.2000000000007</v>
      </c>
      <c r="R95" s="80">
        <v>0</v>
      </c>
      <c r="S95" s="80">
        <v>0</v>
      </c>
      <c r="T95" s="80">
        <v>774.30000000000007</v>
      </c>
      <c r="U95" s="80">
        <v>711</v>
      </c>
      <c r="V95" s="423">
        <v>13377</v>
      </c>
      <c r="W95" s="80">
        <v>0</v>
      </c>
      <c r="X95" s="423">
        <v>4010.5</v>
      </c>
      <c r="Y95" s="423">
        <v>4010.5</v>
      </c>
      <c r="Z95" s="80">
        <v>0</v>
      </c>
      <c r="AA95" s="46">
        <f t="shared" si="6"/>
        <v>47</v>
      </c>
      <c r="AB95" s="80">
        <v>3</v>
      </c>
      <c r="AC95" s="80">
        <v>33</v>
      </c>
      <c r="AD95" s="80">
        <v>11</v>
      </c>
      <c r="AE95" s="80">
        <v>190.465</v>
      </c>
      <c r="AF95" s="80">
        <v>190.2</v>
      </c>
      <c r="AG95" s="80">
        <v>140.339</v>
      </c>
      <c r="AH95" s="80">
        <v>140.07400000000001</v>
      </c>
      <c r="AI95" s="80">
        <v>120.67400000000001</v>
      </c>
      <c r="AJ95" s="80">
        <v>120.40900000000001</v>
      </c>
      <c r="AK95" s="47">
        <f t="shared" si="7"/>
        <v>80691.899999999994</v>
      </c>
      <c r="AL95" s="47">
        <f t="shared" si="7"/>
        <v>80691.799999999988</v>
      </c>
      <c r="AM95" s="88">
        <v>80691.899999999994</v>
      </c>
      <c r="AN95" s="80">
        <v>80691.799999999988</v>
      </c>
      <c r="AO95" s="88">
        <v>0</v>
      </c>
      <c r="AP95" s="80">
        <v>0</v>
      </c>
      <c r="AQ95" s="88">
        <v>0</v>
      </c>
      <c r="AR95" s="88">
        <v>0</v>
      </c>
      <c r="AS95" s="47">
        <f t="shared" si="8"/>
        <v>90738</v>
      </c>
      <c r="AT95" s="47">
        <f t="shared" si="8"/>
        <v>87683.199999999997</v>
      </c>
      <c r="AU95" s="88">
        <v>88938</v>
      </c>
      <c r="AV95" s="80">
        <v>86118.2</v>
      </c>
      <c r="AW95" s="88">
        <v>1800</v>
      </c>
      <c r="AX95" s="80">
        <v>1565</v>
      </c>
      <c r="AY95" s="80">
        <v>0</v>
      </c>
      <c r="AZ95" s="88">
        <v>0</v>
      </c>
      <c r="BA95" s="47">
        <f t="shared" si="9"/>
        <v>0</v>
      </c>
      <c r="BB95" s="80">
        <v>0</v>
      </c>
      <c r="BC95" s="88">
        <v>0</v>
      </c>
      <c r="BD95" s="88">
        <v>0</v>
      </c>
      <c r="BE95" s="47">
        <f t="shared" si="10"/>
        <v>774.30000000000007</v>
      </c>
      <c r="BF95" s="47">
        <f t="shared" si="10"/>
        <v>711</v>
      </c>
      <c r="BG95" s="80" t="s">
        <v>3018</v>
      </c>
      <c r="BH95" s="88" t="s">
        <v>3018</v>
      </c>
      <c r="BI95" s="80" t="s">
        <v>3018</v>
      </c>
      <c r="BJ95" s="80" t="s">
        <v>3018</v>
      </c>
      <c r="BK95" s="88">
        <v>3.3</v>
      </c>
      <c r="BL95" s="88">
        <v>0</v>
      </c>
      <c r="BM95" s="80">
        <v>771.00000000000011</v>
      </c>
      <c r="BN95" s="80">
        <v>711</v>
      </c>
      <c r="BO95" s="47">
        <f t="shared" si="11"/>
        <v>0</v>
      </c>
      <c r="BP95" s="47">
        <f t="shared" si="11"/>
        <v>152.5</v>
      </c>
      <c r="BQ95" s="80" t="s">
        <v>3018</v>
      </c>
      <c r="BR95" s="88" t="s">
        <v>3018</v>
      </c>
      <c r="BS95" s="80">
        <v>0</v>
      </c>
      <c r="BT95" s="80">
        <v>152.5</v>
      </c>
      <c r="BU95" s="80">
        <v>0</v>
      </c>
      <c r="BV95" s="80">
        <v>0</v>
      </c>
      <c r="BW95" s="88">
        <v>10046.1</v>
      </c>
      <c r="BX95" s="339">
        <v>3054.7</v>
      </c>
    </row>
    <row r="96" spans="1:76" s="10" customFormat="1" ht="27">
      <c r="A96" s="37">
        <v>81</v>
      </c>
      <c r="B96" s="72" t="s">
        <v>3178</v>
      </c>
      <c r="C96" s="80" t="s">
        <v>3179</v>
      </c>
      <c r="D96" s="116" t="s">
        <v>3241</v>
      </c>
      <c r="E96" s="116" t="s">
        <v>3017</v>
      </c>
      <c r="F96" s="424" t="s">
        <v>78</v>
      </c>
      <c r="G96" s="424" t="s">
        <v>78</v>
      </c>
      <c r="H96" s="41">
        <v>1566.1</v>
      </c>
      <c r="I96" s="41">
        <v>4051.9</v>
      </c>
      <c r="J96" s="42">
        <v>26736.9</v>
      </c>
      <c r="K96" s="42" t="s">
        <v>3180</v>
      </c>
      <c r="L96" s="80">
        <v>0</v>
      </c>
      <c r="M96" s="88">
        <v>0</v>
      </c>
      <c r="N96" s="42">
        <v>4970</v>
      </c>
      <c r="O96" s="42">
        <v>6066.2</v>
      </c>
      <c r="P96" s="80">
        <v>6444.9000000000005</v>
      </c>
      <c r="Q96" s="80">
        <v>9755.1</v>
      </c>
      <c r="R96" s="80">
        <v>26736.9</v>
      </c>
      <c r="S96" s="80" t="s">
        <v>3180</v>
      </c>
      <c r="T96" s="80">
        <v>91.2</v>
      </c>
      <c r="U96" s="80">
        <v>363</v>
      </c>
      <c r="V96" s="423">
        <v>9380</v>
      </c>
      <c r="W96" s="80">
        <v>0</v>
      </c>
      <c r="X96" s="423">
        <v>2615.4</v>
      </c>
      <c r="Y96" s="423">
        <v>2615.4</v>
      </c>
      <c r="Z96" s="80">
        <v>0</v>
      </c>
      <c r="AA96" s="46">
        <f t="shared" si="6"/>
        <v>29</v>
      </c>
      <c r="AB96" s="80">
        <v>2</v>
      </c>
      <c r="AC96" s="80">
        <v>19</v>
      </c>
      <c r="AD96" s="80">
        <v>8</v>
      </c>
      <c r="AE96" s="80">
        <v>151.1</v>
      </c>
      <c r="AF96" s="80">
        <v>157.4</v>
      </c>
      <c r="AG96" s="80">
        <v>133.80000000000001</v>
      </c>
      <c r="AH96" s="80">
        <v>129.69999999999999</v>
      </c>
      <c r="AI96" s="80">
        <v>73.099999999999994</v>
      </c>
      <c r="AJ96" s="80">
        <v>73.099999999999994</v>
      </c>
      <c r="AK96" s="47">
        <f t="shared" si="7"/>
        <v>47845.4</v>
      </c>
      <c r="AL96" s="47">
        <f t="shared" si="7"/>
        <v>47690.9</v>
      </c>
      <c r="AM96" s="88">
        <v>47845.4</v>
      </c>
      <c r="AN96" s="80">
        <v>47690.9</v>
      </c>
      <c r="AO96" s="88">
        <v>0</v>
      </c>
      <c r="AP96" s="80">
        <v>0</v>
      </c>
      <c r="AQ96" s="88">
        <v>0</v>
      </c>
      <c r="AR96" s="88">
        <v>0</v>
      </c>
      <c r="AS96" s="47">
        <f t="shared" si="8"/>
        <v>51444.3</v>
      </c>
      <c r="AT96" s="47">
        <f t="shared" si="8"/>
        <v>46782.999999999993</v>
      </c>
      <c r="AU96" s="88">
        <v>48608</v>
      </c>
      <c r="AV96" s="80">
        <v>44419.499999999993</v>
      </c>
      <c r="AW96" s="88">
        <v>2836.3</v>
      </c>
      <c r="AX96" s="88">
        <v>2363.5</v>
      </c>
      <c r="AY96" s="80">
        <v>0</v>
      </c>
      <c r="AZ96" s="88">
        <v>0</v>
      </c>
      <c r="BA96" s="47">
        <f t="shared" si="9"/>
        <v>0</v>
      </c>
      <c r="BB96" s="80">
        <v>0</v>
      </c>
      <c r="BC96" s="88">
        <v>0</v>
      </c>
      <c r="BD96" s="88">
        <v>0</v>
      </c>
      <c r="BE96" s="47">
        <f t="shared" si="10"/>
        <v>91.2</v>
      </c>
      <c r="BF96" s="47">
        <f t="shared" si="10"/>
        <v>363</v>
      </c>
      <c r="BG96" s="80" t="s">
        <v>3018</v>
      </c>
      <c r="BH96" s="88" t="s">
        <v>3018</v>
      </c>
      <c r="BI96" s="80" t="s">
        <v>3018</v>
      </c>
      <c r="BJ96" s="80" t="s">
        <v>3018</v>
      </c>
      <c r="BK96" s="88">
        <v>0</v>
      </c>
      <c r="BL96" s="88">
        <v>17.100000000000001</v>
      </c>
      <c r="BM96" s="80">
        <v>91.2</v>
      </c>
      <c r="BN96" s="80">
        <v>345.9</v>
      </c>
      <c r="BO96" s="47">
        <f t="shared" si="11"/>
        <v>0</v>
      </c>
      <c r="BP96" s="47">
        <f t="shared" si="11"/>
        <v>0</v>
      </c>
      <c r="BQ96" s="80" t="s">
        <v>3018</v>
      </c>
      <c r="BR96" s="88" t="s">
        <v>3018</v>
      </c>
      <c r="BS96" s="80">
        <v>0</v>
      </c>
      <c r="BT96" s="80">
        <v>0</v>
      </c>
      <c r="BU96" s="80">
        <v>0</v>
      </c>
      <c r="BV96" s="80">
        <v>0</v>
      </c>
      <c r="BW96" s="88">
        <v>3598.9</v>
      </c>
      <c r="BX96" s="339">
        <v>4506.8</v>
      </c>
    </row>
    <row r="97" spans="1:76" s="10" customFormat="1" ht="27">
      <c r="A97" s="37">
        <v>82</v>
      </c>
      <c r="B97" s="72" t="s">
        <v>3181</v>
      </c>
      <c r="C97" s="80" t="s">
        <v>3182</v>
      </c>
      <c r="D97" s="116" t="s">
        <v>3241</v>
      </c>
      <c r="E97" s="116" t="s">
        <v>3017</v>
      </c>
      <c r="F97" s="422" t="s">
        <v>78</v>
      </c>
      <c r="G97" s="422" t="s">
        <v>78</v>
      </c>
      <c r="H97" s="41">
        <v>2021</v>
      </c>
      <c r="I97" s="41">
        <v>1796.4</v>
      </c>
      <c r="J97" s="42">
        <v>0</v>
      </c>
      <c r="K97" s="42">
        <v>0</v>
      </c>
      <c r="L97" s="80">
        <v>0</v>
      </c>
      <c r="M97" s="88">
        <v>0</v>
      </c>
      <c r="N97" s="42">
        <v>1501.2</v>
      </c>
      <c r="O97" s="42">
        <v>3329.3</v>
      </c>
      <c r="P97" s="80">
        <v>2278</v>
      </c>
      <c r="Q97" s="80">
        <v>3836.8000000000006</v>
      </c>
      <c r="R97" s="80">
        <v>0</v>
      </c>
      <c r="S97" s="80">
        <v>0</v>
      </c>
      <c r="T97" s="80">
        <v>1244.2</v>
      </c>
      <c r="U97" s="80">
        <v>1288.9000000000001</v>
      </c>
      <c r="V97" s="423">
        <v>7000</v>
      </c>
      <c r="W97" s="80">
        <v>0</v>
      </c>
      <c r="X97" s="423">
        <v>1417.5</v>
      </c>
      <c r="Y97" s="423">
        <v>1417.5</v>
      </c>
      <c r="Z97" s="80">
        <v>0</v>
      </c>
      <c r="AA97" s="46">
        <f t="shared" si="6"/>
        <v>31</v>
      </c>
      <c r="AB97" s="80">
        <v>2</v>
      </c>
      <c r="AC97" s="80">
        <v>19</v>
      </c>
      <c r="AD97" s="80">
        <v>10</v>
      </c>
      <c r="AE97" s="80">
        <v>162</v>
      </c>
      <c r="AF97" s="80">
        <v>162</v>
      </c>
      <c r="AG97" s="80">
        <v>127.2</v>
      </c>
      <c r="AH97" s="80">
        <v>121.249</v>
      </c>
      <c r="AI97" s="80">
        <v>111.6</v>
      </c>
      <c r="AJ97" s="80">
        <v>111.04900000000001</v>
      </c>
      <c r="AK97" s="47">
        <f t="shared" si="7"/>
        <v>49008.100000000006</v>
      </c>
      <c r="AL97" s="47">
        <f t="shared" si="7"/>
        <v>48999.700000000004</v>
      </c>
      <c r="AM97" s="88">
        <v>49008.100000000006</v>
      </c>
      <c r="AN97" s="80">
        <v>48999.700000000004</v>
      </c>
      <c r="AO97" s="88">
        <v>0</v>
      </c>
      <c r="AP97" s="80">
        <v>0</v>
      </c>
      <c r="AQ97" s="88">
        <v>0</v>
      </c>
      <c r="AR97" s="88">
        <v>0</v>
      </c>
      <c r="AS97" s="47">
        <f t="shared" si="8"/>
        <v>49576</v>
      </c>
      <c r="AT97" s="47">
        <f t="shared" si="8"/>
        <v>47739.5</v>
      </c>
      <c r="AU97" s="88">
        <v>48818</v>
      </c>
      <c r="AV97" s="80">
        <v>47104.6</v>
      </c>
      <c r="AW97" s="88">
        <v>758</v>
      </c>
      <c r="AX97" s="80">
        <v>634.9</v>
      </c>
      <c r="AY97" s="80">
        <v>0</v>
      </c>
      <c r="AZ97" s="88">
        <v>0</v>
      </c>
      <c r="BA97" s="47">
        <f t="shared" si="9"/>
        <v>0</v>
      </c>
      <c r="BB97" s="80">
        <v>0</v>
      </c>
      <c r="BC97" s="88">
        <v>0</v>
      </c>
      <c r="BD97" s="88">
        <v>0</v>
      </c>
      <c r="BE97" s="47">
        <f t="shared" si="10"/>
        <v>1244.2</v>
      </c>
      <c r="BF97" s="47">
        <f t="shared" si="10"/>
        <v>1288.8999999999999</v>
      </c>
      <c r="BG97" s="80" t="s">
        <v>3018</v>
      </c>
      <c r="BH97" s="88" t="s">
        <v>3018</v>
      </c>
      <c r="BI97" s="80" t="s">
        <v>3018</v>
      </c>
      <c r="BJ97" s="80" t="s">
        <v>3018</v>
      </c>
      <c r="BK97" s="88">
        <v>1043.9000000000001</v>
      </c>
      <c r="BL97" s="88">
        <v>1080.5999999999999</v>
      </c>
      <c r="BM97" s="80">
        <v>200.29999999999995</v>
      </c>
      <c r="BN97" s="80">
        <v>208.29999999999998</v>
      </c>
      <c r="BO97" s="47">
        <f t="shared" si="11"/>
        <v>0</v>
      </c>
      <c r="BP97" s="47">
        <f t="shared" si="11"/>
        <v>0</v>
      </c>
      <c r="BQ97" s="80" t="s">
        <v>3018</v>
      </c>
      <c r="BR97" s="88" t="s">
        <v>3018</v>
      </c>
      <c r="BS97" s="80">
        <v>0</v>
      </c>
      <c r="BT97" s="80">
        <v>0</v>
      </c>
      <c r="BU97" s="80">
        <v>0</v>
      </c>
      <c r="BV97" s="80">
        <v>0</v>
      </c>
      <c r="BW97" s="88">
        <v>567.9</v>
      </c>
      <c r="BX97" s="339">
        <v>1828.1</v>
      </c>
    </row>
    <row r="98" spans="1:76" s="10" customFormat="1" ht="54">
      <c r="A98" s="37">
        <v>83</v>
      </c>
      <c r="B98" s="72" t="s">
        <v>3183</v>
      </c>
      <c r="C98" s="82" t="s">
        <v>3184</v>
      </c>
      <c r="D98" s="116" t="s">
        <v>3241</v>
      </c>
      <c r="E98" s="116" t="s">
        <v>3017</v>
      </c>
      <c r="F98" s="422" t="s">
        <v>78</v>
      </c>
      <c r="G98" s="422" t="s">
        <v>78</v>
      </c>
      <c r="H98" s="41">
        <v>23898.3</v>
      </c>
      <c r="I98" s="41">
        <v>18757.099999999999</v>
      </c>
      <c r="J98" s="42">
        <v>74108.899999999994</v>
      </c>
      <c r="K98" s="42">
        <v>232229.7</v>
      </c>
      <c r="L98" s="80">
        <v>0</v>
      </c>
      <c r="M98" s="88">
        <v>0</v>
      </c>
      <c r="N98" s="42">
        <v>14692.6</v>
      </c>
      <c r="O98" s="42">
        <v>13591.3</v>
      </c>
      <c r="P98" s="80">
        <v>37460.6</v>
      </c>
      <c r="Q98" s="80">
        <v>31400.799999999999</v>
      </c>
      <c r="R98" s="80">
        <v>74108.899999999994</v>
      </c>
      <c r="S98" s="80">
        <v>232229.7</v>
      </c>
      <c r="T98" s="80">
        <v>1130.3000000000002</v>
      </c>
      <c r="U98" s="80">
        <v>947.6</v>
      </c>
      <c r="V98" s="423">
        <v>13257</v>
      </c>
      <c r="W98" s="80">
        <v>0</v>
      </c>
      <c r="X98" s="423">
        <v>3356.8</v>
      </c>
      <c r="Y98" s="423">
        <v>3356.8</v>
      </c>
      <c r="Z98" s="80">
        <v>0</v>
      </c>
      <c r="AA98" s="46">
        <f t="shared" si="6"/>
        <v>44</v>
      </c>
      <c r="AB98" s="80">
        <v>2</v>
      </c>
      <c r="AC98" s="80">
        <v>30</v>
      </c>
      <c r="AD98" s="80">
        <v>12</v>
      </c>
      <c r="AE98" s="80">
        <v>221.67</v>
      </c>
      <c r="AF98" s="80">
        <v>200.73</v>
      </c>
      <c r="AG98" s="80">
        <v>129.19999999999999</v>
      </c>
      <c r="AH98" s="80">
        <v>120.35</v>
      </c>
      <c r="AI98" s="80">
        <v>110</v>
      </c>
      <c r="AJ98" s="80">
        <v>102.7</v>
      </c>
      <c r="AK98" s="47">
        <f t="shared" si="7"/>
        <v>72001.599999999991</v>
      </c>
      <c r="AL98" s="47">
        <f t="shared" si="7"/>
        <v>72001.599999999991</v>
      </c>
      <c r="AM98" s="88">
        <v>72001.599999999991</v>
      </c>
      <c r="AN98" s="80">
        <v>72001.599999999991</v>
      </c>
      <c r="AO98" s="88">
        <v>0</v>
      </c>
      <c r="AP98" s="80">
        <v>0</v>
      </c>
      <c r="AQ98" s="88">
        <v>0</v>
      </c>
      <c r="AR98" s="88">
        <v>0</v>
      </c>
      <c r="AS98" s="47">
        <f t="shared" si="8"/>
        <v>84552.799999999988</v>
      </c>
      <c r="AT98" s="47">
        <f t="shared" si="8"/>
        <v>73831.099999999991</v>
      </c>
      <c r="AU98" s="88">
        <v>80352.799999999988</v>
      </c>
      <c r="AV98" s="80">
        <v>71881.2</v>
      </c>
      <c r="AW98" s="88">
        <v>4200</v>
      </c>
      <c r="AX98" s="80">
        <v>1949.9</v>
      </c>
      <c r="AY98" s="80">
        <v>0</v>
      </c>
      <c r="AZ98" s="88">
        <v>0</v>
      </c>
      <c r="BA98" s="47">
        <f t="shared" si="9"/>
        <v>0</v>
      </c>
      <c r="BB98" s="80">
        <v>0</v>
      </c>
      <c r="BC98" s="88">
        <v>0</v>
      </c>
      <c r="BD98" s="88">
        <v>0</v>
      </c>
      <c r="BE98" s="47">
        <f t="shared" si="10"/>
        <v>1130.3000000000002</v>
      </c>
      <c r="BF98" s="47">
        <f t="shared" si="10"/>
        <v>947.6</v>
      </c>
      <c r="BG98" s="80" t="s">
        <v>3018</v>
      </c>
      <c r="BH98" s="88" t="s">
        <v>3018</v>
      </c>
      <c r="BI98" s="80" t="s">
        <v>3018</v>
      </c>
      <c r="BJ98" s="80" t="s">
        <v>3018</v>
      </c>
      <c r="BK98" s="88">
        <v>0</v>
      </c>
      <c r="BL98" s="88">
        <v>32</v>
      </c>
      <c r="BM98" s="80">
        <v>1130.3000000000002</v>
      </c>
      <c r="BN98" s="80">
        <v>915.6</v>
      </c>
      <c r="BO98" s="47">
        <f t="shared" si="11"/>
        <v>113.9</v>
      </c>
      <c r="BP98" s="47">
        <f t="shared" si="11"/>
        <v>3.4</v>
      </c>
      <c r="BQ98" s="80" t="s">
        <v>3018</v>
      </c>
      <c r="BR98" s="88" t="s">
        <v>3018</v>
      </c>
      <c r="BS98" s="80">
        <v>110.5</v>
      </c>
      <c r="BT98" s="80">
        <v>0</v>
      </c>
      <c r="BU98" s="80">
        <v>3.4000000000000057</v>
      </c>
      <c r="BV98" s="80">
        <v>3.4</v>
      </c>
      <c r="BW98" s="88">
        <v>12551.2</v>
      </c>
      <c r="BX98" s="339">
        <v>10721.7</v>
      </c>
    </row>
    <row r="99" spans="1:76" s="10" customFormat="1" ht="27">
      <c r="A99" s="37">
        <v>84</v>
      </c>
      <c r="B99" s="72" t="s">
        <v>3185</v>
      </c>
      <c r="C99" s="82" t="s">
        <v>3186</v>
      </c>
      <c r="D99" s="116" t="s">
        <v>3241</v>
      </c>
      <c r="E99" s="116" t="s">
        <v>3017</v>
      </c>
      <c r="F99" s="422" t="s">
        <v>78</v>
      </c>
      <c r="G99" s="422" t="s">
        <v>78</v>
      </c>
      <c r="H99" s="41">
        <v>3604.9</v>
      </c>
      <c r="I99" s="41">
        <v>4530.7</v>
      </c>
      <c r="J99" s="42">
        <v>0</v>
      </c>
      <c r="K99" s="42">
        <v>0</v>
      </c>
      <c r="L99" s="80">
        <v>0</v>
      </c>
      <c r="M99" s="88">
        <v>0</v>
      </c>
      <c r="N99" s="42">
        <v>3123.6</v>
      </c>
      <c r="O99" s="42">
        <v>1128.3</v>
      </c>
      <c r="P99" s="80">
        <v>6689.1</v>
      </c>
      <c r="Q99" s="80">
        <v>5589.6</v>
      </c>
      <c r="R99" s="80">
        <v>0</v>
      </c>
      <c r="S99" s="80">
        <v>0</v>
      </c>
      <c r="T99" s="80">
        <v>39.4</v>
      </c>
      <c r="U99" s="80">
        <v>69.400000000000006</v>
      </c>
      <c r="V99" s="423">
        <v>4155</v>
      </c>
      <c r="W99" s="80">
        <v>0</v>
      </c>
      <c r="X99" s="423">
        <v>1021</v>
      </c>
      <c r="Y99" s="423">
        <v>1021</v>
      </c>
      <c r="Z99" s="80">
        <v>0</v>
      </c>
      <c r="AA99" s="46">
        <f t="shared" si="6"/>
        <v>32</v>
      </c>
      <c r="AB99" s="80">
        <v>2</v>
      </c>
      <c r="AC99" s="80">
        <v>22</v>
      </c>
      <c r="AD99" s="80">
        <v>8</v>
      </c>
      <c r="AE99" s="80">
        <v>189.6</v>
      </c>
      <c r="AF99" s="80">
        <v>189.6</v>
      </c>
      <c r="AG99" s="80">
        <v>120.75</v>
      </c>
      <c r="AH99" s="80">
        <v>120.422</v>
      </c>
      <c r="AI99" s="80">
        <v>111.7</v>
      </c>
      <c r="AJ99" s="80">
        <v>111.7</v>
      </c>
      <c r="AK99" s="47">
        <f t="shared" si="7"/>
        <v>51998.9</v>
      </c>
      <c r="AL99" s="47">
        <f t="shared" si="7"/>
        <v>51998.9</v>
      </c>
      <c r="AM99" s="88">
        <v>51998.9</v>
      </c>
      <c r="AN99" s="80">
        <v>51998.9</v>
      </c>
      <c r="AO99" s="88">
        <v>0</v>
      </c>
      <c r="AP99" s="80">
        <v>0</v>
      </c>
      <c r="AQ99" s="88">
        <v>0</v>
      </c>
      <c r="AR99" s="88">
        <v>0</v>
      </c>
      <c r="AS99" s="47">
        <f t="shared" si="8"/>
        <v>54492.899999999994</v>
      </c>
      <c r="AT99" s="47">
        <f t="shared" si="8"/>
        <v>53364.6</v>
      </c>
      <c r="AU99" s="88">
        <v>53453.899999999994</v>
      </c>
      <c r="AV99" s="80">
        <v>52389.599999999999</v>
      </c>
      <c r="AW99" s="88">
        <v>1039</v>
      </c>
      <c r="AX99" s="80">
        <v>975</v>
      </c>
      <c r="AY99" s="80">
        <v>0</v>
      </c>
      <c r="AZ99" s="88">
        <v>0</v>
      </c>
      <c r="BA99" s="47">
        <f t="shared" si="9"/>
        <v>0</v>
      </c>
      <c r="BB99" s="80">
        <v>0</v>
      </c>
      <c r="BC99" s="88">
        <v>0</v>
      </c>
      <c r="BD99" s="88">
        <v>0</v>
      </c>
      <c r="BE99" s="47">
        <f t="shared" si="10"/>
        <v>39.4</v>
      </c>
      <c r="BF99" s="47">
        <f t="shared" si="10"/>
        <v>69.400000000000006</v>
      </c>
      <c r="BG99" s="80" t="s">
        <v>3018</v>
      </c>
      <c r="BH99" s="88" t="s">
        <v>3018</v>
      </c>
      <c r="BI99" s="80" t="s">
        <v>3018</v>
      </c>
      <c r="BJ99" s="80" t="s">
        <v>3018</v>
      </c>
      <c r="BK99" s="88">
        <v>0</v>
      </c>
      <c r="BL99" s="88">
        <v>31.5</v>
      </c>
      <c r="BM99" s="80">
        <v>39.4</v>
      </c>
      <c r="BN99" s="80">
        <v>37.9</v>
      </c>
      <c r="BO99" s="47">
        <f t="shared" si="11"/>
        <v>625.79999999999995</v>
      </c>
      <c r="BP99" s="47">
        <f t="shared" si="11"/>
        <v>0</v>
      </c>
      <c r="BQ99" s="80" t="s">
        <v>3018</v>
      </c>
      <c r="BR99" s="88" t="s">
        <v>3018</v>
      </c>
      <c r="BS99" s="80">
        <v>137</v>
      </c>
      <c r="BT99" s="80">
        <v>0</v>
      </c>
      <c r="BU99" s="80">
        <v>488.79999999999995</v>
      </c>
      <c r="BV99" s="80">
        <v>0</v>
      </c>
      <c r="BW99" s="88">
        <v>2494</v>
      </c>
      <c r="BX99" s="339">
        <v>1128.3</v>
      </c>
    </row>
    <row r="100" spans="1:76" s="10" customFormat="1" ht="27">
      <c r="A100" s="37">
        <v>85</v>
      </c>
      <c r="B100" s="72" t="s">
        <v>3187</v>
      </c>
      <c r="C100" s="80" t="s">
        <v>3188</v>
      </c>
      <c r="D100" s="116" t="s">
        <v>3241</v>
      </c>
      <c r="E100" s="116" t="s">
        <v>3017</v>
      </c>
      <c r="F100" s="422" t="s">
        <v>78</v>
      </c>
      <c r="G100" s="422" t="s">
        <v>78</v>
      </c>
      <c r="H100" s="41">
        <v>2601.9</v>
      </c>
      <c r="I100" s="41">
        <v>2699.9</v>
      </c>
      <c r="J100" s="42">
        <v>9698.4</v>
      </c>
      <c r="K100" s="42">
        <v>9557.7999999999993</v>
      </c>
      <c r="L100" s="80">
        <v>0</v>
      </c>
      <c r="M100" s="88">
        <v>0</v>
      </c>
      <c r="N100" s="42">
        <v>1206</v>
      </c>
      <c r="O100" s="42">
        <v>810.3</v>
      </c>
      <c r="P100" s="80">
        <v>3510.5</v>
      </c>
      <c r="Q100" s="80">
        <v>3236.7</v>
      </c>
      <c r="R100" s="80">
        <v>9698.4</v>
      </c>
      <c r="S100" s="80">
        <v>9557.7999999999993</v>
      </c>
      <c r="T100" s="80">
        <v>297.39999999999998</v>
      </c>
      <c r="U100" s="80">
        <v>273.5</v>
      </c>
      <c r="V100" s="423">
        <v>3750</v>
      </c>
      <c r="W100" s="80">
        <v>0</v>
      </c>
      <c r="X100" s="423">
        <v>1096.5</v>
      </c>
      <c r="Y100" s="423">
        <v>1096.5</v>
      </c>
      <c r="Z100" s="80">
        <v>0</v>
      </c>
      <c r="AA100" s="46">
        <f t="shared" si="6"/>
        <v>28</v>
      </c>
      <c r="AB100" s="80">
        <v>2</v>
      </c>
      <c r="AC100" s="80">
        <v>19</v>
      </c>
      <c r="AD100" s="80">
        <v>7</v>
      </c>
      <c r="AE100" s="80">
        <v>158.6</v>
      </c>
      <c r="AF100" s="80">
        <v>158.6</v>
      </c>
      <c r="AG100" s="80">
        <v>122.006</v>
      </c>
      <c r="AH100" s="80">
        <v>120.33499999999999</v>
      </c>
      <c r="AI100" s="80">
        <v>117.6</v>
      </c>
      <c r="AJ100" s="80">
        <v>117.6</v>
      </c>
      <c r="AK100" s="47">
        <f t="shared" si="7"/>
        <v>43818.2</v>
      </c>
      <c r="AL100" s="47">
        <f t="shared" si="7"/>
        <v>43809.4</v>
      </c>
      <c r="AM100" s="88">
        <v>43818.2</v>
      </c>
      <c r="AN100" s="80">
        <v>43809.4</v>
      </c>
      <c r="AO100" s="88">
        <v>0</v>
      </c>
      <c r="AP100" s="80">
        <v>0</v>
      </c>
      <c r="AQ100" s="88">
        <v>0</v>
      </c>
      <c r="AR100" s="88">
        <v>0</v>
      </c>
      <c r="AS100" s="47">
        <f t="shared" si="8"/>
        <v>44969.1</v>
      </c>
      <c r="AT100" s="47">
        <f t="shared" si="8"/>
        <v>44150</v>
      </c>
      <c r="AU100" s="88">
        <v>44854.1</v>
      </c>
      <c r="AV100" s="80">
        <v>44035</v>
      </c>
      <c r="AW100" s="88">
        <v>115</v>
      </c>
      <c r="AX100" s="80">
        <v>115</v>
      </c>
      <c r="AY100" s="80">
        <v>0</v>
      </c>
      <c r="AZ100" s="88">
        <v>0</v>
      </c>
      <c r="BA100" s="47">
        <f t="shared" si="9"/>
        <v>0</v>
      </c>
      <c r="BB100" s="80">
        <v>0</v>
      </c>
      <c r="BC100" s="88">
        <v>0</v>
      </c>
      <c r="BD100" s="88">
        <v>0</v>
      </c>
      <c r="BE100" s="47">
        <f t="shared" si="10"/>
        <v>297.40000000000003</v>
      </c>
      <c r="BF100" s="47">
        <f t="shared" si="10"/>
        <v>273.5</v>
      </c>
      <c r="BG100" s="80" t="s">
        <v>3018</v>
      </c>
      <c r="BH100" s="88" t="s">
        <v>3018</v>
      </c>
      <c r="BI100" s="80" t="s">
        <v>3018</v>
      </c>
      <c r="BJ100" s="80" t="s">
        <v>3018</v>
      </c>
      <c r="BK100" s="88">
        <v>0</v>
      </c>
      <c r="BL100" s="88">
        <v>0</v>
      </c>
      <c r="BM100" s="80">
        <v>297.40000000000003</v>
      </c>
      <c r="BN100" s="80">
        <v>273.5</v>
      </c>
      <c r="BO100" s="47">
        <f t="shared" si="11"/>
        <v>0</v>
      </c>
      <c r="BP100" s="47">
        <f t="shared" si="11"/>
        <v>0</v>
      </c>
      <c r="BQ100" s="80" t="s">
        <v>3018</v>
      </c>
      <c r="BR100" s="88" t="s">
        <v>3018</v>
      </c>
      <c r="BS100" s="80">
        <v>0</v>
      </c>
      <c r="BT100" s="80">
        <v>0</v>
      </c>
      <c r="BU100" s="80">
        <v>0</v>
      </c>
      <c r="BV100" s="80">
        <v>0</v>
      </c>
      <c r="BW100" s="88">
        <v>1150.9000000000001</v>
      </c>
      <c r="BX100" s="339">
        <v>810.3</v>
      </c>
    </row>
    <row r="101" spans="1:76" s="10" customFormat="1" ht="27">
      <c r="A101" s="37">
        <v>86</v>
      </c>
      <c r="B101" s="72" t="s">
        <v>3189</v>
      </c>
      <c r="C101" s="80" t="s">
        <v>3190</v>
      </c>
      <c r="D101" s="116" t="s">
        <v>3241</v>
      </c>
      <c r="E101" s="116" t="s">
        <v>3017</v>
      </c>
      <c r="F101" s="422" t="s">
        <v>78</v>
      </c>
      <c r="G101" s="422" t="s">
        <v>78</v>
      </c>
      <c r="H101" s="41">
        <v>4653.3999999999996</v>
      </c>
      <c r="I101" s="41">
        <v>4789.6000000000004</v>
      </c>
      <c r="J101" s="42">
        <v>0</v>
      </c>
      <c r="K101" s="42">
        <v>0</v>
      </c>
      <c r="L101" s="80">
        <v>0</v>
      </c>
      <c r="M101" s="88">
        <v>0</v>
      </c>
      <c r="N101" s="42">
        <v>8885.2000000000007</v>
      </c>
      <c r="O101" s="42">
        <v>6510.7</v>
      </c>
      <c r="P101" s="80">
        <v>13173.1</v>
      </c>
      <c r="Q101" s="80">
        <v>11056</v>
      </c>
      <c r="R101" s="80">
        <v>0</v>
      </c>
      <c r="S101" s="80">
        <v>0</v>
      </c>
      <c r="T101" s="80">
        <v>365.5</v>
      </c>
      <c r="U101" s="80">
        <v>244.3</v>
      </c>
      <c r="V101" s="423">
        <v>8250</v>
      </c>
      <c r="W101" s="80">
        <v>0</v>
      </c>
      <c r="X101" s="423">
        <v>3649.8</v>
      </c>
      <c r="Y101" s="423">
        <v>3649.8</v>
      </c>
      <c r="Z101" s="80">
        <v>0</v>
      </c>
      <c r="AA101" s="46">
        <f t="shared" si="6"/>
        <v>53</v>
      </c>
      <c r="AB101" s="80">
        <v>3</v>
      </c>
      <c r="AC101" s="80">
        <v>38</v>
      </c>
      <c r="AD101" s="80">
        <v>12</v>
      </c>
      <c r="AE101" s="80">
        <v>229.9</v>
      </c>
      <c r="AF101" s="80">
        <v>229.9</v>
      </c>
      <c r="AG101" s="80">
        <v>150.721</v>
      </c>
      <c r="AH101" s="80">
        <v>150.68799999999999</v>
      </c>
      <c r="AI101" s="80">
        <v>103.8</v>
      </c>
      <c r="AJ101" s="80">
        <v>103.8</v>
      </c>
      <c r="AK101" s="47">
        <f t="shared" si="7"/>
        <v>95452.800000000003</v>
      </c>
      <c r="AL101" s="47">
        <f t="shared" si="7"/>
        <v>95452.7</v>
      </c>
      <c r="AM101" s="88">
        <v>95452.800000000003</v>
      </c>
      <c r="AN101" s="80">
        <v>95452.7</v>
      </c>
      <c r="AO101" s="88">
        <v>0</v>
      </c>
      <c r="AP101" s="80">
        <v>0</v>
      </c>
      <c r="AQ101" s="88">
        <v>0</v>
      </c>
      <c r="AR101" s="88">
        <v>0</v>
      </c>
      <c r="AS101" s="47">
        <f t="shared" si="8"/>
        <v>98300.400000000009</v>
      </c>
      <c r="AT101" s="47">
        <f t="shared" si="8"/>
        <v>97585.400000000009</v>
      </c>
      <c r="AU101" s="88">
        <v>97806.400000000009</v>
      </c>
      <c r="AV101" s="80">
        <v>97146.400000000009</v>
      </c>
      <c r="AW101" s="88">
        <v>494</v>
      </c>
      <c r="AX101" s="80">
        <v>439</v>
      </c>
      <c r="AY101" s="80">
        <v>0</v>
      </c>
      <c r="AZ101" s="88">
        <v>0</v>
      </c>
      <c r="BA101" s="47">
        <f t="shared" si="9"/>
        <v>0</v>
      </c>
      <c r="BB101" s="80">
        <v>0</v>
      </c>
      <c r="BC101" s="88">
        <v>0</v>
      </c>
      <c r="BD101" s="88">
        <v>0</v>
      </c>
      <c r="BE101" s="47">
        <f t="shared" si="10"/>
        <v>365.5</v>
      </c>
      <c r="BF101" s="47">
        <f t="shared" si="10"/>
        <v>244.3</v>
      </c>
      <c r="BG101" s="80" t="s">
        <v>3018</v>
      </c>
      <c r="BH101" s="88" t="s">
        <v>3018</v>
      </c>
      <c r="BI101" s="80" t="s">
        <v>3018</v>
      </c>
      <c r="BJ101" s="80" t="s">
        <v>3018</v>
      </c>
      <c r="BK101" s="88">
        <v>0</v>
      </c>
      <c r="BL101" s="88">
        <v>0</v>
      </c>
      <c r="BM101" s="80">
        <v>365.5</v>
      </c>
      <c r="BN101" s="80">
        <v>244.3</v>
      </c>
      <c r="BO101" s="47">
        <f t="shared" si="11"/>
        <v>316</v>
      </c>
      <c r="BP101" s="47">
        <f t="shared" si="11"/>
        <v>331.1</v>
      </c>
      <c r="BQ101" s="80" t="s">
        <v>3018</v>
      </c>
      <c r="BR101" s="88" t="s">
        <v>3018</v>
      </c>
      <c r="BS101" s="80">
        <v>296</v>
      </c>
      <c r="BT101" s="80">
        <v>311.10000000000002</v>
      </c>
      <c r="BU101" s="80">
        <v>20</v>
      </c>
      <c r="BV101" s="80">
        <v>20</v>
      </c>
      <c r="BW101" s="88">
        <v>2847.6</v>
      </c>
      <c r="BX101" s="339">
        <v>714.9</v>
      </c>
    </row>
    <row r="102" spans="1:76" s="10" customFormat="1" ht="27">
      <c r="A102" s="37">
        <v>87</v>
      </c>
      <c r="B102" s="72" t="s">
        <v>3191</v>
      </c>
      <c r="C102" s="80" t="s">
        <v>3192</v>
      </c>
      <c r="D102" s="116" t="s">
        <v>3241</v>
      </c>
      <c r="E102" s="116" t="s">
        <v>3017</v>
      </c>
      <c r="F102" s="422" t="s">
        <v>78</v>
      </c>
      <c r="G102" s="422" t="s">
        <v>78</v>
      </c>
      <c r="H102" s="41">
        <v>10069.200000000001</v>
      </c>
      <c r="I102" s="41">
        <v>7808.2</v>
      </c>
      <c r="J102" s="42">
        <v>0</v>
      </c>
      <c r="K102" s="42">
        <v>0</v>
      </c>
      <c r="L102" s="80">
        <v>0</v>
      </c>
      <c r="M102" s="88">
        <v>0</v>
      </c>
      <c r="N102" s="42">
        <v>27289.1</v>
      </c>
      <c r="O102" s="42">
        <v>31863.4</v>
      </c>
      <c r="P102" s="80">
        <v>37282.100000000006</v>
      </c>
      <c r="Q102" s="80">
        <v>39580.1</v>
      </c>
      <c r="R102" s="80">
        <v>0</v>
      </c>
      <c r="S102" s="80">
        <v>0</v>
      </c>
      <c r="T102" s="80">
        <v>76.199999999999989</v>
      </c>
      <c r="U102" s="80">
        <v>91.5</v>
      </c>
      <c r="V102" s="423">
        <v>6100</v>
      </c>
      <c r="W102" s="80">
        <v>0</v>
      </c>
      <c r="X102" s="423">
        <v>2544.1000000000004</v>
      </c>
      <c r="Y102" s="423">
        <v>2544.1000000000004</v>
      </c>
      <c r="Z102" s="80">
        <v>0</v>
      </c>
      <c r="AA102" s="46">
        <f t="shared" si="6"/>
        <v>47</v>
      </c>
      <c r="AB102" s="80">
        <v>3</v>
      </c>
      <c r="AC102" s="80">
        <v>33</v>
      </c>
      <c r="AD102" s="80">
        <v>11</v>
      </c>
      <c r="AE102" s="80">
        <v>171.3</v>
      </c>
      <c r="AF102" s="80">
        <v>171.3</v>
      </c>
      <c r="AG102" s="80">
        <v>143.9</v>
      </c>
      <c r="AH102" s="80">
        <v>118</v>
      </c>
      <c r="AI102" s="80">
        <v>118.5</v>
      </c>
      <c r="AJ102" s="80">
        <v>118.5</v>
      </c>
      <c r="AK102" s="47">
        <f t="shared" si="7"/>
        <v>88620.7</v>
      </c>
      <c r="AL102" s="47">
        <f t="shared" si="7"/>
        <v>88620.7</v>
      </c>
      <c r="AM102" s="88">
        <v>88620.7</v>
      </c>
      <c r="AN102" s="80">
        <v>88620.7</v>
      </c>
      <c r="AO102" s="88">
        <v>0</v>
      </c>
      <c r="AP102" s="80">
        <v>0</v>
      </c>
      <c r="AQ102" s="88">
        <v>0</v>
      </c>
      <c r="AR102" s="88">
        <v>0</v>
      </c>
      <c r="AS102" s="47">
        <f t="shared" si="8"/>
        <v>114600.7</v>
      </c>
      <c r="AT102" s="47">
        <f t="shared" si="8"/>
        <v>84270.9</v>
      </c>
      <c r="AU102" s="88">
        <v>94816.7</v>
      </c>
      <c r="AV102" s="80">
        <v>77857.899999999994</v>
      </c>
      <c r="AW102" s="88">
        <v>19784</v>
      </c>
      <c r="AX102" s="80">
        <v>6413</v>
      </c>
      <c r="AY102" s="80">
        <v>0</v>
      </c>
      <c r="AZ102" s="88">
        <v>0</v>
      </c>
      <c r="BA102" s="47">
        <f t="shared" si="9"/>
        <v>0</v>
      </c>
      <c r="BB102" s="80">
        <v>0</v>
      </c>
      <c r="BC102" s="88">
        <v>0</v>
      </c>
      <c r="BD102" s="88">
        <v>0</v>
      </c>
      <c r="BE102" s="47">
        <f t="shared" si="10"/>
        <v>76.199999999999989</v>
      </c>
      <c r="BF102" s="47">
        <f t="shared" si="10"/>
        <v>91.5</v>
      </c>
      <c r="BG102" s="80" t="s">
        <v>3018</v>
      </c>
      <c r="BH102" s="88" t="s">
        <v>3018</v>
      </c>
      <c r="BI102" s="80" t="s">
        <v>3018</v>
      </c>
      <c r="BJ102" s="80" t="s">
        <v>3018</v>
      </c>
      <c r="BK102" s="88">
        <v>0</v>
      </c>
      <c r="BL102" s="88">
        <v>0</v>
      </c>
      <c r="BM102" s="80">
        <v>76.199999999999989</v>
      </c>
      <c r="BN102" s="80">
        <v>91.5</v>
      </c>
      <c r="BO102" s="47">
        <f t="shared" si="11"/>
        <v>1113.5999999999999</v>
      </c>
      <c r="BP102" s="47">
        <f t="shared" si="11"/>
        <v>897.4</v>
      </c>
      <c r="BQ102" s="80" t="s">
        <v>3018</v>
      </c>
      <c r="BR102" s="88" t="s">
        <v>3018</v>
      </c>
      <c r="BS102" s="80">
        <v>740.5</v>
      </c>
      <c r="BT102" s="80">
        <v>192.4</v>
      </c>
      <c r="BU102" s="80">
        <v>373.09999999999991</v>
      </c>
      <c r="BV102" s="80">
        <v>705</v>
      </c>
      <c r="BW102" s="88">
        <v>25980</v>
      </c>
      <c r="BX102" s="339">
        <v>30329.8</v>
      </c>
    </row>
    <row r="103" spans="1:76" s="10" customFormat="1" ht="40.5">
      <c r="A103" s="37">
        <v>88</v>
      </c>
      <c r="B103" s="72" t="s">
        <v>3193</v>
      </c>
      <c r="C103" s="82" t="s">
        <v>3194</v>
      </c>
      <c r="D103" s="116" t="s">
        <v>3241</v>
      </c>
      <c r="E103" s="116" t="s">
        <v>3017</v>
      </c>
      <c r="F103" s="422" t="s">
        <v>78</v>
      </c>
      <c r="G103" s="422" t="s">
        <v>78</v>
      </c>
      <c r="H103" s="41">
        <v>3934.3</v>
      </c>
      <c r="I103" s="41">
        <v>4312.3</v>
      </c>
      <c r="J103" s="42">
        <v>0</v>
      </c>
      <c r="K103" s="42">
        <v>0</v>
      </c>
      <c r="L103" s="80">
        <v>0</v>
      </c>
      <c r="M103" s="88">
        <v>0</v>
      </c>
      <c r="N103" s="42">
        <v>5141.2</v>
      </c>
      <c r="O103" s="42">
        <v>4576.7</v>
      </c>
      <c r="P103" s="80">
        <v>8497.7999999999993</v>
      </c>
      <c r="Q103" s="80">
        <v>8379.7000000000007</v>
      </c>
      <c r="R103" s="80">
        <v>0</v>
      </c>
      <c r="S103" s="80">
        <v>0</v>
      </c>
      <c r="T103" s="80">
        <v>577.70000000000005</v>
      </c>
      <c r="U103" s="80">
        <v>509.3</v>
      </c>
      <c r="V103" s="423">
        <v>20085</v>
      </c>
      <c r="W103" s="80">
        <v>0</v>
      </c>
      <c r="X103" s="423">
        <v>4230.3999999999996</v>
      </c>
      <c r="Y103" s="423">
        <v>4230.3999999999996</v>
      </c>
      <c r="Z103" s="80">
        <v>0</v>
      </c>
      <c r="AA103" s="46">
        <f t="shared" si="6"/>
        <v>32</v>
      </c>
      <c r="AB103" s="80">
        <v>2</v>
      </c>
      <c r="AC103" s="80">
        <v>23</v>
      </c>
      <c r="AD103" s="80">
        <v>7</v>
      </c>
      <c r="AE103" s="80">
        <v>190.5</v>
      </c>
      <c r="AF103" s="80">
        <v>190.5</v>
      </c>
      <c r="AG103" s="80">
        <v>120.5</v>
      </c>
      <c r="AH103" s="80">
        <v>117.605</v>
      </c>
      <c r="AI103" s="80">
        <v>116</v>
      </c>
      <c r="AJ103" s="80">
        <v>112.8</v>
      </c>
      <c r="AK103" s="47">
        <f t="shared" si="7"/>
        <v>51417.200000000004</v>
      </c>
      <c r="AL103" s="47">
        <f t="shared" si="7"/>
        <v>51409.599999999999</v>
      </c>
      <c r="AM103" s="88">
        <v>51417.200000000004</v>
      </c>
      <c r="AN103" s="80">
        <v>51409.599999999999</v>
      </c>
      <c r="AO103" s="88">
        <v>0</v>
      </c>
      <c r="AP103" s="80">
        <v>0</v>
      </c>
      <c r="AQ103" s="88">
        <v>0</v>
      </c>
      <c r="AR103" s="88">
        <v>0</v>
      </c>
      <c r="AS103" s="47">
        <f t="shared" si="8"/>
        <v>56432.1</v>
      </c>
      <c r="AT103" s="47">
        <f t="shared" si="8"/>
        <v>52147.799999999996</v>
      </c>
      <c r="AU103" s="88">
        <v>55232.1</v>
      </c>
      <c r="AV103" s="80">
        <v>51352.799999999996</v>
      </c>
      <c r="AW103" s="88">
        <v>1200</v>
      </c>
      <c r="AX103" s="80">
        <v>795</v>
      </c>
      <c r="AY103" s="80">
        <v>0</v>
      </c>
      <c r="AZ103" s="88">
        <v>0</v>
      </c>
      <c r="BA103" s="47">
        <f t="shared" si="9"/>
        <v>0</v>
      </c>
      <c r="BB103" s="80">
        <v>0</v>
      </c>
      <c r="BC103" s="88">
        <v>0</v>
      </c>
      <c r="BD103" s="88">
        <v>0</v>
      </c>
      <c r="BE103" s="47">
        <f t="shared" si="10"/>
        <v>577.70000000000005</v>
      </c>
      <c r="BF103" s="47">
        <f t="shared" si="10"/>
        <v>509.3</v>
      </c>
      <c r="BG103" s="80" t="s">
        <v>3018</v>
      </c>
      <c r="BH103" s="88" t="s">
        <v>3018</v>
      </c>
      <c r="BI103" s="80" t="s">
        <v>3018</v>
      </c>
      <c r="BJ103" s="80" t="s">
        <v>3018</v>
      </c>
      <c r="BK103" s="88">
        <v>0</v>
      </c>
      <c r="BL103" s="88">
        <v>0</v>
      </c>
      <c r="BM103" s="80">
        <v>577.70000000000005</v>
      </c>
      <c r="BN103" s="80">
        <v>509.3</v>
      </c>
      <c r="BO103" s="47">
        <f t="shared" si="11"/>
        <v>0.3</v>
      </c>
      <c r="BP103" s="47">
        <f t="shared" si="11"/>
        <v>0</v>
      </c>
      <c r="BQ103" s="80" t="s">
        <v>3018</v>
      </c>
      <c r="BR103" s="88" t="s">
        <v>3018</v>
      </c>
      <c r="BS103" s="80">
        <v>0.3</v>
      </c>
      <c r="BT103" s="80">
        <v>0</v>
      </c>
      <c r="BU103" s="80">
        <v>0</v>
      </c>
      <c r="BV103" s="80">
        <v>0</v>
      </c>
      <c r="BW103" s="88">
        <v>5014.8999999999996</v>
      </c>
      <c r="BX103" s="339">
        <v>4276.7</v>
      </c>
    </row>
    <row r="104" spans="1:76" s="10" customFormat="1" ht="27">
      <c r="A104" s="37">
        <v>89</v>
      </c>
      <c r="B104" s="72" t="s">
        <v>3195</v>
      </c>
      <c r="C104" s="80" t="s">
        <v>3196</v>
      </c>
      <c r="D104" s="116" t="s">
        <v>3241</v>
      </c>
      <c r="E104" s="116" t="s">
        <v>3017</v>
      </c>
      <c r="F104" s="422" t="s">
        <v>78</v>
      </c>
      <c r="G104" s="422" t="s">
        <v>78</v>
      </c>
      <c r="H104" s="41">
        <v>7371.5</v>
      </c>
      <c r="I104" s="41">
        <v>10207.4</v>
      </c>
      <c r="J104" s="42">
        <v>0</v>
      </c>
      <c r="K104" s="42">
        <v>0</v>
      </c>
      <c r="L104" s="80">
        <v>0</v>
      </c>
      <c r="M104" s="88">
        <v>0</v>
      </c>
      <c r="N104" s="42">
        <v>6208.8</v>
      </c>
      <c r="O104" s="42">
        <v>4777.6000000000004</v>
      </c>
      <c r="P104" s="80">
        <v>12723.099999999999</v>
      </c>
      <c r="Q104" s="80">
        <v>14469.2</v>
      </c>
      <c r="R104" s="80">
        <v>0</v>
      </c>
      <c r="S104" s="80">
        <v>0</v>
      </c>
      <c r="T104" s="80">
        <v>857.2</v>
      </c>
      <c r="U104" s="80">
        <v>515.79999999999995</v>
      </c>
      <c r="V104" s="423">
        <v>31168.999999999996</v>
      </c>
      <c r="W104" s="80">
        <v>0</v>
      </c>
      <c r="X104" s="423">
        <v>2831.3</v>
      </c>
      <c r="Y104" s="423">
        <v>2831.3</v>
      </c>
      <c r="Z104" s="80">
        <v>0</v>
      </c>
      <c r="AA104" s="46">
        <f t="shared" si="6"/>
        <v>40</v>
      </c>
      <c r="AB104" s="80">
        <v>2</v>
      </c>
      <c r="AC104" s="80">
        <v>31</v>
      </c>
      <c r="AD104" s="80">
        <v>7</v>
      </c>
      <c r="AE104" s="80">
        <v>190</v>
      </c>
      <c r="AF104" s="80">
        <v>194.7</v>
      </c>
      <c r="AG104" s="80">
        <v>101.5</v>
      </c>
      <c r="AH104" s="80">
        <v>109.3</v>
      </c>
      <c r="AI104" s="80">
        <v>118.4</v>
      </c>
      <c r="AJ104" s="80">
        <v>111.9</v>
      </c>
      <c r="AK104" s="47">
        <f t="shared" si="7"/>
        <v>66655</v>
      </c>
      <c r="AL104" s="47">
        <f t="shared" si="7"/>
        <v>66645.8</v>
      </c>
      <c r="AM104" s="88">
        <v>66655</v>
      </c>
      <c r="AN104" s="80">
        <v>66645.8</v>
      </c>
      <c r="AO104" s="88">
        <v>0</v>
      </c>
      <c r="AP104" s="80">
        <v>0</v>
      </c>
      <c r="AQ104" s="88">
        <v>0</v>
      </c>
      <c r="AR104" s="88">
        <v>0</v>
      </c>
      <c r="AS104" s="47">
        <f t="shared" si="8"/>
        <v>70787.199999999997</v>
      </c>
      <c r="AT104" s="47">
        <f t="shared" si="8"/>
        <v>68312.899999999994</v>
      </c>
      <c r="AU104" s="88">
        <v>68990.2</v>
      </c>
      <c r="AV104" s="80">
        <v>66550.2</v>
      </c>
      <c r="AW104" s="88">
        <v>1797</v>
      </c>
      <c r="AX104" s="80">
        <v>1762.7</v>
      </c>
      <c r="AY104" s="80">
        <v>0</v>
      </c>
      <c r="AZ104" s="88">
        <v>0</v>
      </c>
      <c r="BA104" s="47">
        <f t="shared" si="9"/>
        <v>0</v>
      </c>
      <c r="BB104" s="80">
        <v>0</v>
      </c>
      <c r="BC104" s="88">
        <v>0</v>
      </c>
      <c r="BD104" s="88">
        <v>0</v>
      </c>
      <c r="BE104" s="47">
        <f t="shared" si="10"/>
        <v>857.2</v>
      </c>
      <c r="BF104" s="47">
        <f t="shared" si="10"/>
        <v>515.79999999999995</v>
      </c>
      <c r="BG104" s="80" t="s">
        <v>3018</v>
      </c>
      <c r="BH104" s="88" t="s">
        <v>3018</v>
      </c>
      <c r="BI104" s="80" t="s">
        <v>3018</v>
      </c>
      <c r="BJ104" s="80" t="s">
        <v>3018</v>
      </c>
      <c r="BK104" s="88">
        <v>338.1</v>
      </c>
      <c r="BL104" s="88">
        <v>0</v>
      </c>
      <c r="BM104" s="80">
        <v>519.1</v>
      </c>
      <c r="BN104" s="80">
        <v>515.79999999999995</v>
      </c>
      <c r="BO104" s="47">
        <f t="shared" si="11"/>
        <v>0</v>
      </c>
      <c r="BP104" s="47">
        <f t="shared" si="11"/>
        <v>373.6</v>
      </c>
      <c r="BQ104" s="80" t="s">
        <v>3018</v>
      </c>
      <c r="BR104" s="88" t="s">
        <v>3018</v>
      </c>
      <c r="BS104" s="80">
        <v>0</v>
      </c>
      <c r="BT104" s="80">
        <v>373.6</v>
      </c>
      <c r="BU104" s="80">
        <v>0</v>
      </c>
      <c r="BV104" s="80">
        <v>0</v>
      </c>
      <c r="BW104" s="88">
        <v>4132.2</v>
      </c>
      <c r="BX104" s="339">
        <v>2465.1</v>
      </c>
    </row>
    <row r="105" spans="1:76" s="10" customFormat="1" ht="27">
      <c r="A105" s="37">
        <v>90</v>
      </c>
      <c r="B105" s="72" t="s">
        <v>3197</v>
      </c>
      <c r="C105" s="80" t="s">
        <v>3198</v>
      </c>
      <c r="D105" s="116" t="s">
        <v>3241</v>
      </c>
      <c r="E105" s="116" t="s">
        <v>3017</v>
      </c>
      <c r="F105" s="422" t="s">
        <v>78</v>
      </c>
      <c r="G105" s="422" t="s">
        <v>78</v>
      </c>
      <c r="H105" s="41">
        <v>954.7</v>
      </c>
      <c r="I105" s="41">
        <v>739.4</v>
      </c>
      <c r="J105" s="42">
        <v>24907.200000000001</v>
      </c>
      <c r="K105" s="42">
        <v>24185.200000000001</v>
      </c>
      <c r="L105" s="80">
        <v>0</v>
      </c>
      <c r="M105" s="88">
        <v>0</v>
      </c>
      <c r="N105" s="42">
        <v>2864.9</v>
      </c>
      <c r="O105" s="42">
        <v>3355.3</v>
      </c>
      <c r="P105" s="80">
        <v>3552.1000000000004</v>
      </c>
      <c r="Q105" s="80">
        <v>3371.5</v>
      </c>
      <c r="R105" s="80">
        <v>24907.200000000001</v>
      </c>
      <c r="S105" s="80">
        <v>24185.200000000001</v>
      </c>
      <c r="T105" s="80">
        <v>267.5</v>
      </c>
      <c r="U105" s="80">
        <v>723.2</v>
      </c>
      <c r="V105" s="423">
        <v>9466</v>
      </c>
      <c r="W105" s="80">
        <v>0</v>
      </c>
      <c r="X105" s="423">
        <v>942.19999999999993</v>
      </c>
      <c r="Y105" s="423">
        <v>942.19999999999993</v>
      </c>
      <c r="Z105" s="80">
        <v>0</v>
      </c>
      <c r="AA105" s="46">
        <f t="shared" si="6"/>
        <v>31</v>
      </c>
      <c r="AB105" s="80">
        <v>2</v>
      </c>
      <c r="AC105" s="80">
        <v>22</v>
      </c>
      <c r="AD105" s="80">
        <v>7</v>
      </c>
      <c r="AE105" s="80">
        <v>151.13800000000001</v>
      </c>
      <c r="AF105" s="80">
        <v>161.22</v>
      </c>
      <c r="AG105" s="80">
        <v>103.3</v>
      </c>
      <c r="AH105" s="80">
        <v>100.102</v>
      </c>
      <c r="AI105" s="80">
        <v>103</v>
      </c>
      <c r="AJ105" s="80">
        <v>102.4</v>
      </c>
      <c r="AK105" s="47">
        <f t="shared" si="7"/>
        <v>42998.299999999996</v>
      </c>
      <c r="AL105" s="47">
        <f t="shared" si="7"/>
        <v>42983.4</v>
      </c>
      <c r="AM105" s="88">
        <v>41950.6</v>
      </c>
      <c r="AN105" s="80">
        <v>41935.700000000004</v>
      </c>
      <c r="AO105" s="88">
        <v>0</v>
      </c>
      <c r="AP105" s="80">
        <v>0</v>
      </c>
      <c r="AQ105" s="88">
        <v>1047.7</v>
      </c>
      <c r="AR105" s="88">
        <v>1047.7</v>
      </c>
      <c r="AS105" s="47">
        <f t="shared" si="8"/>
        <v>45563.9</v>
      </c>
      <c r="AT105" s="47">
        <f t="shared" si="8"/>
        <v>42716.32</v>
      </c>
      <c r="AU105" s="88">
        <v>44863.9</v>
      </c>
      <c r="AV105" s="80">
        <v>42283.32</v>
      </c>
      <c r="AW105" s="88">
        <v>700</v>
      </c>
      <c r="AX105" s="80">
        <v>433</v>
      </c>
      <c r="AY105" s="80">
        <v>0</v>
      </c>
      <c r="AZ105" s="88">
        <v>0</v>
      </c>
      <c r="BA105" s="47">
        <f t="shared" si="9"/>
        <v>0</v>
      </c>
      <c r="BB105" s="80">
        <v>0</v>
      </c>
      <c r="BC105" s="88">
        <v>0</v>
      </c>
      <c r="BD105" s="88">
        <v>0</v>
      </c>
      <c r="BE105" s="47">
        <f t="shared" si="10"/>
        <v>267.5</v>
      </c>
      <c r="BF105" s="47">
        <f t="shared" si="10"/>
        <v>723.2</v>
      </c>
      <c r="BG105" s="80" t="s">
        <v>3018</v>
      </c>
      <c r="BH105" s="88" t="s">
        <v>3018</v>
      </c>
      <c r="BI105" s="80" t="s">
        <v>3018</v>
      </c>
      <c r="BJ105" s="80" t="s">
        <v>3018</v>
      </c>
      <c r="BK105" s="88">
        <v>0</v>
      </c>
      <c r="BL105" s="88">
        <v>0</v>
      </c>
      <c r="BM105" s="80">
        <v>267.5</v>
      </c>
      <c r="BN105" s="80">
        <v>723.2</v>
      </c>
      <c r="BO105" s="47">
        <f t="shared" si="11"/>
        <v>5.3</v>
      </c>
      <c r="BP105" s="47">
        <f t="shared" si="11"/>
        <v>0</v>
      </c>
      <c r="BQ105" s="80" t="s">
        <v>3018</v>
      </c>
      <c r="BR105" s="88" t="s">
        <v>3018</v>
      </c>
      <c r="BS105" s="80">
        <v>5.3</v>
      </c>
      <c r="BT105" s="80">
        <v>0</v>
      </c>
      <c r="BU105" s="80">
        <v>0</v>
      </c>
      <c r="BV105" s="80">
        <v>0</v>
      </c>
      <c r="BW105" s="88">
        <v>2565.6</v>
      </c>
      <c r="BX105" s="339">
        <v>2832.7</v>
      </c>
    </row>
    <row r="106" spans="1:76" s="10" customFormat="1" ht="40.5">
      <c r="A106" s="37">
        <v>91</v>
      </c>
      <c r="B106" s="72" t="s">
        <v>3199</v>
      </c>
      <c r="C106" s="80" t="s">
        <v>3200</v>
      </c>
      <c r="D106" s="116" t="s">
        <v>3241</v>
      </c>
      <c r="E106" s="116" t="s">
        <v>3017</v>
      </c>
      <c r="F106" s="422" t="s">
        <v>78</v>
      </c>
      <c r="G106" s="422" t="s">
        <v>78</v>
      </c>
      <c r="H106" s="41">
        <v>8676.6</v>
      </c>
      <c r="I106" s="41">
        <v>8038.6</v>
      </c>
      <c r="J106" s="42">
        <v>0</v>
      </c>
      <c r="K106" s="42">
        <v>0</v>
      </c>
      <c r="L106" s="80">
        <v>0</v>
      </c>
      <c r="M106" s="88">
        <v>0</v>
      </c>
      <c r="N106" s="42">
        <v>9328.7000000000007</v>
      </c>
      <c r="O106" s="42">
        <v>15203.1</v>
      </c>
      <c r="P106" s="80">
        <v>17578.200000000004</v>
      </c>
      <c r="Q106" s="80">
        <v>22891.7</v>
      </c>
      <c r="R106" s="80">
        <v>0</v>
      </c>
      <c r="S106" s="80">
        <v>0</v>
      </c>
      <c r="T106" s="80">
        <v>427.09999999999997</v>
      </c>
      <c r="U106" s="80">
        <v>350</v>
      </c>
      <c r="V106" s="423">
        <v>0</v>
      </c>
      <c r="W106" s="80">
        <v>0</v>
      </c>
      <c r="X106" s="423">
        <v>0</v>
      </c>
      <c r="Y106" s="423">
        <v>0</v>
      </c>
      <c r="Z106" s="80">
        <v>0</v>
      </c>
      <c r="AA106" s="46">
        <f t="shared" si="6"/>
        <v>35</v>
      </c>
      <c r="AB106" s="80">
        <v>2</v>
      </c>
      <c r="AC106" s="80">
        <v>24</v>
      </c>
      <c r="AD106" s="80">
        <v>9</v>
      </c>
      <c r="AE106" s="80">
        <v>209</v>
      </c>
      <c r="AF106" s="80">
        <v>196.3</v>
      </c>
      <c r="AG106" s="80">
        <v>120.6</v>
      </c>
      <c r="AH106" s="80">
        <v>115.7</v>
      </c>
      <c r="AI106" s="80">
        <v>94.5</v>
      </c>
      <c r="AJ106" s="80">
        <v>94.5</v>
      </c>
      <c r="AK106" s="47">
        <f t="shared" si="7"/>
        <v>59093.299999999996</v>
      </c>
      <c r="AL106" s="47">
        <f t="shared" si="7"/>
        <v>59093.299999999996</v>
      </c>
      <c r="AM106" s="88">
        <v>59093.299999999996</v>
      </c>
      <c r="AN106" s="80">
        <v>59093.299999999996</v>
      </c>
      <c r="AO106" s="88">
        <v>0</v>
      </c>
      <c r="AP106" s="80">
        <v>0</v>
      </c>
      <c r="AQ106" s="88">
        <v>0</v>
      </c>
      <c r="AR106" s="88">
        <v>0</v>
      </c>
      <c r="AS106" s="47">
        <f t="shared" si="8"/>
        <v>67839.5</v>
      </c>
      <c r="AT106" s="47">
        <f t="shared" si="8"/>
        <v>53223.5</v>
      </c>
      <c r="AU106" s="88">
        <v>65659.5</v>
      </c>
      <c r="AV106" s="80">
        <v>52426.7</v>
      </c>
      <c r="AW106" s="88">
        <v>2180</v>
      </c>
      <c r="AX106" s="80">
        <v>796.8</v>
      </c>
      <c r="AY106" s="80">
        <v>0</v>
      </c>
      <c r="AZ106" s="88">
        <v>0</v>
      </c>
      <c r="BA106" s="47">
        <f t="shared" si="9"/>
        <v>0</v>
      </c>
      <c r="BB106" s="80">
        <v>0</v>
      </c>
      <c r="BC106" s="88">
        <v>0</v>
      </c>
      <c r="BD106" s="88">
        <v>0</v>
      </c>
      <c r="BE106" s="47">
        <f t="shared" si="10"/>
        <v>427.09999999999997</v>
      </c>
      <c r="BF106" s="47">
        <f t="shared" si="10"/>
        <v>350</v>
      </c>
      <c r="BG106" s="80" t="s">
        <v>3018</v>
      </c>
      <c r="BH106" s="88" t="s">
        <v>3018</v>
      </c>
      <c r="BI106" s="80" t="s">
        <v>3018</v>
      </c>
      <c r="BJ106" s="80" t="s">
        <v>3018</v>
      </c>
      <c r="BK106" s="88">
        <v>0</v>
      </c>
      <c r="BL106" s="88">
        <v>0</v>
      </c>
      <c r="BM106" s="80">
        <v>427.09999999999997</v>
      </c>
      <c r="BN106" s="80">
        <v>350</v>
      </c>
      <c r="BO106" s="47">
        <f t="shared" si="11"/>
        <v>0</v>
      </c>
      <c r="BP106" s="47">
        <f t="shared" si="11"/>
        <v>0</v>
      </c>
      <c r="BQ106" s="80" t="s">
        <v>3018</v>
      </c>
      <c r="BR106" s="88" t="s">
        <v>3018</v>
      </c>
      <c r="BS106" s="80">
        <v>0</v>
      </c>
      <c r="BT106" s="80">
        <v>0</v>
      </c>
      <c r="BU106" s="80">
        <v>0</v>
      </c>
      <c r="BV106" s="80">
        <v>0</v>
      </c>
      <c r="BW106" s="88">
        <v>8746.2000000000007</v>
      </c>
      <c r="BX106" s="339">
        <v>14616</v>
      </c>
    </row>
    <row r="107" spans="1:76" s="10" customFormat="1" ht="27">
      <c r="A107" s="37">
        <v>92</v>
      </c>
      <c r="B107" s="72" t="s">
        <v>3201</v>
      </c>
      <c r="C107" s="80" t="s">
        <v>3202</v>
      </c>
      <c r="D107" s="116" t="s">
        <v>3241</v>
      </c>
      <c r="E107" s="116" t="s">
        <v>3017</v>
      </c>
      <c r="F107" s="422" t="s">
        <v>78</v>
      </c>
      <c r="G107" s="422" t="s">
        <v>78</v>
      </c>
      <c r="H107" s="41">
        <v>12475.3</v>
      </c>
      <c r="I107" s="41">
        <v>11964.9</v>
      </c>
      <c r="J107" s="42">
        <v>46831.3</v>
      </c>
      <c r="K107" s="42">
        <v>46152.6</v>
      </c>
      <c r="L107" s="80">
        <v>0</v>
      </c>
      <c r="M107" s="88">
        <v>0</v>
      </c>
      <c r="N107" s="42">
        <v>15474.1</v>
      </c>
      <c r="O107" s="42">
        <v>16290.4</v>
      </c>
      <c r="P107" s="80">
        <v>26859.200000000001</v>
      </c>
      <c r="Q107" s="80">
        <v>27309.399999999998</v>
      </c>
      <c r="R107" s="80">
        <v>46831.3</v>
      </c>
      <c r="S107" s="80">
        <v>46152.6</v>
      </c>
      <c r="T107" s="80">
        <v>1090.1999999999998</v>
      </c>
      <c r="U107" s="80">
        <v>945.9</v>
      </c>
      <c r="V107" s="423">
        <v>19500</v>
      </c>
      <c r="W107" s="80">
        <v>0</v>
      </c>
      <c r="X107" s="423">
        <v>4400</v>
      </c>
      <c r="Y107" s="423">
        <v>4400</v>
      </c>
      <c r="Z107" s="80">
        <v>0</v>
      </c>
      <c r="AA107" s="46">
        <f t="shared" si="6"/>
        <v>47</v>
      </c>
      <c r="AB107" s="80">
        <v>3</v>
      </c>
      <c r="AC107" s="80">
        <v>35</v>
      </c>
      <c r="AD107" s="80">
        <v>9</v>
      </c>
      <c r="AE107" s="80">
        <v>172.3</v>
      </c>
      <c r="AF107" s="80">
        <v>179.4</v>
      </c>
      <c r="AG107" s="80">
        <v>121.6</v>
      </c>
      <c r="AH107" s="80">
        <v>126.7</v>
      </c>
      <c r="AI107" s="80">
        <v>118</v>
      </c>
      <c r="AJ107" s="80">
        <v>122.9</v>
      </c>
      <c r="AK107" s="47">
        <f t="shared" si="7"/>
        <v>84165.599999999991</v>
      </c>
      <c r="AL107" s="47">
        <f t="shared" si="7"/>
        <v>84307</v>
      </c>
      <c r="AM107" s="88">
        <v>84165.599999999991</v>
      </c>
      <c r="AN107" s="80">
        <v>84307</v>
      </c>
      <c r="AO107" s="88">
        <v>0</v>
      </c>
      <c r="AP107" s="80">
        <v>0</v>
      </c>
      <c r="AQ107" s="88">
        <v>0</v>
      </c>
      <c r="AR107" s="88">
        <v>0</v>
      </c>
      <c r="AS107" s="47">
        <f t="shared" si="8"/>
        <v>99332.2</v>
      </c>
      <c r="AT107" s="47">
        <f t="shared" si="8"/>
        <v>83828.3</v>
      </c>
      <c r="AU107" s="88">
        <v>96292.2</v>
      </c>
      <c r="AV107" s="80">
        <v>82793.3</v>
      </c>
      <c r="AW107" s="88">
        <v>3040</v>
      </c>
      <c r="AX107" s="80">
        <v>1035</v>
      </c>
      <c r="AY107" s="80">
        <v>0</v>
      </c>
      <c r="AZ107" s="88">
        <v>0</v>
      </c>
      <c r="BA107" s="47">
        <f t="shared" si="9"/>
        <v>0</v>
      </c>
      <c r="BB107" s="80">
        <v>0</v>
      </c>
      <c r="BC107" s="88">
        <v>0</v>
      </c>
      <c r="BD107" s="88">
        <v>0</v>
      </c>
      <c r="BE107" s="47">
        <f t="shared" si="10"/>
        <v>1090.1999999999998</v>
      </c>
      <c r="BF107" s="47">
        <f t="shared" si="10"/>
        <v>945.9</v>
      </c>
      <c r="BG107" s="80" t="s">
        <v>3018</v>
      </c>
      <c r="BH107" s="88" t="s">
        <v>3018</v>
      </c>
      <c r="BI107" s="80" t="s">
        <v>3018</v>
      </c>
      <c r="BJ107" s="80" t="s">
        <v>3018</v>
      </c>
      <c r="BK107" s="88">
        <v>33.5</v>
      </c>
      <c r="BL107" s="88">
        <v>0</v>
      </c>
      <c r="BM107" s="80">
        <v>1056.6999999999998</v>
      </c>
      <c r="BN107" s="80">
        <v>945.9</v>
      </c>
      <c r="BO107" s="47">
        <f t="shared" si="11"/>
        <v>0</v>
      </c>
      <c r="BP107" s="47">
        <f t="shared" si="11"/>
        <v>256</v>
      </c>
      <c r="BQ107" s="80" t="s">
        <v>3018</v>
      </c>
      <c r="BR107" s="88" t="s">
        <v>3018</v>
      </c>
      <c r="BS107" s="80">
        <v>0</v>
      </c>
      <c r="BT107" s="80">
        <v>256</v>
      </c>
      <c r="BU107" s="80">
        <v>0</v>
      </c>
      <c r="BV107" s="80">
        <v>0</v>
      </c>
      <c r="BW107" s="88">
        <v>15166.6</v>
      </c>
      <c r="BX107" s="339">
        <v>15645.3</v>
      </c>
    </row>
    <row r="108" spans="1:76" s="10" customFormat="1" ht="27">
      <c r="A108" s="37">
        <v>93</v>
      </c>
      <c r="B108" s="72" t="s">
        <v>3203</v>
      </c>
      <c r="C108" s="82" t="s">
        <v>3204</v>
      </c>
      <c r="D108" s="116" t="s">
        <v>3241</v>
      </c>
      <c r="E108" s="116" t="s">
        <v>3017</v>
      </c>
      <c r="F108" s="422" t="s">
        <v>78</v>
      </c>
      <c r="G108" s="422" t="s">
        <v>78</v>
      </c>
      <c r="H108" s="41">
        <v>8270.7000000000007</v>
      </c>
      <c r="I108" s="41">
        <v>8184.8</v>
      </c>
      <c r="J108" s="42">
        <v>29926.2</v>
      </c>
      <c r="K108" s="42">
        <v>29709.200000000001</v>
      </c>
      <c r="L108" s="80">
        <v>0</v>
      </c>
      <c r="M108" s="88">
        <v>0</v>
      </c>
      <c r="N108" s="42">
        <v>1836.3</v>
      </c>
      <c r="O108" s="42">
        <v>1240.7</v>
      </c>
      <c r="P108" s="80">
        <v>9387.7000000000007</v>
      </c>
      <c r="Q108" s="80">
        <v>7368.5</v>
      </c>
      <c r="R108" s="80">
        <v>29926.2</v>
      </c>
      <c r="S108" s="80">
        <v>29709.200000000001</v>
      </c>
      <c r="T108" s="80">
        <v>719.3</v>
      </c>
      <c r="U108" s="80">
        <v>2057</v>
      </c>
      <c r="V108" s="423">
        <v>10100</v>
      </c>
      <c r="W108" s="80">
        <v>0</v>
      </c>
      <c r="X108" s="423">
        <v>2958.3</v>
      </c>
      <c r="Y108" s="423">
        <v>2958.3</v>
      </c>
      <c r="Z108" s="80">
        <v>0</v>
      </c>
      <c r="AA108" s="46">
        <f t="shared" si="6"/>
        <v>37</v>
      </c>
      <c r="AB108" s="80">
        <v>3</v>
      </c>
      <c r="AC108" s="80">
        <v>25</v>
      </c>
      <c r="AD108" s="80">
        <v>9</v>
      </c>
      <c r="AE108" s="80">
        <v>190</v>
      </c>
      <c r="AF108" s="80">
        <v>190</v>
      </c>
      <c r="AG108" s="80">
        <v>130.13</v>
      </c>
      <c r="AH108" s="80">
        <v>131.149</v>
      </c>
      <c r="AI108" s="80">
        <v>102.91</v>
      </c>
      <c r="AJ108" s="80">
        <v>102.91</v>
      </c>
      <c r="AK108" s="47">
        <f t="shared" si="7"/>
        <v>63118</v>
      </c>
      <c r="AL108" s="47">
        <f t="shared" si="7"/>
        <v>63117.200000000004</v>
      </c>
      <c r="AM108" s="88">
        <v>63118</v>
      </c>
      <c r="AN108" s="80">
        <v>63117.200000000004</v>
      </c>
      <c r="AO108" s="88">
        <v>0</v>
      </c>
      <c r="AP108" s="80">
        <v>0</v>
      </c>
      <c r="AQ108" s="88">
        <v>0</v>
      </c>
      <c r="AR108" s="88">
        <v>0</v>
      </c>
      <c r="AS108" s="47">
        <f t="shared" si="8"/>
        <v>64224.3</v>
      </c>
      <c r="AT108" s="47">
        <f t="shared" si="8"/>
        <v>62982.799999999996</v>
      </c>
      <c r="AU108" s="88">
        <v>64224.3</v>
      </c>
      <c r="AV108" s="80">
        <v>62982.799999999996</v>
      </c>
      <c r="AW108" s="88">
        <v>0</v>
      </c>
      <c r="AX108" s="80">
        <v>0</v>
      </c>
      <c r="AY108" s="80">
        <v>0</v>
      </c>
      <c r="AZ108" s="88">
        <v>0</v>
      </c>
      <c r="BA108" s="47">
        <f t="shared" si="9"/>
        <v>0</v>
      </c>
      <c r="BB108" s="80">
        <v>0</v>
      </c>
      <c r="BC108" s="88">
        <v>0</v>
      </c>
      <c r="BD108" s="88">
        <v>0</v>
      </c>
      <c r="BE108" s="47">
        <f t="shared" si="10"/>
        <v>719.3</v>
      </c>
      <c r="BF108" s="47">
        <f t="shared" si="10"/>
        <v>2057</v>
      </c>
      <c r="BG108" s="80" t="s">
        <v>3018</v>
      </c>
      <c r="BH108" s="88" t="s">
        <v>3018</v>
      </c>
      <c r="BI108" s="80" t="s">
        <v>3018</v>
      </c>
      <c r="BJ108" s="80" t="s">
        <v>3018</v>
      </c>
      <c r="BK108" s="88">
        <v>0</v>
      </c>
      <c r="BL108" s="88">
        <v>1250.5</v>
      </c>
      <c r="BM108" s="80">
        <v>719.3</v>
      </c>
      <c r="BN108" s="80">
        <v>806.49999999999989</v>
      </c>
      <c r="BO108" s="47">
        <f t="shared" si="11"/>
        <v>0</v>
      </c>
      <c r="BP108" s="47">
        <f t="shared" si="11"/>
        <v>0</v>
      </c>
      <c r="BQ108" s="80" t="s">
        <v>3018</v>
      </c>
      <c r="BR108" s="88" t="s">
        <v>3018</v>
      </c>
      <c r="BS108" s="80">
        <v>0</v>
      </c>
      <c r="BT108" s="80">
        <v>0</v>
      </c>
      <c r="BU108" s="80">
        <v>0</v>
      </c>
      <c r="BV108" s="80">
        <v>0</v>
      </c>
      <c r="BW108" s="88">
        <v>1106.3</v>
      </c>
      <c r="BX108" s="339">
        <v>1240.7</v>
      </c>
    </row>
    <row r="109" spans="1:76" s="10" customFormat="1" ht="27">
      <c r="A109" s="37">
        <v>94</v>
      </c>
      <c r="B109" s="72" t="s">
        <v>3205</v>
      </c>
      <c r="C109" s="80" t="s">
        <v>3206</v>
      </c>
      <c r="D109" s="116" t="s">
        <v>3241</v>
      </c>
      <c r="E109" s="116" t="s">
        <v>3017</v>
      </c>
      <c r="F109" s="424" t="s">
        <v>78</v>
      </c>
      <c r="G109" s="424" t="s">
        <v>78</v>
      </c>
      <c r="H109" s="41">
        <v>8836.4</v>
      </c>
      <c r="I109" s="41">
        <v>9497.5</v>
      </c>
      <c r="J109" s="42">
        <v>0</v>
      </c>
      <c r="K109" s="42">
        <v>0</v>
      </c>
      <c r="L109" s="80">
        <v>0</v>
      </c>
      <c r="M109" s="88">
        <v>0</v>
      </c>
      <c r="N109" s="42">
        <v>8100.1</v>
      </c>
      <c r="O109" s="42">
        <v>4306.6000000000004</v>
      </c>
      <c r="P109" s="80">
        <v>16640.3</v>
      </c>
      <c r="Q109" s="80">
        <v>13511.800000000001</v>
      </c>
      <c r="R109" s="80">
        <v>0</v>
      </c>
      <c r="S109" s="80">
        <v>0</v>
      </c>
      <c r="T109" s="80">
        <v>296.2</v>
      </c>
      <c r="U109" s="80">
        <v>292.29999999999995</v>
      </c>
      <c r="V109" s="423">
        <v>7703</v>
      </c>
      <c r="W109" s="80">
        <v>0</v>
      </c>
      <c r="X109" s="423">
        <v>1323.3</v>
      </c>
      <c r="Y109" s="423">
        <v>1323.3</v>
      </c>
      <c r="Z109" s="80">
        <v>0</v>
      </c>
      <c r="AA109" s="46">
        <f t="shared" si="6"/>
        <v>34</v>
      </c>
      <c r="AB109" s="80">
        <v>2</v>
      </c>
      <c r="AC109" s="80">
        <v>24</v>
      </c>
      <c r="AD109" s="80">
        <v>8</v>
      </c>
      <c r="AE109" s="80">
        <v>195</v>
      </c>
      <c r="AF109" s="80">
        <v>195</v>
      </c>
      <c r="AG109" s="80">
        <v>144.9</v>
      </c>
      <c r="AH109" s="80">
        <v>144.9</v>
      </c>
      <c r="AI109" s="80">
        <v>103.5</v>
      </c>
      <c r="AJ109" s="80">
        <v>103.5</v>
      </c>
      <c r="AK109" s="47">
        <f t="shared" si="7"/>
        <v>61325.7</v>
      </c>
      <c r="AL109" s="47">
        <f t="shared" si="7"/>
        <v>61316.7</v>
      </c>
      <c r="AM109" s="88">
        <v>61259.6</v>
      </c>
      <c r="AN109" s="80">
        <v>61250.6</v>
      </c>
      <c r="AO109" s="88">
        <v>0</v>
      </c>
      <c r="AP109" s="80">
        <v>0</v>
      </c>
      <c r="AQ109" s="88">
        <v>66.099999999999994</v>
      </c>
      <c r="AR109" s="88">
        <v>66.099999999999994</v>
      </c>
      <c r="AS109" s="47">
        <f t="shared" si="8"/>
        <v>69122.600000000006</v>
      </c>
      <c r="AT109" s="47">
        <f t="shared" si="8"/>
        <v>65807</v>
      </c>
      <c r="AU109" s="88">
        <v>67022.600000000006</v>
      </c>
      <c r="AV109" s="80">
        <v>63807</v>
      </c>
      <c r="AW109" s="88">
        <v>2100</v>
      </c>
      <c r="AX109" s="80">
        <v>2000</v>
      </c>
      <c r="AY109" s="80">
        <v>0</v>
      </c>
      <c r="AZ109" s="88">
        <v>0</v>
      </c>
      <c r="BA109" s="47">
        <f t="shared" si="9"/>
        <v>0</v>
      </c>
      <c r="BB109" s="80">
        <v>0</v>
      </c>
      <c r="BC109" s="88">
        <v>0</v>
      </c>
      <c r="BD109" s="88">
        <v>0</v>
      </c>
      <c r="BE109" s="47">
        <f t="shared" si="10"/>
        <v>296.2</v>
      </c>
      <c r="BF109" s="47">
        <f t="shared" si="10"/>
        <v>292.3</v>
      </c>
      <c r="BG109" s="80" t="s">
        <v>3018</v>
      </c>
      <c r="BH109" s="88" t="s">
        <v>3018</v>
      </c>
      <c r="BI109" s="80" t="s">
        <v>3018</v>
      </c>
      <c r="BJ109" s="80" t="s">
        <v>3018</v>
      </c>
      <c r="BK109" s="88">
        <v>0</v>
      </c>
      <c r="BL109" s="88">
        <v>22.6</v>
      </c>
      <c r="BM109" s="80">
        <v>296.2</v>
      </c>
      <c r="BN109" s="80">
        <v>269.7</v>
      </c>
      <c r="BO109" s="47">
        <f t="shared" si="11"/>
        <v>303.2</v>
      </c>
      <c r="BP109" s="47">
        <f t="shared" si="11"/>
        <v>0</v>
      </c>
      <c r="BQ109" s="80" t="s">
        <v>3018</v>
      </c>
      <c r="BR109" s="88" t="s">
        <v>3018</v>
      </c>
      <c r="BS109" s="80">
        <v>303.2</v>
      </c>
      <c r="BT109" s="80">
        <v>0</v>
      </c>
      <c r="BU109" s="80">
        <v>0</v>
      </c>
      <c r="BV109" s="80">
        <v>0</v>
      </c>
      <c r="BW109" s="88">
        <v>7796.9</v>
      </c>
      <c r="BX109" s="339">
        <v>3306.6</v>
      </c>
    </row>
    <row r="110" spans="1:76" s="10" customFormat="1" ht="27">
      <c r="A110" s="37">
        <v>95</v>
      </c>
      <c r="B110" s="72" t="s">
        <v>3207</v>
      </c>
      <c r="C110" s="80" t="s">
        <v>3208</v>
      </c>
      <c r="D110" s="116" t="s">
        <v>3241</v>
      </c>
      <c r="E110" s="116" t="s">
        <v>3017</v>
      </c>
      <c r="F110" s="422" t="s">
        <v>78</v>
      </c>
      <c r="G110" s="422" t="s">
        <v>78</v>
      </c>
      <c r="H110" s="41">
        <v>14233.3</v>
      </c>
      <c r="I110" s="41">
        <v>5280.5</v>
      </c>
      <c r="J110" s="42">
        <v>0</v>
      </c>
      <c r="K110" s="42">
        <v>0</v>
      </c>
      <c r="L110" s="80">
        <v>0</v>
      </c>
      <c r="M110" s="88">
        <v>0</v>
      </c>
      <c r="N110" s="42">
        <v>23821.7</v>
      </c>
      <c r="O110" s="42">
        <v>36084.400000000001</v>
      </c>
      <c r="P110" s="80">
        <v>37546.1</v>
      </c>
      <c r="Q110" s="80">
        <v>40862.300000000003</v>
      </c>
      <c r="R110" s="80">
        <v>0</v>
      </c>
      <c r="S110" s="80">
        <v>0</v>
      </c>
      <c r="T110" s="80">
        <v>508.9</v>
      </c>
      <c r="U110" s="80">
        <v>502.59999999999997</v>
      </c>
      <c r="V110" s="423">
        <v>21000</v>
      </c>
      <c r="W110" s="80">
        <v>0</v>
      </c>
      <c r="X110" s="423">
        <v>4523.6000000000004</v>
      </c>
      <c r="Y110" s="423">
        <v>4523.6000000000004</v>
      </c>
      <c r="Z110" s="80">
        <v>0</v>
      </c>
      <c r="AA110" s="46">
        <f t="shared" si="6"/>
        <v>63</v>
      </c>
      <c r="AB110" s="80">
        <v>3</v>
      </c>
      <c r="AC110" s="80">
        <v>48</v>
      </c>
      <c r="AD110" s="80">
        <v>12</v>
      </c>
      <c r="AE110" s="80">
        <v>201</v>
      </c>
      <c r="AF110" s="80">
        <v>201</v>
      </c>
      <c r="AG110" s="80">
        <v>121</v>
      </c>
      <c r="AH110" s="80">
        <v>121</v>
      </c>
      <c r="AI110" s="80">
        <v>120</v>
      </c>
      <c r="AJ110" s="80">
        <v>103</v>
      </c>
      <c r="AK110" s="47">
        <f t="shared" si="7"/>
        <v>117730.7</v>
      </c>
      <c r="AL110" s="47">
        <f t="shared" si="7"/>
        <v>117703</v>
      </c>
      <c r="AM110" s="88">
        <v>117730.7</v>
      </c>
      <c r="AN110" s="80">
        <v>117703</v>
      </c>
      <c r="AO110" s="88">
        <v>0</v>
      </c>
      <c r="AP110" s="80">
        <v>0</v>
      </c>
      <c r="AQ110" s="88">
        <v>0</v>
      </c>
      <c r="AR110" s="88">
        <v>0</v>
      </c>
      <c r="AS110" s="47">
        <f t="shared" si="8"/>
        <v>140350.40000000002</v>
      </c>
      <c r="AT110" s="47">
        <f t="shared" si="8"/>
        <v>104737.79999999999</v>
      </c>
      <c r="AU110" s="88">
        <v>132950.40000000002</v>
      </c>
      <c r="AV110" s="80">
        <v>104011.59999999999</v>
      </c>
      <c r="AW110" s="88">
        <v>7400</v>
      </c>
      <c r="AX110" s="80">
        <v>726.2</v>
      </c>
      <c r="AY110" s="80">
        <v>0</v>
      </c>
      <c r="AZ110" s="88">
        <v>0</v>
      </c>
      <c r="BA110" s="47">
        <f t="shared" si="9"/>
        <v>0</v>
      </c>
      <c r="BB110" s="80">
        <v>0</v>
      </c>
      <c r="BC110" s="88">
        <v>0</v>
      </c>
      <c r="BD110" s="88">
        <v>0</v>
      </c>
      <c r="BE110" s="47">
        <f t="shared" si="10"/>
        <v>508.9</v>
      </c>
      <c r="BF110" s="47">
        <f t="shared" si="10"/>
        <v>502.59999999999997</v>
      </c>
      <c r="BG110" s="80" t="s">
        <v>3018</v>
      </c>
      <c r="BH110" s="88" t="s">
        <v>3018</v>
      </c>
      <c r="BI110" s="80" t="s">
        <v>3018</v>
      </c>
      <c r="BJ110" s="80" t="s">
        <v>3018</v>
      </c>
      <c r="BK110" s="88">
        <v>0</v>
      </c>
      <c r="BL110" s="88">
        <v>0</v>
      </c>
      <c r="BM110" s="80">
        <v>508.9</v>
      </c>
      <c r="BN110" s="80">
        <v>502.59999999999997</v>
      </c>
      <c r="BO110" s="47">
        <f t="shared" si="11"/>
        <v>473.90000000000003</v>
      </c>
      <c r="BP110" s="47">
        <f t="shared" si="11"/>
        <v>499.5</v>
      </c>
      <c r="BQ110" s="80" t="s">
        <v>3018</v>
      </c>
      <c r="BR110" s="88" t="s">
        <v>3018</v>
      </c>
      <c r="BS110" s="80">
        <v>471.8</v>
      </c>
      <c r="BT110" s="80">
        <v>497.4</v>
      </c>
      <c r="BU110" s="80">
        <v>2.1000000000000227</v>
      </c>
      <c r="BV110" s="80">
        <v>2.1</v>
      </c>
      <c r="BW110" s="88">
        <v>22619.7</v>
      </c>
      <c r="BX110" s="339">
        <v>35584.9</v>
      </c>
    </row>
    <row r="111" spans="1:76" s="10" customFormat="1" ht="27">
      <c r="A111" s="37">
        <v>96</v>
      </c>
      <c r="B111" s="72" t="s">
        <v>3209</v>
      </c>
      <c r="C111" s="80" t="s">
        <v>3210</v>
      </c>
      <c r="D111" s="116" t="s">
        <v>3241</v>
      </c>
      <c r="E111" s="116" t="s">
        <v>3017</v>
      </c>
      <c r="F111" s="422" t="s">
        <v>78</v>
      </c>
      <c r="G111" s="422" t="s">
        <v>78</v>
      </c>
      <c r="H111" s="41">
        <v>867</v>
      </c>
      <c r="I111" s="41">
        <v>967</v>
      </c>
      <c r="J111" s="42">
        <v>0</v>
      </c>
      <c r="K111" s="42">
        <v>0</v>
      </c>
      <c r="L111" s="80">
        <v>0</v>
      </c>
      <c r="M111" s="88">
        <v>0</v>
      </c>
      <c r="N111" s="42">
        <v>9431.2000000000007</v>
      </c>
      <c r="O111" s="42">
        <v>8400.7999999999993</v>
      </c>
      <c r="P111" s="80">
        <v>10202.300000000001</v>
      </c>
      <c r="Q111" s="80">
        <v>9306</v>
      </c>
      <c r="R111" s="80">
        <v>0</v>
      </c>
      <c r="S111" s="80">
        <v>0</v>
      </c>
      <c r="T111" s="80">
        <v>95.9</v>
      </c>
      <c r="U111" s="80">
        <v>61.800000000000004</v>
      </c>
      <c r="V111" s="423">
        <v>6358</v>
      </c>
      <c r="W111" s="80">
        <v>0</v>
      </c>
      <c r="X111" s="423">
        <v>498.4</v>
      </c>
      <c r="Y111" s="423">
        <v>498.4</v>
      </c>
      <c r="Z111" s="80">
        <v>0</v>
      </c>
      <c r="AA111" s="46">
        <f t="shared" si="6"/>
        <v>20</v>
      </c>
      <c r="AB111" s="80">
        <v>1</v>
      </c>
      <c r="AC111" s="80">
        <v>11</v>
      </c>
      <c r="AD111" s="80">
        <v>8</v>
      </c>
      <c r="AE111" s="80">
        <v>170</v>
      </c>
      <c r="AF111" s="80">
        <v>170</v>
      </c>
      <c r="AG111" s="80">
        <v>83.8</v>
      </c>
      <c r="AH111" s="80">
        <v>93.8</v>
      </c>
      <c r="AI111" s="80">
        <v>80.099999999999994</v>
      </c>
      <c r="AJ111" s="80">
        <v>80</v>
      </c>
      <c r="AK111" s="47">
        <f t="shared" si="7"/>
        <v>24502.1</v>
      </c>
      <c r="AL111" s="47">
        <f t="shared" si="7"/>
        <v>24532.399999999998</v>
      </c>
      <c r="AM111" s="88">
        <v>24502.1</v>
      </c>
      <c r="AN111" s="88">
        <v>24532.399999999998</v>
      </c>
      <c r="AO111" s="88">
        <v>0</v>
      </c>
      <c r="AP111" s="80">
        <v>0</v>
      </c>
      <c r="AQ111" s="88">
        <v>0</v>
      </c>
      <c r="AR111" s="88">
        <v>0</v>
      </c>
      <c r="AS111" s="47">
        <f t="shared" si="8"/>
        <v>32384</v>
      </c>
      <c r="AT111" s="47">
        <f t="shared" si="8"/>
        <v>23565.200000000001</v>
      </c>
      <c r="AU111" s="88">
        <v>26740.1</v>
      </c>
      <c r="AV111" s="80">
        <v>23565.200000000001</v>
      </c>
      <c r="AW111" s="88">
        <v>5643.9</v>
      </c>
      <c r="AX111" s="80">
        <v>0</v>
      </c>
      <c r="AY111" s="80">
        <v>0</v>
      </c>
      <c r="AZ111" s="88">
        <v>0</v>
      </c>
      <c r="BA111" s="47">
        <f t="shared" si="9"/>
        <v>0</v>
      </c>
      <c r="BB111" s="80">
        <v>0</v>
      </c>
      <c r="BC111" s="88">
        <v>0</v>
      </c>
      <c r="BD111" s="88">
        <v>0</v>
      </c>
      <c r="BE111" s="47">
        <f t="shared" si="10"/>
        <v>95.9</v>
      </c>
      <c r="BF111" s="47">
        <f t="shared" si="10"/>
        <v>61.800000000000004</v>
      </c>
      <c r="BG111" s="80" t="s">
        <v>3018</v>
      </c>
      <c r="BH111" s="88" t="s">
        <v>3018</v>
      </c>
      <c r="BI111" s="80" t="s">
        <v>3018</v>
      </c>
      <c r="BJ111" s="80" t="s">
        <v>3018</v>
      </c>
      <c r="BK111" s="88">
        <v>0</v>
      </c>
      <c r="BL111" s="88">
        <v>0</v>
      </c>
      <c r="BM111" s="80">
        <v>95.9</v>
      </c>
      <c r="BN111" s="80">
        <v>61.800000000000004</v>
      </c>
      <c r="BO111" s="47">
        <f t="shared" si="11"/>
        <v>0</v>
      </c>
      <c r="BP111" s="47">
        <f t="shared" si="11"/>
        <v>0</v>
      </c>
      <c r="BQ111" s="80" t="s">
        <v>3018</v>
      </c>
      <c r="BR111" s="88" t="s">
        <v>3018</v>
      </c>
      <c r="BS111" s="80">
        <v>0</v>
      </c>
      <c r="BT111" s="80">
        <v>0</v>
      </c>
      <c r="BU111" s="80">
        <v>0</v>
      </c>
      <c r="BV111" s="80">
        <v>0</v>
      </c>
      <c r="BW111" s="88">
        <v>7881.9</v>
      </c>
      <c r="BX111" s="339">
        <v>8849.1</v>
      </c>
    </row>
    <row r="112" spans="1:76" s="10" customFormat="1" ht="27">
      <c r="A112" s="37">
        <v>97</v>
      </c>
      <c r="B112" s="72" t="s">
        <v>3211</v>
      </c>
      <c r="C112" s="80" t="s">
        <v>3212</v>
      </c>
      <c r="D112" s="116" t="s">
        <v>3241</v>
      </c>
      <c r="E112" s="116" t="s">
        <v>3017</v>
      </c>
      <c r="F112" s="422" t="s">
        <v>78</v>
      </c>
      <c r="G112" s="422" t="s">
        <v>78</v>
      </c>
      <c r="H112" s="41">
        <v>852.7</v>
      </c>
      <c r="I112" s="41">
        <v>702</v>
      </c>
      <c r="J112" s="42">
        <v>0</v>
      </c>
      <c r="K112" s="42">
        <v>0</v>
      </c>
      <c r="L112" s="80">
        <v>0</v>
      </c>
      <c r="M112" s="88">
        <v>0</v>
      </c>
      <c r="N112" s="42">
        <v>4751.5</v>
      </c>
      <c r="O112" s="42">
        <v>3106.7</v>
      </c>
      <c r="P112" s="80">
        <v>5471.3</v>
      </c>
      <c r="Q112" s="80">
        <v>3528</v>
      </c>
      <c r="R112" s="80">
        <v>0</v>
      </c>
      <c r="S112" s="80">
        <v>0</v>
      </c>
      <c r="T112" s="80">
        <v>132.9</v>
      </c>
      <c r="U112" s="80">
        <v>280.7</v>
      </c>
      <c r="V112" s="423">
        <v>14400</v>
      </c>
      <c r="W112" s="80">
        <v>0</v>
      </c>
      <c r="X112" s="423">
        <v>4152.2</v>
      </c>
      <c r="Y112" s="423">
        <v>4152.2</v>
      </c>
      <c r="Z112" s="80">
        <v>0</v>
      </c>
      <c r="AA112" s="46">
        <f t="shared" si="6"/>
        <v>25</v>
      </c>
      <c r="AB112" s="80">
        <v>1</v>
      </c>
      <c r="AC112" s="80">
        <v>16</v>
      </c>
      <c r="AD112" s="80">
        <v>8</v>
      </c>
      <c r="AE112" s="80">
        <v>170</v>
      </c>
      <c r="AF112" s="80">
        <v>170</v>
      </c>
      <c r="AG112" s="80">
        <v>114</v>
      </c>
      <c r="AH112" s="80">
        <v>112.7</v>
      </c>
      <c r="AI112" s="80">
        <v>86.9</v>
      </c>
      <c r="AJ112" s="80">
        <v>74.099999999999994</v>
      </c>
      <c r="AK112" s="47">
        <f t="shared" si="7"/>
        <v>34407</v>
      </c>
      <c r="AL112" s="47">
        <f t="shared" si="7"/>
        <v>33962</v>
      </c>
      <c r="AM112" s="88">
        <v>33407</v>
      </c>
      <c r="AN112" s="80">
        <v>33407</v>
      </c>
      <c r="AO112" s="88">
        <v>0</v>
      </c>
      <c r="AP112" s="80">
        <v>0</v>
      </c>
      <c r="AQ112" s="88">
        <v>1000</v>
      </c>
      <c r="AR112" s="88">
        <v>555</v>
      </c>
      <c r="AS112" s="47">
        <f t="shared" si="8"/>
        <v>37374.1</v>
      </c>
      <c r="AT112" s="47">
        <f t="shared" si="8"/>
        <v>35606.800000000003</v>
      </c>
      <c r="AU112" s="88">
        <v>37374.1</v>
      </c>
      <c r="AV112" s="80">
        <v>35606.800000000003</v>
      </c>
      <c r="AW112" s="88">
        <v>0</v>
      </c>
      <c r="AX112" s="80">
        <v>0</v>
      </c>
      <c r="AY112" s="80">
        <v>0</v>
      </c>
      <c r="AZ112" s="88">
        <v>0</v>
      </c>
      <c r="BA112" s="47">
        <f t="shared" si="9"/>
        <v>0</v>
      </c>
      <c r="BB112" s="80">
        <v>0</v>
      </c>
      <c r="BC112" s="88">
        <v>0</v>
      </c>
      <c r="BD112" s="88">
        <v>0</v>
      </c>
      <c r="BE112" s="47">
        <f t="shared" si="10"/>
        <v>132.9</v>
      </c>
      <c r="BF112" s="47">
        <f t="shared" si="10"/>
        <v>280.7</v>
      </c>
      <c r="BG112" s="80" t="s">
        <v>3018</v>
      </c>
      <c r="BH112" s="88" t="s">
        <v>3018</v>
      </c>
      <c r="BI112" s="80" t="s">
        <v>3018</v>
      </c>
      <c r="BJ112" s="80" t="s">
        <v>3018</v>
      </c>
      <c r="BK112" s="88">
        <v>0</v>
      </c>
      <c r="BL112" s="88">
        <v>0</v>
      </c>
      <c r="BM112" s="80">
        <v>132.9</v>
      </c>
      <c r="BN112" s="80">
        <v>280.7</v>
      </c>
      <c r="BO112" s="47">
        <f t="shared" si="11"/>
        <v>0</v>
      </c>
      <c r="BP112" s="47">
        <f t="shared" si="11"/>
        <v>0</v>
      </c>
      <c r="BQ112" s="80" t="s">
        <v>3018</v>
      </c>
      <c r="BR112" s="88" t="s">
        <v>3018</v>
      </c>
      <c r="BS112" s="80">
        <v>0</v>
      </c>
      <c r="BT112" s="80">
        <v>0</v>
      </c>
      <c r="BU112" s="80">
        <v>0</v>
      </c>
      <c r="BV112" s="80">
        <v>0</v>
      </c>
      <c r="BW112" s="88">
        <v>2967.1</v>
      </c>
      <c r="BX112" s="339">
        <v>1322.3</v>
      </c>
    </row>
    <row r="113" spans="1:76" s="10" customFormat="1" ht="27">
      <c r="A113" s="37">
        <v>98</v>
      </c>
      <c r="B113" s="72" t="s">
        <v>3213</v>
      </c>
      <c r="C113" s="80" t="s">
        <v>3214</v>
      </c>
      <c r="D113" s="116" t="s">
        <v>3241</v>
      </c>
      <c r="E113" s="116" t="s">
        <v>3017</v>
      </c>
      <c r="F113" s="422" t="s">
        <v>78</v>
      </c>
      <c r="G113" s="422" t="s">
        <v>78</v>
      </c>
      <c r="H113" s="41">
        <v>7040.3</v>
      </c>
      <c r="I113" s="41">
        <v>6216.8</v>
      </c>
      <c r="J113" s="42">
        <v>0</v>
      </c>
      <c r="K113" s="42">
        <v>0</v>
      </c>
      <c r="L113" s="80">
        <v>0</v>
      </c>
      <c r="M113" s="88">
        <v>0</v>
      </c>
      <c r="N113" s="42">
        <v>5636.4</v>
      </c>
      <c r="O113" s="42">
        <v>6664.3</v>
      </c>
      <c r="P113" s="80">
        <v>12401.800000000001</v>
      </c>
      <c r="Q113" s="80">
        <v>12701.6</v>
      </c>
      <c r="R113" s="80">
        <v>0</v>
      </c>
      <c r="S113" s="80">
        <v>0</v>
      </c>
      <c r="T113" s="80">
        <v>274.89999999999998</v>
      </c>
      <c r="U113" s="80">
        <v>179.5</v>
      </c>
      <c r="V113" s="423">
        <v>0</v>
      </c>
      <c r="W113" s="80">
        <v>0</v>
      </c>
      <c r="X113" s="423">
        <v>0</v>
      </c>
      <c r="Y113" s="423">
        <v>0</v>
      </c>
      <c r="Z113" s="80">
        <v>0</v>
      </c>
      <c r="AA113" s="46">
        <f t="shared" si="6"/>
        <v>18</v>
      </c>
      <c r="AB113" s="80">
        <v>1</v>
      </c>
      <c r="AC113" s="80">
        <v>12</v>
      </c>
      <c r="AD113" s="80">
        <v>5</v>
      </c>
      <c r="AE113" s="80">
        <v>170</v>
      </c>
      <c r="AF113" s="80">
        <v>170</v>
      </c>
      <c r="AG113" s="80">
        <v>115.3</v>
      </c>
      <c r="AH113" s="80">
        <v>112.25</v>
      </c>
      <c r="AI113" s="80">
        <v>87.5</v>
      </c>
      <c r="AJ113" s="80">
        <v>87.95</v>
      </c>
      <c r="AK113" s="47">
        <f t="shared" si="7"/>
        <v>28393.5</v>
      </c>
      <c r="AL113" s="47">
        <f t="shared" si="7"/>
        <v>28199.599999999999</v>
      </c>
      <c r="AM113" s="88">
        <v>28393.5</v>
      </c>
      <c r="AN113" s="80">
        <v>28199.599999999999</v>
      </c>
      <c r="AO113" s="88">
        <v>0</v>
      </c>
      <c r="AP113" s="80">
        <v>0</v>
      </c>
      <c r="AQ113" s="88">
        <v>0</v>
      </c>
      <c r="AR113" s="88">
        <v>0</v>
      </c>
      <c r="AS113" s="47">
        <f t="shared" si="8"/>
        <v>31882.5</v>
      </c>
      <c r="AT113" s="47">
        <f t="shared" si="8"/>
        <v>27196.1</v>
      </c>
      <c r="AU113" s="88">
        <v>28332.5</v>
      </c>
      <c r="AV113" s="80">
        <v>27084.1</v>
      </c>
      <c r="AW113" s="88">
        <v>3550</v>
      </c>
      <c r="AX113" s="80">
        <v>112</v>
      </c>
      <c r="AY113" s="80">
        <v>0</v>
      </c>
      <c r="AZ113" s="88">
        <v>0</v>
      </c>
      <c r="BA113" s="47">
        <f t="shared" si="9"/>
        <v>0</v>
      </c>
      <c r="BB113" s="80">
        <v>0</v>
      </c>
      <c r="BC113" s="88">
        <v>0</v>
      </c>
      <c r="BD113" s="88">
        <v>0</v>
      </c>
      <c r="BE113" s="47">
        <f t="shared" si="10"/>
        <v>274.89999999999998</v>
      </c>
      <c r="BF113" s="47">
        <f t="shared" si="10"/>
        <v>179.5</v>
      </c>
      <c r="BG113" s="80" t="s">
        <v>3018</v>
      </c>
      <c r="BH113" s="88" t="s">
        <v>3018</v>
      </c>
      <c r="BI113" s="80" t="s">
        <v>3018</v>
      </c>
      <c r="BJ113" s="80" t="s">
        <v>3018</v>
      </c>
      <c r="BK113" s="88">
        <v>0</v>
      </c>
      <c r="BL113" s="88">
        <v>6</v>
      </c>
      <c r="BM113" s="80">
        <v>274.89999999999998</v>
      </c>
      <c r="BN113" s="80">
        <v>173.5</v>
      </c>
      <c r="BO113" s="47">
        <f t="shared" si="11"/>
        <v>19.7</v>
      </c>
      <c r="BP113" s="47">
        <f t="shared" si="11"/>
        <v>0</v>
      </c>
      <c r="BQ113" s="80" t="s">
        <v>3018</v>
      </c>
      <c r="BR113" s="88" t="s">
        <v>3018</v>
      </c>
      <c r="BS113" s="80">
        <v>19.7</v>
      </c>
      <c r="BT113" s="80">
        <v>0</v>
      </c>
      <c r="BU113" s="80">
        <v>0</v>
      </c>
      <c r="BV113" s="80">
        <v>0</v>
      </c>
      <c r="BW113" s="88">
        <v>3489</v>
      </c>
      <c r="BX113" s="339">
        <v>4492.5</v>
      </c>
    </row>
    <row r="114" spans="1:76" s="10" customFormat="1" ht="40.5">
      <c r="A114" s="37">
        <v>99</v>
      </c>
      <c r="B114" s="72" t="s">
        <v>3215</v>
      </c>
      <c r="C114" s="80" t="s">
        <v>3216</v>
      </c>
      <c r="D114" s="116" t="s">
        <v>3241</v>
      </c>
      <c r="E114" s="116" t="s">
        <v>3017</v>
      </c>
      <c r="F114" s="422" t="s">
        <v>78</v>
      </c>
      <c r="G114" s="422" t="s">
        <v>78</v>
      </c>
      <c r="H114" s="41">
        <v>5642.6</v>
      </c>
      <c r="I114" s="41">
        <v>3212.9</v>
      </c>
      <c r="J114" s="42">
        <v>2546.5</v>
      </c>
      <c r="K114" s="42">
        <v>2479.3000000000002</v>
      </c>
      <c r="L114" s="80">
        <v>0</v>
      </c>
      <c r="M114" s="88">
        <v>0</v>
      </c>
      <c r="N114" s="42">
        <v>655.5</v>
      </c>
      <c r="O114" s="42">
        <v>1067.2</v>
      </c>
      <c r="P114" s="80">
        <v>6194.7000000000007</v>
      </c>
      <c r="Q114" s="80">
        <v>4171.4000000000005</v>
      </c>
      <c r="R114" s="80">
        <v>2546.5</v>
      </c>
      <c r="S114" s="80">
        <v>2479.3000000000002</v>
      </c>
      <c r="T114" s="80">
        <v>103.4</v>
      </c>
      <c r="U114" s="80">
        <v>108.69999999999999</v>
      </c>
      <c r="V114" s="423">
        <v>1000</v>
      </c>
      <c r="W114" s="80">
        <v>0</v>
      </c>
      <c r="X114" s="423">
        <v>414.16</v>
      </c>
      <c r="Y114" s="423">
        <v>414.16</v>
      </c>
      <c r="Z114" s="80">
        <v>0</v>
      </c>
      <c r="AA114" s="46">
        <f t="shared" si="6"/>
        <v>23</v>
      </c>
      <c r="AB114" s="80">
        <v>1</v>
      </c>
      <c r="AC114" s="80">
        <v>15</v>
      </c>
      <c r="AD114" s="80">
        <v>7</v>
      </c>
      <c r="AE114" s="80">
        <v>170</v>
      </c>
      <c r="AF114" s="80">
        <v>170</v>
      </c>
      <c r="AG114" s="80">
        <v>114.4</v>
      </c>
      <c r="AH114" s="80">
        <v>112.649</v>
      </c>
      <c r="AI114" s="80">
        <v>95.8</v>
      </c>
      <c r="AJ114" s="80">
        <v>96.448999999999998</v>
      </c>
      <c r="AK114" s="47">
        <f t="shared" si="7"/>
        <v>32514</v>
      </c>
      <c r="AL114" s="47">
        <f t="shared" si="7"/>
        <v>32490.400000000001</v>
      </c>
      <c r="AM114" s="88">
        <v>32514</v>
      </c>
      <c r="AN114" s="80">
        <v>32490.400000000001</v>
      </c>
      <c r="AO114" s="88">
        <v>0</v>
      </c>
      <c r="AP114" s="80">
        <v>0</v>
      </c>
      <c r="AQ114" s="88">
        <v>0</v>
      </c>
      <c r="AR114" s="88">
        <v>0</v>
      </c>
      <c r="AS114" s="47">
        <f t="shared" si="8"/>
        <v>32870.9</v>
      </c>
      <c r="AT114" s="47">
        <f t="shared" si="8"/>
        <v>32078.699999999997</v>
      </c>
      <c r="AU114" s="88">
        <v>32730.9</v>
      </c>
      <c r="AV114" s="80">
        <v>31943.199999999997</v>
      </c>
      <c r="AW114" s="88">
        <v>140</v>
      </c>
      <c r="AX114" s="80">
        <v>135.5</v>
      </c>
      <c r="AY114" s="80">
        <v>0</v>
      </c>
      <c r="AZ114" s="88">
        <v>0</v>
      </c>
      <c r="BA114" s="47">
        <f t="shared" si="9"/>
        <v>0</v>
      </c>
      <c r="BB114" s="80">
        <v>0</v>
      </c>
      <c r="BC114" s="88">
        <v>0</v>
      </c>
      <c r="BD114" s="88">
        <v>0</v>
      </c>
      <c r="BE114" s="47">
        <f t="shared" si="10"/>
        <v>103.4</v>
      </c>
      <c r="BF114" s="47">
        <f t="shared" si="10"/>
        <v>108.69999999999999</v>
      </c>
      <c r="BG114" s="80" t="s">
        <v>3018</v>
      </c>
      <c r="BH114" s="88" t="s">
        <v>3018</v>
      </c>
      <c r="BI114" s="80" t="s">
        <v>3018</v>
      </c>
      <c r="BJ114" s="80" t="s">
        <v>3018</v>
      </c>
      <c r="BK114" s="88">
        <v>0</v>
      </c>
      <c r="BL114" s="88">
        <v>0</v>
      </c>
      <c r="BM114" s="80">
        <v>103.4</v>
      </c>
      <c r="BN114" s="80">
        <v>108.69999999999999</v>
      </c>
      <c r="BO114" s="47">
        <f t="shared" si="11"/>
        <v>0</v>
      </c>
      <c r="BP114" s="47">
        <f t="shared" si="11"/>
        <v>0</v>
      </c>
      <c r="BQ114" s="80" t="s">
        <v>3018</v>
      </c>
      <c r="BR114" s="88" t="s">
        <v>3018</v>
      </c>
      <c r="BS114" s="80">
        <v>0</v>
      </c>
      <c r="BT114" s="80">
        <v>0</v>
      </c>
      <c r="BU114" s="80">
        <v>0</v>
      </c>
      <c r="BV114" s="80">
        <v>0</v>
      </c>
      <c r="BW114" s="88">
        <v>356.9</v>
      </c>
      <c r="BX114" s="339">
        <v>768.6</v>
      </c>
    </row>
    <row r="115" spans="1:76" s="10" customFormat="1" ht="40.5">
      <c r="A115" s="37">
        <v>100</v>
      </c>
      <c r="B115" s="72" t="s">
        <v>3217</v>
      </c>
      <c r="C115" s="80" t="s">
        <v>3218</v>
      </c>
      <c r="D115" s="116" t="s">
        <v>3241</v>
      </c>
      <c r="E115" s="116" t="s">
        <v>3017</v>
      </c>
      <c r="F115" s="422" t="s">
        <v>78</v>
      </c>
      <c r="G115" s="422" t="s">
        <v>78</v>
      </c>
      <c r="H115" s="41">
        <v>714.4</v>
      </c>
      <c r="I115" s="41">
        <v>700</v>
      </c>
      <c r="J115" s="42">
        <v>0</v>
      </c>
      <c r="K115" s="42">
        <v>0</v>
      </c>
      <c r="L115" s="80">
        <v>0</v>
      </c>
      <c r="M115" s="88">
        <v>0</v>
      </c>
      <c r="N115" s="42">
        <v>2373.8000000000002</v>
      </c>
      <c r="O115" s="42">
        <v>2135.4</v>
      </c>
      <c r="P115" s="80">
        <v>2921.2000000000003</v>
      </c>
      <c r="Q115" s="80">
        <v>2715.6</v>
      </c>
      <c r="R115" s="80">
        <v>0</v>
      </c>
      <c r="S115" s="80">
        <v>0</v>
      </c>
      <c r="T115" s="80">
        <v>167</v>
      </c>
      <c r="U115" s="80">
        <v>119.8</v>
      </c>
      <c r="V115" s="423">
        <v>7678</v>
      </c>
      <c r="W115" s="80">
        <v>0</v>
      </c>
      <c r="X115" s="423">
        <v>2680.55</v>
      </c>
      <c r="Y115" s="423">
        <v>2680.55</v>
      </c>
      <c r="Z115" s="80">
        <v>0</v>
      </c>
      <c r="AA115" s="46">
        <f t="shared" si="6"/>
        <v>28</v>
      </c>
      <c r="AB115" s="80">
        <v>1</v>
      </c>
      <c r="AC115" s="80">
        <v>19</v>
      </c>
      <c r="AD115" s="80">
        <v>8</v>
      </c>
      <c r="AE115" s="80">
        <v>170</v>
      </c>
      <c r="AF115" s="80">
        <v>170</v>
      </c>
      <c r="AG115" s="80">
        <v>126.8</v>
      </c>
      <c r="AH115" s="80">
        <v>110.19799999999999</v>
      </c>
      <c r="AI115" s="80">
        <v>73.599999999999994</v>
      </c>
      <c r="AJ115" s="80">
        <v>69</v>
      </c>
      <c r="AK115" s="47">
        <f t="shared" si="7"/>
        <v>36661.800000000003</v>
      </c>
      <c r="AL115" s="47">
        <f t="shared" si="7"/>
        <v>37290.1</v>
      </c>
      <c r="AM115" s="88">
        <v>36661.800000000003</v>
      </c>
      <c r="AN115" s="80">
        <v>37290.1</v>
      </c>
      <c r="AO115" s="88">
        <v>0</v>
      </c>
      <c r="AP115" s="80">
        <v>0</v>
      </c>
      <c r="AQ115" s="88">
        <v>0</v>
      </c>
      <c r="AR115" s="88">
        <v>0</v>
      </c>
      <c r="AS115" s="47">
        <f t="shared" si="8"/>
        <v>38013.1</v>
      </c>
      <c r="AT115" s="47">
        <f t="shared" si="8"/>
        <v>37156.799999999996</v>
      </c>
      <c r="AU115" s="88">
        <v>37313.1</v>
      </c>
      <c r="AV115" s="80">
        <v>36456.799999999996</v>
      </c>
      <c r="AW115" s="88">
        <v>700</v>
      </c>
      <c r="AX115" s="80">
        <v>700</v>
      </c>
      <c r="AY115" s="80">
        <v>0</v>
      </c>
      <c r="AZ115" s="88">
        <v>0</v>
      </c>
      <c r="BA115" s="47">
        <f t="shared" si="9"/>
        <v>0</v>
      </c>
      <c r="BB115" s="80">
        <v>0</v>
      </c>
      <c r="BC115" s="88">
        <v>0</v>
      </c>
      <c r="BD115" s="88">
        <v>0</v>
      </c>
      <c r="BE115" s="47">
        <f t="shared" si="10"/>
        <v>167</v>
      </c>
      <c r="BF115" s="47">
        <f t="shared" si="10"/>
        <v>119.8</v>
      </c>
      <c r="BG115" s="80" t="s">
        <v>3018</v>
      </c>
      <c r="BH115" s="88" t="s">
        <v>3018</v>
      </c>
      <c r="BI115" s="80" t="s">
        <v>3018</v>
      </c>
      <c r="BJ115" s="80" t="s">
        <v>3018</v>
      </c>
      <c r="BK115" s="88">
        <v>0</v>
      </c>
      <c r="BL115" s="88">
        <v>0</v>
      </c>
      <c r="BM115" s="80">
        <v>167</v>
      </c>
      <c r="BN115" s="80">
        <v>119.8</v>
      </c>
      <c r="BO115" s="47">
        <f t="shared" si="11"/>
        <v>285.7</v>
      </c>
      <c r="BP115" s="47">
        <f t="shared" si="11"/>
        <v>285.7</v>
      </c>
      <c r="BQ115" s="80" t="s">
        <v>3018</v>
      </c>
      <c r="BR115" s="88" t="s">
        <v>3018</v>
      </c>
      <c r="BS115" s="80">
        <v>285.7</v>
      </c>
      <c r="BT115" s="80">
        <v>285.7</v>
      </c>
      <c r="BU115" s="80">
        <v>0</v>
      </c>
      <c r="BV115" s="80">
        <v>0</v>
      </c>
      <c r="BW115" s="88">
        <v>1351.3</v>
      </c>
      <c r="BX115" s="339">
        <v>1484.6</v>
      </c>
    </row>
    <row r="116" spans="1:76" s="10" customFormat="1" ht="27">
      <c r="A116" s="37">
        <v>101</v>
      </c>
      <c r="B116" s="72" t="s">
        <v>3219</v>
      </c>
      <c r="C116" s="80" t="s">
        <v>3220</v>
      </c>
      <c r="D116" s="116" t="s">
        <v>3241</v>
      </c>
      <c r="E116" s="116" t="s">
        <v>3017</v>
      </c>
      <c r="F116" s="422" t="s">
        <v>78</v>
      </c>
      <c r="G116" s="422" t="s">
        <v>78</v>
      </c>
      <c r="H116" s="41">
        <v>4331.1000000000004</v>
      </c>
      <c r="I116" s="41">
        <v>5217.6000000000004</v>
      </c>
      <c r="J116" s="42">
        <v>0</v>
      </c>
      <c r="K116" s="42">
        <v>0</v>
      </c>
      <c r="L116" s="80">
        <v>0</v>
      </c>
      <c r="M116" s="88">
        <v>0</v>
      </c>
      <c r="N116" s="42">
        <v>934.6</v>
      </c>
      <c r="O116" s="42">
        <v>1003.5</v>
      </c>
      <c r="P116" s="80">
        <v>4949.0000000000009</v>
      </c>
      <c r="Q116" s="80">
        <v>6044.2000000000007</v>
      </c>
      <c r="R116" s="80">
        <v>0</v>
      </c>
      <c r="S116" s="80">
        <v>0</v>
      </c>
      <c r="T116" s="80">
        <v>316.70000000000005</v>
      </c>
      <c r="U116" s="80">
        <v>176.89999999999998</v>
      </c>
      <c r="V116" s="423">
        <v>25350</v>
      </c>
      <c r="W116" s="80">
        <v>0</v>
      </c>
      <c r="X116" s="423">
        <v>7261.53</v>
      </c>
      <c r="Y116" s="423">
        <v>7261.53</v>
      </c>
      <c r="Z116" s="80">
        <v>0</v>
      </c>
      <c r="AA116" s="46">
        <f t="shared" si="6"/>
        <v>29</v>
      </c>
      <c r="AB116" s="80">
        <v>1</v>
      </c>
      <c r="AC116" s="80">
        <v>21</v>
      </c>
      <c r="AD116" s="80">
        <v>7</v>
      </c>
      <c r="AE116" s="80">
        <v>170</v>
      </c>
      <c r="AF116" s="80">
        <v>170</v>
      </c>
      <c r="AG116" s="80">
        <v>94.1</v>
      </c>
      <c r="AH116" s="80">
        <v>94.1</v>
      </c>
      <c r="AI116" s="80">
        <v>99.7</v>
      </c>
      <c r="AJ116" s="425">
        <v>99.7</v>
      </c>
      <c r="AK116" s="47">
        <f t="shared" si="7"/>
        <v>37483.5</v>
      </c>
      <c r="AL116" s="47">
        <f t="shared" si="7"/>
        <v>37394.6</v>
      </c>
      <c r="AM116" s="88">
        <v>37483.5</v>
      </c>
      <c r="AN116" s="80">
        <v>37394.6</v>
      </c>
      <c r="AO116" s="88">
        <v>0</v>
      </c>
      <c r="AP116" s="80">
        <v>0</v>
      </c>
      <c r="AQ116" s="88">
        <v>0</v>
      </c>
      <c r="AR116" s="88">
        <v>0</v>
      </c>
      <c r="AS116" s="47">
        <f t="shared" si="8"/>
        <v>37739.799999999996</v>
      </c>
      <c r="AT116" s="47">
        <f t="shared" si="8"/>
        <v>37016.199999999997</v>
      </c>
      <c r="AU116" s="88">
        <v>36839.799999999996</v>
      </c>
      <c r="AV116" s="80">
        <v>36123.199999999997</v>
      </c>
      <c r="AW116" s="88">
        <v>900</v>
      </c>
      <c r="AX116" s="80">
        <v>893</v>
      </c>
      <c r="AY116" s="80">
        <v>0</v>
      </c>
      <c r="AZ116" s="88">
        <v>0</v>
      </c>
      <c r="BA116" s="47">
        <f t="shared" si="9"/>
        <v>0</v>
      </c>
      <c r="BB116" s="80">
        <v>0</v>
      </c>
      <c r="BC116" s="88">
        <v>0</v>
      </c>
      <c r="BD116" s="88">
        <v>0</v>
      </c>
      <c r="BE116" s="47">
        <f t="shared" si="10"/>
        <v>316.70000000000005</v>
      </c>
      <c r="BF116" s="47">
        <f t="shared" si="10"/>
        <v>176.89999999999998</v>
      </c>
      <c r="BG116" s="80" t="s">
        <v>3018</v>
      </c>
      <c r="BH116" s="88" t="s">
        <v>3018</v>
      </c>
      <c r="BI116" s="80" t="s">
        <v>3018</v>
      </c>
      <c r="BJ116" s="80" t="s">
        <v>3018</v>
      </c>
      <c r="BK116" s="88">
        <v>0</v>
      </c>
      <c r="BL116" s="88">
        <v>0</v>
      </c>
      <c r="BM116" s="80">
        <v>316.70000000000005</v>
      </c>
      <c r="BN116" s="80">
        <v>176.89999999999998</v>
      </c>
      <c r="BO116" s="47">
        <f t="shared" si="11"/>
        <v>0</v>
      </c>
      <c r="BP116" s="47">
        <f t="shared" si="11"/>
        <v>0</v>
      </c>
      <c r="BQ116" s="80" t="s">
        <v>3018</v>
      </c>
      <c r="BR116" s="88" t="s">
        <v>3018</v>
      </c>
      <c r="BS116" s="80">
        <v>0</v>
      </c>
      <c r="BT116" s="80">
        <v>0</v>
      </c>
      <c r="BU116" s="80">
        <v>0</v>
      </c>
      <c r="BV116" s="80">
        <v>0</v>
      </c>
      <c r="BW116" s="88">
        <v>256.3</v>
      </c>
      <c r="BX116" s="339">
        <v>634.70000000000005</v>
      </c>
    </row>
    <row r="117" spans="1:76" s="10" customFormat="1" ht="27">
      <c r="A117" s="37">
        <v>102</v>
      </c>
      <c r="B117" s="72" t="s">
        <v>3221</v>
      </c>
      <c r="C117" s="80" t="s">
        <v>3222</v>
      </c>
      <c r="D117" s="116" t="s">
        <v>3241</v>
      </c>
      <c r="E117" s="116" t="s">
        <v>3017</v>
      </c>
      <c r="F117" s="424" t="s">
        <v>78</v>
      </c>
      <c r="G117" s="424" t="s">
        <v>78</v>
      </c>
      <c r="H117" s="41">
        <v>6253</v>
      </c>
      <c r="I117" s="41">
        <v>9596.2999999999993</v>
      </c>
      <c r="J117" s="42">
        <v>0</v>
      </c>
      <c r="K117" s="42">
        <v>0</v>
      </c>
      <c r="L117" s="80">
        <v>0</v>
      </c>
      <c r="M117" s="88">
        <v>0</v>
      </c>
      <c r="N117" s="42">
        <v>9338</v>
      </c>
      <c r="O117" s="42">
        <v>3802.4</v>
      </c>
      <c r="P117" s="80">
        <v>14931.5</v>
      </c>
      <c r="Q117" s="80">
        <v>12464.3</v>
      </c>
      <c r="R117" s="80">
        <v>0</v>
      </c>
      <c r="S117" s="80">
        <v>0</v>
      </c>
      <c r="T117" s="80">
        <v>659.5</v>
      </c>
      <c r="U117" s="80">
        <v>934.40000000000009</v>
      </c>
      <c r="V117" s="423">
        <v>23200</v>
      </c>
      <c r="W117" s="80">
        <v>0</v>
      </c>
      <c r="X117" s="423">
        <v>3025</v>
      </c>
      <c r="Y117" s="423">
        <v>3025</v>
      </c>
      <c r="Z117" s="80">
        <v>0</v>
      </c>
      <c r="AA117" s="46">
        <f t="shared" si="6"/>
        <v>59</v>
      </c>
      <c r="AB117" s="80">
        <v>3</v>
      </c>
      <c r="AC117" s="80">
        <v>44</v>
      </c>
      <c r="AD117" s="80">
        <v>12</v>
      </c>
      <c r="AE117" s="80">
        <v>203.7</v>
      </c>
      <c r="AF117" s="80">
        <v>203.7</v>
      </c>
      <c r="AG117" s="80">
        <v>115.9</v>
      </c>
      <c r="AH117" s="80">
        <v>115.9</v>
      </c>
      <c r="AI117" s="80">
        <v>95.5</v>
      </c>
      <c r="AJ117" s="80">
        <v>95.5</v>
      </c>
      <c r="AK117" s="47">
        <f t="shared" si="7"/>
        <v>92355.6</v>
      </c>
      <c r="AL117" s="47">
        <f t="shared" si="7"/>
        <v>92355.6</v>
      </c>
      <c r="AM117" s="88">
        <v>92355.6</v>
      </c>
      <c r="AN117" s="80">
        <v>92348.3</v>
      </c>
      <c r="AO117" s="88">
        <v>0</v>
      </c>
      <c r="AP117" s="80">
        <v>0</v>
      </c>
      <c r="AQ117" s="88">
        <v>0</v>
      </c>
      <c r="AR117" s="88">
        <v>7.3</v>
      </c>
      <c r="AS117" s="47">
        <f t="shared" si="8"/>
        <v>93145.200000000012</v>
      </c>
      <c r="AT117" s="47">
        <f t="shared" si="8"/>
        <v>89784.799999999988</v>
      </c>
      <c r="AU117" s="88">
        <v>92631.200000000012</v>
      </c>
      <c r="AV117" s="80">
        <v>89784.799999999988</v>
      </c>
      <c r="AW117" s="88">
        <v>514</v>
      </c>
      <c r="AX117" s="80">
        <v>0</v>
      </c>
      <c r="AY117" s="80">
        <v>0</v>
      </c>
      <c r="AZ117" s="88">
        <v>0</v>
      </c>
      <c r="BA117" s="47">
        <f t="shared" si="9"/>
        <v>0</v>
      </c>
      <c r="BB117" s="80">
        <v>0</v>
      </c>
      <c r="BC117" s="88">
        <v>0</v>
      </c>
      <c r="BD117" s="88">
        <v>0</v>
      </c>
      <c r="BE117" s="47">
        <f t="shared" si="10"/>
        <v>659.5</v>
      </c>
      <c r="BF117" s="47">
        <f t="shared" si="10"/>
        <v>934.40000000000009</v>
      </c>
      <c r="BG117" s="80" t="s">
        <v>3018</v>
      </c>
      <c r="BH117" s="88" t="s">
        <v>3018</v>
      </c>
      <c r="BI117" s="80" t="s">
        <v>3018</v>
      </c>
      <c r="BJ117" s="80" t="s">
        <v>3018</v>
      </c>
      <c r="BK117" s="88">
        <v>0</v>
      </c>
      <c r="BL117" s="88">
        <v>0</v>
      </c>
      <c r="BM117" s="80">
        <v>659.5</v>
      </c>
      <c r="BN117" s="80">
        <v>934.40000000000009</v>
      </c>
      <c r="BO117" s="47">
        <f t="shared" si="11"/>
        <v>5.2</v>
      </c>
      <c r="BP117" s="47">
        <f t="shared" si="11"/>
        <v>0</v>
      </c>
      <c r="BQ117" s="80" t="s">
        <v>3018</v>
      </c>
      <c r="BR117" s="88" t="s">
        <v>3018</v>
      </c>
      <c r="BS117" s="80">
        <v>5.2</v>
      </c>
      <c r="BT117" s="80">
        <v>0</v>
      </c>
      <c r="BU117" s="80">
        <v>0</v>
      </c>
      <c r="BV117" s="80">
        <v>0</v>
      </c>
      <c r="BW117" s="88">
        <v>789.6</v>
      </c>
      <c r="BX117" s="339">
        <v>3360.4</v>
      </c>
    </row>
    <row r="118" spans="1:76" s="10" customFormat="1" ht="40.5">
      <c r="A118" s="37">
        <v>103</v>
      </c>
      <c r="B118" s="72" t="s">
        <v>3223</v>
      </c>
      <c r="C118" s="82" t="s">
        <v>3224</v>
      </c>
      <c r="D118" s="116" t="s">
        <v>3241</v>
      </c>
      <c r="E118" s="116" t="s">
        <v>3017</v>
      </c>
      <c r="F118" s="424" t="s">
        <v>78</v>
      </c>
      <c r="G118" s="424" t="s">
        <v>78</v>
      </c>
      <c r="H118" s="41">
        <v>1346.3</v>
      </c>
      <c r="I118" s="41">
        <v>1301.2</v>
      </c>
      <c r="J118" s="42">
        <v>22982.1</v>
      </c>
      <c r="K118" s="42">
        <v>28564.7</v>
      </c>
      <c r="L118" s="80">
        <v>0</v>
      </c>
      <c r="M118" s="88">
        <v>0</v>
      </c>
      <c r="N118" s="42">
        <v>1404.3</v>
      </c>
      <c r="O118" s="42">
        <v>958.3</v>
      </c>
      <c r="P118" s="80">
        <v>2642.9</v>
      </c>
      <c r="Q118" s="80">
        <v>2014.7</v>
      </c>
      <c r="R118" s="80">
        <v>22982.1</v>
      </c>
      <c r="S118" s="80">
        <v>28564.7</v>
      </c>
      <c r="T118" s="80">
        <v>107.7</v>
      </c>
      <c r="U118" s="80">
        <v>244.8</v>
      </c>
      <c r="V118" s="423">
        <v>16200.000000000002</v>
      </c>
      <c r="W118" s="80">
        <v>0</v>
      </c>
      <c r="X118" s="423">
        <v>2792.3</v>
      </c>
      <c r="Y118" s="423">
        <v>2792.3</v>
      </c>
      <c r="Z118" s="80">
        <v>0</v>
      </c>
      <c r="AA118" s="46">
        <f t="shared" si="6"/>
        <v>27</v>
      </c>
      <c r="AB118" s="80">
        <v>1</v>
      </c>
      <c r="AC118" s="80">
        <v>20</v>
      </c>
      <c r="AD118" s="80">
        <v>6</v>
      </c>
      <c r="AE118" s="80">
        <v>170</v>
      </c>
      <c r="AF118" s="80">
        <v>170</v>
      </c>
      <c r="AG118" s="80">
        <v>83.1</v>
      </c>
      <c r="AH118" s="80">
        <v>79.5</v>
      </c>
      <c r="AI118" s="80">
        <v>95.1</v>
      </c>
      <c r="AJ118" s="80">
        <v>121.2</v>
      </c>
      <c r="AK118" s="47">
        <f t="shared" si="7"/>
        <v>32002.3</v>
      </c>
      <c r="AL118" s="47">
        <f t="shared" si="7"/>
        <v>32002.3</v>
      </c>
      <c r="AM118" s="88">
        <v>32002.3</v>
      </c>
      <c r="AN118" s="80">
        <v>32002.3</v>
      </c>
      <c r="AO118" s="88">
        <v>0</v>
      </c>
      <c r="AP118" s="80">
        <v>0</v>
      </c>
      <c r="AQ118" s="88">
        <v>0</v>
      </c>
      <c r="AR118" s="88">
        <v>0</v>
      </c>
      <c r="AS118" s="47">
        <f t="shared" si="8"/>
        <v>32169.599999999999</v>
      </c>
      <c r="AT118" s="47">
        <f t="shared" si="8"/>
        <v>31805</v>
      </c>
      <c r="AU118" s="88">
        <v>32049.599999999999</v>
      </c>
      <c r="AV118" s="80">
        <v>31706.9</v>
      </c>
      <c r="AW118" s="88">
        <v>120</v>
      </c>
      <c r="AX118" s="80">
        <v>98.1</v>
      </c>
      <c r="AY118" s="80">
        <v>0</v>
      </c>
      <c r="AZ118" s="88">
        <v>0</v>
      </c>
      <c r="BA118" s="47">
        <f t="shared" si="9"/>
        <v>0</v>
      </c>
      <c r="BB118" s="80">
        <v>0</v>
      </c>
      <c r="BC118" s="88">
        <v>0</v>
      </c>
      <c r="BD118" s="88">
        <v>0</v>
      </c>
      <c r="BE118" s="47">
        <f t="shared" si="10"/>
        <v>107.7</v>
      </c>
      <c r="BF118" s="47">
        <f t="shared" si="10"/>
        <v>244.8</v>
      </c>
      <c r="BG118" s="80" t="s">
        <v>3018</v>
      </c>
      <c r="BH118" s="88" t="s">
        <v>3018</v>
      </c>
      <c r="BI118" s="80" t="s">
        <v>3018</v>
      </c>
      <c r="BJ118" s="80" t="s">
        <v>3018</v>
      </c>
      <c r="BK118" s="88">
        <v>0.8</v>
      </c>
      <c r="BL118" s="88">
        <v>148.9</v>
      </c>
      <c r="BM118" s="80">
        <v>106.9</v>
      </c>
      <c r="BN118" s="80">
        <v>95.9</v>
      </c>
      <c r="BO118" s="47">
        <f t="shared" si="11"/>
        <v>0</v>
      </c>
      <c r="BP118" s="47">
        <f t="shared" si="11"/>
        <v>0</v>
      </c>
      <c r="BQ118" s="80" t="s">
        <v>3018</v>
      </c>
      <c r="BR118" s="88" t="s">
        <v>3018</v>
      </c>
      <c r="BS118" s="80">
        <v>0</v>
      </c>
      <c r="BT118" s="80">
        <v>0</v>
      </c>
      <c r="BU118" s="80">
        <v>0</v>
      </c>
      <c r="BV118" s="80">
        <v>0</v>
      </c>
      <c r="BW118" s="88">
        <v>167.3</v>
      </c>
      <c r="BX118" s="339">
        <v>364.6</v>
      </c>
    </row>
    <row r="119" spans="1:76" s="10" customFormat="1" ht="27">
      <c r="A119" s="37">
        <v>104</v>
      </c>
      <c r="B119" s="72" t="s">
        <v>3225</v>
      </c>
      <c r="C119" s="82" t="s">
        <v>3226</v>
      </c>
      <c r="D119" s="116" t="s">
        <v>3241</v>
      </c>
      <c r="E119" s="116" t="s">
        <v>3017</v>
      </c>
      <c r="F119" s="422" t="s">
        <v>78</v>
      </c>
      <c r="G119" s="422" t="s">
        <v>78</v>
      </c>
      <c r="H119" s="41">
        <v>6555.4</v>
      </c>
      <c r="I119" s="41">
        <v>3910.7</v>
      </c>
      <c r="J119" s="42">
        <v>0</v>
      </c>
      <c r="K119" s="42">
        <v>0</v>
      </c>
      <c r="L119" s="80">
        <v>0</v>
      </c>
      <c r="M119" s="88">
        <v>0</v>
      </c>
      <c r="N119" s="42">
        <v>4967.6000000000004</v>
      </c>
      <c r="O119" s="42">
        <v>6314.7</v>
      </c>
      <c r="P119" s="80">
        <v>10143</v>
      </c>
      <c r="Q119" s="80">
        <v>8898.2999999999993</v>
      </c>
      <c r="R119" s="80">
        <v>0</v>
      </c>
      <c r="S119" s="80">
        <v>0</v>
      </c>
      <c r="T119" s="80">
        <v>1380</v>
      </c>
      <c r="U119" s="80">
        <v>1327.1</v>
      </c>
      <c r="V119" s="423">
        <v>21900</v>
      </c>
      <c r="W119" s="80">
        <v>0</v>
      </c>
      <c r="X119" s="423">
        <v>8210.2000000000007</v>
      </c>
      <c r="Y119" s="423">
        <v>8210.2000000000007</v>
      </c>
      <c r="Z119" s="80">
        <v>0</v>
      </c>
      <c r="AA119" s="46">
        <f t="shared" si="6"/>
        <v>38</v>
      </c>
      <c r="AB119" s="80">
        <v>3</v>
      </c>
      <c r="AC119" s="80">
        <v>26</v>
      </c>
      <c r="AD119" s="80">
        <v>9</v>
      </c>
      <c r="AE119" s="80">
        <v>170</v>
      </c>
      <c r="AF119" s="80">
        <v>170</v>
      </c>
      <c r="AG119" s="80">
        <v>131.30000000000001</v>
      </c>
      <c r="AH119" s="80">
        <v>131.34299999999999</v>
      </c>
      <c r="AI119" s="80">
        <v>119.4</v>
      </c>
      <c r="AJ119" s="80">
        <v>119.4</v>
      </c>
      <c r="AK119" s="47">
        <f t="shared" si="7"/>
        <v>69895.5</v>
      </c>
      <c r="AL119" s="47">
        <f t="shared" si="7"/>
        <v>69895.5</v>
      </c>
      <c r="AM119" s="88">
        <v>69505.5</v>
      </c>
      <c r="AN119" s="80">
        <v>69505.5</v>
      </c>
      <c r="AO119" s="88">
        <v>0</v>
      </c>
      <c r="AP119" s="80">
        <v>0</v>
      </c>
      <c r="AQ119" s="88">
        <v>390</v>
      </c>
      <c r="AR119" s="88">
        <v>390</v>
      </c>
      <c r="AS119" s="47">
        <f t="shared" si="8"/>
        <v>72174.2</v>
      </c>
      <c r="AT119" s="47">
        <f t="shared" si="8"/>
        <v>67199.3</v>
      </c>
      <c r="AU119" s="88">
        <v>71174.2</v>
      </c>
      <c r="AV119" s="80">
        <v>67199.3</v>
      </c>
      <c r="AW119" s="88">
        <v>1000</v>
      </c>
      <c r="AX119" s="80">
        <v>0</v>
      </c>
      <c r="AY119" s="80">
        <v>0</v>
      </c>
      <c r="AZ119" s="88">
        <v>0</v>
      </c>
      <c r="BA119" s="47">
        <f t="shared" si="9"/>
        <v>0</v>
      </c>
      <c r="BB119" s="80">
        <v>0</v>
      </c>
      <c r="BC119" s="88">
        <v>0</v>
      </c>
      <c r="BD119" s="88">
        <v>0</v>
      </c>
      <c r="BE119" s="47">
        <f t="shared" si="10"/>
        <v>1380</v>
      </c>
      <c r="BF119" s="47">
        <f t="shared" si="10"/>
        <v>1327.1</v>
      </c>
      <c r="BG119" s="80" t="s">
        <v>3018</v>
      </c>
      <c r="BH119" s="88" t="s">
        <v>3018</v>
      </c>
      <c r="BI119" s="80" t="s">
        <v>3018</v>
      </c>
      <c r="BJ119" s="80" t="s">
        <v>3018</v>
      </c>
      <c r="BK119" s="88">
        <v>0</v>
      </c>
      <c r="BL119" s="88">
        <v>0</v>
      </c>
      <c r="BM119" s="80">
        <v>1380</v>
      </c>
      <c r="BN119" s="80">
        <v>1327.1</v>
      </c>
      <c r="BO119" s="47">
        <f t="shared" si="11"/>
        <v>0</v>
      </c>
      <c r="BP119" s="47">
        <f t="shared" si="11"/>
        <v>0</v>
      </c>
      <c r="BQ119" s="80" t="s">
        <v>3018</v>
      </c>
      <c r="BR119" s="88" t="s">
        <v>3018</v>
      </c>
      <c r="BS119" s="80">
        <v>0</v>
      </c>
      <c r="BT119" s="80">
        <v>0</v>
      </c>
      <c r="BU119" s="80">
        <v>0</v>
      </c>
      <c r="BV119" s="80">
        <v>0</v>
      </c>
      <c r="BW119" s="88">
        <v>2278.6999999999998</v>
      </c>
      <c r="BX119" s="339">
        <v>4974.8999999999996</v>
      </c>
    </row>
    <row r="120" spans="1:76" s="10" customFormat="1" ht="27">
      <c r="A120" s="37">
        <v>105</v>
      </c>
      <c r="B120" s="72" t="s">
        <v>3227</v>
      </c>
      <c r="C120" s="80" t="s">
        <v>3228</v>
      </c>
      <c r="D120" s="116" t="s">
        <v>3241</v>
      </c>
      <c r="E120" s="116" t="s">
        <v>3017</v>
      </c>
      <c r="F120" s="422" t="s">
        <v>78</v>
      </c>
      <c r="G120" s="422" t="s">
        <v>78</v>
      </c>
      <c r="H120" s="41">
        <v>1989</v>
      </c>
      <c r="I120" s="41">
        <v>1877.9</v>
      </c>
      <c r="J120" s="42">
        <v>18362.400000000001</v>
      </c>
      <c r="K120" s="42">
        <v>0</v>
      </c>
      <c r="L120" s="80">
        <v>0</v>
      </c>
      <c r="M120" s="88">
        <v>0</v>
      </c>
      <c r="N120" s="42">
        <v>2080</v>
      </c>
      <c r="O120" s="42"/>
      <c r="P120" s="80">
        <v>3877.5</v>
      </c>
      <c r="Q120" s="80">
        <v>1669.3000000000002</v>
      </c>
      <c r="R120" s="80">
        <v>18362.400000000001</v>
      </c>
      <c r="S120" s="80">
        <v>0</v>
      </c>
      <c r="T120" s="80">
        <v>191.5</v>
      </c>
      <c r="U120" s="80">
        <v>208.60000000000002</v>
      </c>
      <c r="V120" s="423">
        <v>17800</v>
      </c>
      <c r="W120" s="80">
        <v>0</v>
      </c>
      <c r="X120" s="423">
        <v>1876.6</v>
      </c>
      <c r="Y120" s="423">
        <v>1876.6</v>
      </c>
      <c r="Z120" s="80">
        <v>0</v>
      </c>
      <c r="AA120" s="46">
        <f t="shared" si="6"/>
        <v>25</v>
      </c>
      <c r="AB120" s="80">
        <v>1</v>
      </c>
      <c r="AC120" s="80">
        <v>17</v>
      </c>
      <c r="AD120" s="80">
        <v>7</v>
      </c>
      <c r="AE120" s="80">
        <v>170</v>
      </c>
      <c r="AF120" s="80">
        <v>169.95</v>
      </c>
      <c r="AG120" s="80">
        <v>102.04900000000001</v>
      </c>
      <c r="AH120" s="80">
        <v>100.95010000000001</v>
      </c>
      <c r="AI120" s="80">
        <v>104.1</v>
      </c>
      <c r="AJ120" s="80">
        <v>104.05</v>
      </c>
      <c r="AK120" s="47">
        <f t="shared" si="7"/>
        <v>32998.5</v>
      </c>
      <c r="AL120" s="47">
        <f t="shared" si="7"/>
        <v>32863.599999999999</v>
      </c>
      <c r="AM120" s="88">
        <v>32748.6</v>
      </c>
      <c r="AN120" s="80">
        <v>32743.599999999999</v>
      </c>
      <c r="AO120" s="88">
        <v>0</v>
      </c>
      <c r="AP120" s="80">
        <v>0</v>
      </c>
      <c r="AQ120" s="88">
        <v>249.9</v>
      </c>
      <c r="AR120" s="88">
        <v>120</v>
      </c>
      <c r="AS120" s="47">
        <f t="shared" si="8"/>
        <v>34088</v>
      </c>
      <c r="AT120" s="47">
        <f t="shared" si="8"/>
        <v>33413.5</v>
      </c>
      <c r="AU120" s="88">
        <v>33822</v>
      </c>
      <c r="AV120" s="80">
        <v>33147.5</v>
      </c>
      <c r="AW120" s="88">
        <v>266</v>
      </c>
      <c r="AX120" s="80">
        <v>266</v>
      </c>
      <c r="AY120" s="80">
        <v>0</v>
      </c>
      <c r="AZ120" s="88">
        <v>0</v>
      </c>
      <c r="BA120" s="47">
        <f t="shared" si="9"/>
        <v>0</v>
      </c>
      <c r="BB120" s="80">
        <v>0</v>
      </c>
      <c r="BC120" s="88">
        <v>0</v>
      </c>
      <c r="BD120" s="88">
        <v>0</v>
      </c>
      <c r="BE120" s="47">
        <f t="shared" si="10"/>
        <v>191.5</v>
      </c>
      <c r="BF120" s="47">
        <f t="shared" si="10"/>
        <v>208.60000000000002</v>
      </c>
      <c r="BG120" s="80" t="s">
        <v>3018</v>
      </c>
      <c r="BH120" s="88" t="s">
        <v>3018</v>
      </c>
      <c r="BI120" s="80" t="s">
        <v>3018</v>
      </c>
      <c r="BJ120" s="80" t="s">
        <v>3018</v>
      </c>
      <c r="BK120" s="88">
        <v>0</v>
      </c>
      <c r="BL120" s="88">
        <v>0</v>
      </c>
      <c r="BM120" s="80">
        <v>191.5</v>
      </c>
      <c r="BN120" s="80">
        <v>208.60000000000002</v>
      </c>
      <c r="BO120" s="47">
        <f t="shared" si="11"/>
        <v>6.5</v>
      </c>
      <c r="BP120" s="47">
        <f t="shared" si="11"/>
        <v>41.7</v>
      </c>
      <c r="BQ120" s="80" t="s">
        <v>3018</v>
      </c>
      <c r="BR120" s="88" t="s">
        <v>3018</v>
      </c>
      <c r="BS120" s="80">
        <v>6.5</v>
      </c>
      <c r="BT120" s="80">
        <v>41.7</v>
      </c>
      <c r="BU120" s="80">
        <v>0</v>
      </c>
      <c r="BV120" s="80">
        <v>0</v>
      </c>
      <c r="BW120" s="88">
        <v>1089.5</v>
      </c>
      <c r="BX120" s="339">
        <v>539.6</v>
      </c>
    </row>
    <row r="121" spans="1:76" s="10" customFormat="1" ht="27">
      <c r="A121" s="37">
        <v>106</v>
      </c>
      <c r="B121" s="72" t="s">
        <v>3229</v>
      </c>
      <c r="C121" s="80" t="s">
        <v>3230</v>
      </c>
      <c r="D121" s="116" t="s">
        <v>3241</v>
      </c>
      <c r="E121" s="116" t="s">
        <v>3017</v>
      </c>
      <c r="F121" s="422" t="s">
        <v>78</v>
      </c>
      <c r="G121" s="422" t="s">
        <v>78</v>
      </c>
      <c r="H121" s="41">
        <v>11655.3</v>
      </c>
      <c r="I121" s="41">
        <v>11479.5</v>
      </c>
      <c r="J121" s="42">
        <v>0</v>
      </c>
      <c r="K121" s="42">
        <v>0</v>
      </c>
      <c r="L121" s="80">
        <v>0</v>
      </c>
      <c r="M121" s="88">
        <v>0</v>
      </c>
      <c r="N121" s="42">
        <v>37865.9</v>
      </c>
      <c r="O121" s="42">
        <v>39084.300000000003</v>
      </c>
      <c r="P121" s="80">
        <v>48697.2</v>
      </c>
      <c r="Q121" s="80">
        <v>49768.200000000004</v>
      </c>
      <c r="R121" s="80">
        <v>0</v>
      </c>
      <c r="S121" s="80">
        <v>0</v>
      </c>
      <c r="T121" s="80">
        <v>824</v>
      </c>
      <c r="U121" s="80">
        <v>795.6</v>
      </c>
      <c r="V121" s="423">
        <v>27300</v>
      </c>
      <c r="W121" s="80">
        <v>0</v>
      </c>
      <c r="X121" s="423">
        <v>6902.94</v>
      </c>
      <c r="Y121" s="423">
        <v>6902.94</v>
      </c>
      <c r="Z121" s="80">
        <v>0</v>
      </c>
      <c r="AA121" s="46">
        <f t="shared" si="6"/>
        <v>61</v>
      </c>
      <c r="AB121" s="80">
        <v>3</v>
      </c>
      <c r="AC121" s="80">
        <v>45</v>
      </c>
      <c r="AD121" s="80">
        <v>13</v>
      </c>
      <c r="AE121" s="80">
        <v>180.7</v>
      </c>
      <c r="AF121" s="80">
        <v>180.3</v>
      </c>
      <c r="AG121" s="80">
        <v>120.5</v>
      </c>
      <c r="AH121" s="80">
        <v>119.01600000000001</v>
      </c>
      <c r="AI121" s="80">
        <v>83.6</v>
      </c>
      <c r="AJ121" s="80">
        <v>82.2</v>
      </c>
      <c r="AK121" s="47">
        <f t="shared" si="7"/>
        <v>102069.79999999999</v>
      </c>
      <c r="AL121" s="47">
        <f t="shared" si="7"/>
        <v>101883.59999999999</v>
      </c>
      <c r="AM121" s="88">
        <v>102069.79999999999</v>
      </c>
      <c r="AN121" s="88">
        <v>101883.59999999999</v>
      </c>
      <c r="AO121" s="88">
        <v>0</v>
      </c>
      <c r="AP121" s="80">
        <v>0</v>
      </c>
      <c r="AQ121" s="88">
        <v>0</v>
      </c>
      <c r="AR121" s="88">
        <v>0</v>
      </c>
      <c r="AS121" s="47">
        <f t="shared" si="8"/>
        <v>117285.4</v>
      </c>
      <c r="AT121" s="47">
        <f t="shared" si="8"/>
        <v>101135.3</v>
      </c>
      <c r="AU121" s="88">
        <v>105683.4</v>
      </c>
      <c r="AV121" s="80">
        <v>94469.3</v>
      </c>
      <c r="AW121" s="88">
        <v>11602</v>
      </c>
      <c r="AX121" s="80">
        <v>6666</v>
      </c>
      <c r="AY121" s="80">
        <v>0</v>
      </c>
      <c r="AZ121" s="88">
        <v>0</v>
      </c>
      <c r="BA121" s="47">
        <f t="shared" si="9"/>
        <v>0</v>
      </c>
      <c r="BB121" s="80">
        <v>0</v>
      </c>
      <c r="BC121" s="88">
        <v>0</v>
      </c>
      <c r="BD121" s="88">
        <v>0</v>
      </c>
      <c r="BE121" s="47">
        <f t="shared" si="10"/>
        <v>824</v>
      </c>
      <c r="BF121" s="47">
        <f t="shared" si="10"/>
        <v>795.6</v>
      </c>
      <c r="BG121" s="80" t="s">
        <v>3018</v>
      </c>
      <c r="BH121" s="88" t="s">
        <v>3018</v>
      </c>
      <c r="BI121" s="80" t="s">
        <v>3018</v>
      </c>
      <c r="BJ121" s="80" t="s">
        <v>3018</v>
      </c>
      <c r="BK121" s="88">
        <v>0</v>
      </c>
      <c r="BL121" s="88">
        <v>9.1</v>
      </c>
      <c r="BM121" s="80">
        <v>824</v>
      </c>
      <c r="BN121" s="80">
        <v>786.5</v>
      </c>
      <c r="BO121" s="47">
        <f t="shared" si="11"/>
        <v>454.7</v>
      </c>
      <c r="BP121" s="47">
        <f t="shared" si="11"/>
        <v>0</v>
      </c>
      <c r="BQ121" s="80" t="s">
        <v>3018</v>
      </c>
      <c r="BR121" s="88" t="s">
        <v>3018</v>
      </c>
      <c r="BS121" s="80">
        <v>454.7</v>
      </c>
      <c r="BT121" s="80">
        <v>0</v>
      </c>
      <c r="BU121" s="80">
        <v>0</v>
      </c>
      <c r="BV121" s="80">
        <v>0</v>
      </c>
      <c r="BW121" s="88">
        <v>15215.6</v>
      </c>
      <c r="BX121" s="339">
        <v>15963.9</v>
      </c>
    </row>
    <row r="122" spans="1:76" s="10" customFormat="1" ht="14.25">
      <c r="A122" s="37">
        <v>107</v>
      </c>
      <c r="B122" s="72" t="s">
        <v>3231</v>
      </c>
      <c r="C122" s="80" t="s">
        <v>3232</v>
      </c>
      <c r="D122" s="116" t="s">
        <v>3241</v>
      </c>
      <c r="E122" s="116" t="s">
        <v>3017</v>
      </c>
      <c r="F122" s="422" t="s">
        <v>78</v>
      </c>
      <c r="G122" s="422" t="s">
        <v>78</v>
      </c>
      <c r="H122" s="41">
        <v>3001.8</v>
      </c>
      <c r="I122" s="41">
        <v>2761.5</v>
      </c>
      <c r="J122" s="42">
        <v>0</v>
      </c>
      <c r="K122" s="42">
        <v>0</v>
      </c>
      <c r="L122" s="80">
        <v>0</v>
      </c>
      <c r="M122" s="88">
        <v>0</v>
      </c>
      <c r="N122" s="42">
        <v>10532.7</v>
      </c>
      <c r="O122" s="42">
        <v>11596.8</v>
      </c>
      <c r="P122" s="80">
        <v>13179</v>
      </c>
      <c r="Q122" s="80">
        <v>14100.599999999999</v>
      </c>
      <c r="R122" s="80">
        <v>0</v>
      </c>
      <c r="S122" s="80">
        <v>0</v>
      </c>
      <c r="T122" s="80">
        <v>355.5</v>
      </c>
      <c r="U122" s="80">
        <v>257.7</v>
      </c>
      <c r="V122" s="423">
        <v>39200</v>
      </c>
      <c r="W122" s="80">
        <v>0</v>
      </c>
      <c r="X122" s="423">
        <v>1948.12</v>
      </c>
      <c r="Y122" s="423">
        <v>1948.12</v>
      </c>
      <c r="Z122" s="80">
        <v>0</v>
      </c>
      <c r="AA122" s="46">
        <f t="shared" si="6"/>
        <v>38</v>
      </c>
      <c r="AB122" s="80">
        <v>2</v>
      </c>
      <c r="AC122" s="80">
        <v>25</v>
      </c>
      <c r="AD122" s="80">
        <v>11</v>
      </c>
      <c r="AE122" s="80">
        <v>161.5</v>
      </c>
      <c r="AF122" s="80">
        <v>161.5</v>
      </c>
      <c r="AG122" s="80">
        <v>105.74</v>
      </c>
      <c r="AH122" s="80">
        <v>100.5</v>
      </c>
      <c r="AI122" s="80">
        <v>75.760000000000005</v>
      </c>
      <c r="AJ122" s="80">
        <v>75.760000000000005</v>
      </c>
      <c r="AK122" s="47">
        <f t="shared" si="7"/>
        <v>47967</v>
      </c>
      <c r="AL122" s="47">
        <f t="shared" si="7"/>
        <v>47951.399999999994</v>
      </c>
      <c r="AM122" s="88">
        <v>47967</v>
      </c>
      <c r="AN122" s="80">
        <v>47951.399999999994</v>
      </c>
      <c r="AO122" s="88">
        <v>0</v>
      </c>
      <c r="AP122" s="80">
        <v>0</v>
      </c>
      <c r="AQ122" s="88">
        <v>0</v>
      </c>
      <c r="AR122" s="88">
        <v>0</v>
      </c>
      <c r="AS122" s="47">
        <f t="shared" si="8"/>
        <v>50084.800000000003</v>
      </c>
      <c r="AT122" s="47">
        <f t="shared" si="8"/>
        <v>47000.799999999996</v>
      </c>
      <c r="AU122" s="88">
        <v>48741.8</v>
      </c>
      <c r="AV122" s="80">
        <v>46780.799999999996</v>
      </c>
      <c r="AW122" s="88">
        <v>1343</v>
      </c>
      <c r="AX122" s="80">
        <v>220</v>
      </c>
      <c r="AY122" s="80">
        <v>0</v>
      </c>
      <c r="AZ122" s="88">
        <v>0</v>
      </c>
      <c r="BA122" s="47">
        <f t="shared" si="9"/>
        <v>0</v>
      </c>
      <c r="BB122" s="80">
        <v>0</v>
      </c>
      <c r="BC122" s="88">
        <v>0</v>
      </c>
      <c r="BD122" s="88">
        <v>0</v>
      </c>
      <c r="BE122" s="47">
        <f t="shared" si="10"/>
        <v>355.5</v>
      </c>
      <c r="BF122" s="47">
        <f t="shared" si="10"/>
        <v>257.7</v>
      </c>
      <c r="BG122" s="80" t="s">
        <v>3018</v>
      </c>
      <c r="BH122" s="88" t="s">
        <v>3018</v>
      </c>
      <c r="BI122" s="80" t="s">
        <v>3018</v>
      </c>
      <c r="BJ122" s="80" t="s">
        <v>3018</v>
      </c>
      <c r="BK122" s="88">
        <v>0</v>
      </c>
      <c r="BL122" s="88">
        <v>0</v>
      </c>
      <c r="BM122" s="80">
        <v>355.5</v>
      </c>
      <c r="BN122" s="80">
        <v>257.7</v>
      </c>
      <c r="BO122" s="47">
        <f t="shared" si="11"/>
        <v>0</v>
      </c>
      <c r="BP122" s="47">
        <f t="shared" si="11"/>
        <v>0</v>
      </c>
      <c r="BQ122" s="80" t="s">
        <v>3018</v>
      </c>
      <c r="BR122" s="88" t="s">
        <v>3018</v>
      </c>
      <c r="BS122" s="80">
        <v>0</v>
      </c>
      <c r="BT122" s="80">
        <v>0</v>
      </c>
      <c r="BU122" s="80">
        <v>0</v>
      </c>
      <c r="BV122" s="80">
        <v>0</v>
      </c>
      <c r="BW122" s="88">
        <v>2117.8000000000002</v>
      </c>
      <c r="BX122" s="339">
        <v>3068.4</v>
      </c>
    </row>
    <row r="123" spans="1:76" s="10" customFormat="1" ht="27">
      <c r="A123" s="37">
        <v>108</v>
      </c>
      <c r="B123" s="72" t="s">
        <v>3233</v>
      </c>
      <c r="C123" s="80" t="s">
        <v>3234</v>
      </c>
      <c r="D123" s="116" t="s">
        <v>3241</v>
      </c>
      <c r="E123" s="116" t="s">
        <v>3017</v>
      </c>
      <c r="F123" s="422" t="s">
        <v>78</v>
      </c>
      <c r="G123" s="422" t="s">
        <v>78</v>
      </c>
      <c r="H123" s="41">
        <v>8061.7</v>
      </c>
      <c r="I123" s="41">
        <v>7942.8</v>
      </c>
      <c r="J123" s="42">
        <v>0</v>
      </c>
      <c r="K123" s="42">
        <v>0</v>
      </c>
      <c r="L123" s="80">
        <v>0</v>
      </c>
      <c r="M123" s="88">
        <v>0</v>
      </c>
      <c r="N123" s="42">
        <v>1875.4</v>
      </c>
      <c r="O123" s="42">
        <v>3007.1</v>
      </c>
      <c r="P123" s="80">
        <v>9461.4</v>
      </c>
      <c r="Q123" s="80">
        <v>9690.6999999999989</v>
      </c>
      <c r="R123" s="80">
        <v>0</v>
      </c>
      <c r="S123" s="80">
        <v>0</v>
      </c>
      <c r="T123" s="80">
        <v>475.7</v>
      </c>
      <c r="U123" s="80">
        <v>1259.2</v>
      </c>
      <c r="V123" s="423">
        <v>13400</v>
      </c>
      <c r="W123" s="80">
        <v>0</v>
      </c>
      <c r="X123" s="423">
        <v>3572.4</v>
      </c>
      <c r="Y123" s="423">
        <v>3572.4</v>
      </c>
      <c r="Z123" s="80">
        <v>0</v>
      </c>
      <c r="AA123" s="46">
        <f t="shared" si="6"/>
        <v>40</v>
      </c>
      <c r="AB123" s="80">
        <v>2</v>
      </c>
      <c r="AC123" s="80">
        <v>28</v>
      </c>
      <c r="AD123" s="80">
        <v>10</v>
      </c>
      <c r="AE123" s="80">
        <v>191.35</v>
      </c>
      <c r="AF123" s="80">
        <v>191.25</v>
      </c>
      <c r="AG123" s="80">
        <v>96.75</v>
      </c>
      <c r="AH123" s="80">
        <v>96.05</v>
      </c>
      <c r="AI123" s="80">
        <v>80.25</v>
      </c>
      <c r="AJ123" s="80">
        <v>80.05</v>
      </c>
      <c r="AK123" s="47">
        <f t="shared" si="7"/>
        <v>51263.8</v>
      </c>
      <c r="AL123" s="47">
        <f t="shared" si="7"/>
        <v>51220.700000000004</v>
      </c>
      <c r="AM123" s="88">
        <v>51263.8</v>
      </c>
      <c r="AN123" s="80">
        <v>51220.700000000004</v>
      </c>
      <c r="AO123" s="88">
        <v>0</v>
      </c>
      <c r="AP123" s="80">
        <v>0</v>
      </c>
      <c r="AQ123" s="88">
        <v>0</v>
      </c>
      <c r="AR123" s="88">
        <v>0</v>
      </c>
      <c r="AS123" s="47">
        <f t="shared" si="8"/>
        <v>52686.599999999991</v>
      </c>
      <c r="AT123" s="47">
        <f t="shared" si="8"/>
        <v>50197.799999999996</v>
      </c>
      <c r="AU123" s="88">
        <v>51557.599999999991</v>
      </c>
      <c r="AV123" s="80">
        <v>49964.799999999996</v>
      </c>
      <c r="AW123" s="88">
        <v>1129</v>
      </c>
      <c r="AX123" s="80">
        <v>233</v>
      </c>
      <c r="AY123" s="80">
        <v>0</v>
      </c>
      <c r="AZ123" s="88">
        <v>0</v>
      </c>
      <c r="BA123" s="47">
        <f t="shared" si="9"/>
        <v>0</v>
      </c>
      <c r="BB123" s="80">
        <v>0</v>
      </c>
      <c r="BC123" s="88">
        <v>0</v>
      </c>
      <c r="BD123" s="88">
        <v>0</v>
      </c>
      <c r="BE123" s="47">
        <f t="shared" si="10"/>
        <v>475.70000000000005</v>
      </c>
      <c r="BF123" s="47">
        <f t="shared" si="10"/>
        <v>1259.2</v>
      </c>
      <c r="BG123" s="80" t="s">
        <v>3018</v>
      </c>
      <c r="BH123" s="88" t="s">
        <v>3018</v>
      </c>
      <c r="BI123" s="80" t="s">
        <v>3018</v>
      </c>
      <c r="BJ123" s="80" t="s">
        <v>3018</v>
      </c>
      <c r="BK123" s="88">
        <v>0</v>
      </c>
      <c r="BL123" s="88">
        <v>1063.9000000000001</v>
      </c>
      <c r="BM123" s="80">
        <v>475.70000000000005</v>
      </c>
      <c r="BN123" s="80">
        <v>195.29999999999998</v>
      </c>
      <c r="BO123" s="47">
        <f t="shared" si="11"/>
        <v>0</v>
      </c>
      <c r="BP123" s="47">
        <f t="shared" si="11"/>
        <v>0</v>
      </c>
      <c r="BQ123" s="80" t="s">
        <v>3018</v>
      </c>
      <c r="BR123" s="88" t="s">
        <v>3018</v>
      </c>
      <c r="BS123" s="80">
        <v>0</v>
      </c>
      <c r="BT123" s="80">
        <v>0</v>
      </c>
      <c r="BU123" s="80">
        <v>0</v>
      </c>
      <c r="BV123" s="80">
        <v>0</v>
      </c>
      <c r="BW123" s="88">
        <v>1422.8</v>
      </c>
      <c r="BX123" s="339">
        <v>2445.6999999999998</v>
      </c>
    </row>
    <row r="124" spans="1:76" s="10" customFormat="1" ht="27">
      <c r="A124" s="37">
        <v>109</v>
      </c>
      <c r="B124" s="72" t="s">
        <v>3235</v>
      </c>
      <c r="C124" s="80" t="s">
        <v>3236</v>
      </c>
      <c r="D124" s="116" t="s">
        <v>3241</v>
      </c>
      <c r="E124" s="116" t="s">
        <v>3017</v>
      </c>
      <c r="F124" s="424" t="s">
        <v>78</v>
      </c>
      <c r="G124" s="424" t="s">
        <v>78</v>
      </c>
      <c r="H124" s="41">
        <v>2424.1999999999998</v>
      </c>
      <c r="I124" s="41">
        <v>3061.8</v>
      </c>
      <c r="J124" s="42">
        <v>0</v>
      </c>
      <c r="K124" s="42">
        <v>0</v>
      </c>
      <c r="L124" s="80">
        <v>0</v>
      </c>
      <c r="M124" s="88">
        <v>0</v>
      </c>
      <c r="N124" s="42">
        <v>1961</v>
      </c>
      <c r="O124" s="42">
        <v>1888.1</v>
      </c>
      <c r="P124" s="80">
        <v>4383.8999999999996</v>
      </c>
      <c r="Q124" s="80">
        <v>4906.7</v>
      </c>
      <c r="R124" s="80">
        <v>0</v>
      </c>
      <c r="S124" s="80">
        <v>0</v>
      </c>
      <c r="T124" s="80">
        <v>1.3</v>
      </c>
      <c r="U124" s="80">
        <v>43.2</v>
      </c>
      <c r="V124" s="423">
        <v>6600</v>
      </c>
      <c r="W124" s="80">
        <v>0</v>
      </c>
      <c r="X124" s="423">
        <v>372.55</v>
      </c>
      <c r="Y124" s="423">
        <v>372.55</v>
      </c>
      <c r="Z124" s="80">
        <v>0</v>
      </c>
      <c r="AA124" s="46">
        <f t="shared" si="6"/>
        <v>17</v>
      </c>
      <c r="AB124" s="80">
        <v>1</v>
      </c>
      <c r="AC124" s="80">
        <v>11</v>
      </c>
      <c r="AD124" s="80">
        <v>5</v>
      </c>
      <c r="AE124" s="80">
        <v>170</v>
      </c>
      <c r="AF124" s="80">
        <v>170.04900000000001</v>
      </c>
      <c r="AG124" s="80">
        <v>99.7</v>
      </c>
      <c r="AH124" s="80">
        <v>97.049000000000007</v>
      </c>
      <c r="AI124" s="80">
        <v>107.3</v>
      </c>
      <c r="AJ124" s="80">
        <v>107.349</v>
      </c>
      <c r="AK124" s="47">
        <f t="shared" si="7"/>
        <v>23986.100000000002</v>
      </c>
      <c r="AL124" s="47">
        <f t="shared" si="7"/>
        <v>23979.5</v>
      </c>
      <c r="AM124" s="88">
        <v>23986.100000000002</v>
      </c>
      <c r="AN124" s="80">
        <v>23979.5</v>
      </c>
      <c r="AO124" s="88">
        <v>0</v>
      </c>
      <c r="AP124" s="80">
        <v>0</v>
      </c>
      <c r="AQ124" s="88">
        <v>0</v>
      </c>
      <c r="AR124" s="88">
        <v>0</v>
      </c>
      <c r="AS124" s="47">
        <f t="shared" si="8"/>
        <v>25568.399999999998</v>
      </c>
      <c r="AT124" s="47">
        <f t="shared" si="8"/>
        <v>23969.100000000002</v>
      </c>
      <c r="AU124" s="88">
        <v>24924.3</v>
      </c>
      <c r="AV124" s="80">
        <v>23482.800000000003</v>
      </c>
      <c r="AW124" s="88">
        <v>644.1</v>
      </c>
      <c r="AX124" s="80">
        <v>486.3</v>
      </c>
      <c r="AY124" s="80">
        <v>0</v>
      </c>
      <c r="AZ124" s="88">
        <v>0</v>
      </c>
      <c r="BA124" s="47">
        <f t="shared" si="9"/>
        <v>0</v>
      </c>
      <c r="BB124" s="80">
        <v>0</v>
      </c>
      <c r="BC124" s="88">
        <v>0</v>
      </c>
      <c r="BD124" s="88">
        <v>0</v>
      </c>
      <c r="BE124" s="47">
        <f t="shared" si="10"/>
        <v>1.3</v>
      </c>
      <c r="BF124" s="47">
        <f t="shared" si="10"/>
        <v>43.2</v>
      </c>
      <c r="BG124" s="80" t="s">
        <v>3018</v>
      </c>
      <c r="BH124" s="88" t="s">
        <v>3018</v>
      </c>
      <c r="BI124" s="80" t="s">
        <v>3018</v>
      </c>
      <c r="BJ124" s="80" t="s">
        <v>3018</v>
      </c>
      <c r="BK124" s="88">
        <v>0</v>
      </c>
      <c r="BL124" s="88">
        <v>33</v>
      </c>
      <c r="BM124" s="80">
        <v>1.3</v>
      </c>
      <c r="BN124" s="80">
        <v>10.199999999999999</v>
      </c>
      <c r="BO124" s="47">
        <f t="shared" si="11"/>
        <v>155.19999999999999</v>
      </c>
      <c r="BP124" s="47">
        <f t="shared" si="11"/>
        <v>66.599999999999994</v>
      </c>
      <c r="BQ124" s="80" t="s">
        <v>3018</v>
      </c>
      <c r="BR124" s="88" t="s">
        <v>3018</v>
      </c>
      <c r="BS124" s="80">
        <v>0</v>
      </c>
      <c r="BT124" s="80">
        <v>0</v>
      </c>
      <c r="BU124" s="80">
        <v>155.19999999999999</v>
      </c>
      <c r="BV124" s="80">
        <v>66.599999999999994</v>
      </c>
      <c r="BW124" s="88">
        <v>1582.3</v>
      </c>
      <c r="BX124" s="339">
        <v>1592.7</v>
      </c>
    </row>
    <row r="125" spans="1:76" s="10" customFormat="1" ht="27">
      <c r="A125" s="37">
        <v>110</v>
      </c>
      <c r="B125" s="72" t="s">
        <v>3237</v>
      </c>
      <c r="C125" s="80" t="s">
        <v>3238</v>
      </c>
      <c r="D125" s="116" t="s">
        <v>3241</v>
      </c>
      <c r="E125" s="116" t="s">
        <v>3017</v>
      </c>
      <c r="F125" s="422" t="s">
        <v>78</v>
      </c>
      <c r="G125" s="422" t="s">
        <v>78</v>
      </c>
      <c r="H125" s="41">
        <v>7389.5</v>
      </c>
      <c r="I125" s="41">
        <v>8707</v>
      </c>
      <c r="J125" s="42">
        <v>0</v>
      </c>
      <c r="K125" s="42">
        <v>0</v>
      </c>
      <c r="L125" s="80">
        <v>0</v>
      </c>
      <c r="M125" s="88">
        <v>0</v>
      </c>
      <c r="N125" s="42">
        <v>11373.4</v>
      </c>
      <c r="O125" s="42">
        <v>15354.5</v>
      </c>
      <c r="P125" s="80">
        <v>18440.7</v>
      </c>
      <c r="Q125" s="80">
        <v>23728.6</v>
      </c>
      <c r="R125" s="80">
        <v>0</v>
      </c>
      <c r="S125" s="80">
        <v>0</v>
      </c>
      <c r="T125" s="80">
        <v>322.2</v>
      </c>
      <c r="U125" s="80">
        <v>332.9</v>
      </c>
      <c r="V125" s="423">
        <v>25600</v>
      </c>
      <c r="W125" s="80">
        <v>0</v>
      </c>
      <c r="X125" s="423">
        <v>2060.9699999999998</v>
      </c>
      <c r="Y125" s="423">
        <v>2060.9699999999998</v>
      </c>
      <c r="Z125" s="80">
        <v>0</v>
      </c>
      <c r="AA125" s="46">
        <f t="shared" si="6"/>
        <v>47</v>
      </c>
      <c r="AB125" s="80">
        <v>2</v>
      </c>
      <c r="AC125" s="80">
        <v>34</v>
      </c>
      <c r="AD125" s="80">
        <v>11</v>
      </c>
      <c r="AE125" s="80">
        <v>205.6</v>
      </c>
      <c r="AF125" s="80">
        <v>205.6</v>
      </c>
      <c r="AG125" s="80">
        <v>110.6</v>
      </c>
      <c r="AH125" s="80">
        <v>110.6</v>
      </c>
      <c r="AI125" s="80">
        <v>83.2</v>
      </c>
      <c r="AJ125" s="80">
        <v>83.2</v>
      </c>
      <c r="AK125" s="47">
        <f t="shared" si="7"/>
        <v>72534.7</v>
      </c>
      <c r="AL125" s="47">
        <f t="shared" si="7"/>
        <v>72534.7</v>
      </c>
      <c r="AM125" s="88">
        <v>72534.7</v>
      </c>
      <c r="AN125" s="80">
        <v>72534.7</v>
      </c>
      <c r="AO125" s="88">
        <v>0</v>
      </c>
      <c r="AP125" s="80">
        <v>0</v>
      </c>
      <c r="AQ125" s="88">
        <v>0</v>
      </c>
      <c r="AR125" s="88">
        <v>0</v>
      </c>
      <c r="AS125" s="47">
        <f t="shared" si="8"/>
        <v>82817.2</v>
      </c>
      <c r="AT125" s="47">
        <f t="shared" si="8"/>
        <v>68397.699999999983</v>
      </c>
      <c r="AU125" s="88">
        <v>79867.199999999997</v>
      </c>
      <c r="AV125" s="80">
        <v>66667.799999999988</v>
      </c>
      <c r="AW125" s="88">
        <v>2950</v>
      </c>
      <c r="AX125" s="80">
        <v>1729.9</v>
      </c>
      <c r="AY125" s="80">
        <v>0</v>
      </c>
      <c r="AZ125" s="88">
        <v>0</v>
      </c>
      <c r="BA125" s="47">
        <f t="shared" si="9"/>
        <v>0</v>
      </c>
      <c r="BB125" s="80">
        <v>0</v>
      </c>
      <c r="BC125" s="88">
        <v>0</v>
      </c>
      <c r="BD125" s="88">
        <v>0</v>
      </c>
      <c r="BE125" s="47">
        <f t="shared" si="10"/>
        <v>322.2</v>
      </c>
      <c r="BF125" s="47">
        <f t="shared" si="10"/>
        <v>332.9</v>
      </c>
      <c r="BG125" s="80" t="s">
        <v>3018</v>
      </c>
      <c r="BH125" s="88" t="s">
        <v>3018</v>
      </c>
      <c r="BI125" s="80" t="s">
        <v>3018</v>
      </c>
      <c r="BJ125" s="80" t="s">
        <v>3018</v>
      </c>
      <c r="BK125" s="88">
        <v>0</v>
      </c>
      <c r="BL125" s="88">
        <v>0</v>
      </c>
      <c r="BM125" s="80">
        <v>322.2</v>
      </c>
      <c r="BN125" s="80">
        <v>332.9</v>
      </c>
      <c r="BO125" s="47">
        <f t="shared" si="11"/>
        <v>2</v>
      </c>
      <c r="BP125" s="47">
        <f t="shared" si="11"/>
        <v>1</v>
      </c>
      <c r="BQ125" s="80" t="s">
        <v>3018</v>
      </c>
      <c r="BR125" s="88" t="s">
        <v>3018</v>
      </c>
      <c r="BS125" s="80">
        <v>2</v>
      </c>
      <c r="BT125" s="80">
        <v>1</v>
      </c>
      <c r="BU125" s="80">
        <v>0</v>
      </c>
      <c r="BV125" s="80">
        <v>0</v>
      </c>
      <c r="BW125" s="88">
        <v>10282.5</v>
      </c>
      <c r="BX125" s="339">
        <v>14419.5</v>
      </c>
    </row>
    <row r="126" spans="1:76" s="10" customFormat="1" ht="27.75" thickBot="1">
      <c r="A126" s="51">
        <v>111</v>
      </c>
      <c r="B126" s="220" t="s">
        <v>3239</v>
      </c>
      <c r="C126" s="122" t="s">
        <v>3240</v>
      </c>
      <c r="D126" s="121" t="s">
        <v>3241</v>
      </c>
      <c r="E126" s="121" t="s">
        <v>3017</v>
      </c>
      <c r="F126" s="428" t="s">
        <v>78</v>
      </c>
      <c r="G126" s="428" t="s">
        <v>78</v>
      </c>
      <c r="H126" s="55">
        <v>2984.9</v>
      </c>
      <c r="I126" s="55">
        <v>1810.8</v>
      </c>
      <c r="J126" s="56">
        <v>67760.5</v>
      </c>
      <c r="K126" s="56">
        <v>0</v>
      </c>
      <c r="L126" s="429">
        <v>0</v>
      </c>
      <c r="M126" s="346">
        <v>0</v>
      </c>
      <c r="N126" s="56">
        <v>4049.4</v>
      </c>
      <c r="O126" s="56">
        <v>4971.3</v>
      </c>
      <c r="P126" s="429">
        <v>6063.5</v>
      </c>
      <c r="Q126" s="429">
        <v>6239.3</v>
      </c>
      <c r="R126" s="429">
        <v>67760.5</v>
      </c>
      <c r="S126" s="429">
        <v>0</v>
      </c>
      <c r="T126" s="429">
        <v>970.8</v>
      </c>
      <c r="U126" s="429">
        <v>542.80000000000007</v>
      </c>
      <c r="V126" s="430">
        <v>19800</v>
      </c>
      <c r="W126" s="429">
        <v>0</v>
      </c>
      <c r="X126" s="430">
        <v>2615.9</v>
      </c>
      <c r="Y126" s="430">
        <v>2615.9</v>
      </c>
      <c r="Z126" s="429">
        <v>0</v>
      </c>
      <c r="AA126" s="59">
        <f t="shared" si="6"/>
        <v>42</v>
      </c>
      <c r="AB126" s="429">
        <v>3</v>
      </c>
      <c r="AC126" s="429">
        <v>30</v>
      </c>
      <c r="AD126" s="429">
        <v>9</v>
      </c>
      <c r="AE126" s="429">
        <v>160.1</v>
      </c>
      <c r="AF126" s="429">
        <v>167.792</v>
      </c>
      <c r="AG126" s="429">
        <v>115.2</v>
      </c>
      <c r="AH126" s="429">
        <v>100.95399999999999</v>
      </c>
      <c r="AI126" s="429">
        <v>88.6</v>
      </c>
      <c r="AJ126" s="429">
        <v>74.353999999999999</v>
      </c>
      <c r="AK126" s="60">
        <f t="shared" si="7"/>
        <v>58323.5</v>
      </c>
      <c r="AL126" s="60">
        <f t="shared" si="7"/>
        <v>58323.5</v>
      </c>
      <c r="AM126" s="346">
        <v>58313.2</v>
      </c>
      <c r="AN126" s="429">
        <v>58313.2</v>
      </c>
      <c r="AO126" s="346">
        <v>0</v>
      </c>
      <c r="AP126" s="429">
        <v>0</v>
      </c>
      <c r="AQ126" s="346">
        <v>10.3</v>
      </c>
      <c r="AR126" s="346">
        <v>10.3</v>
      </c>
      <c r="AS126" s="60">
        <f t="shared" si="8"/>
        <v>61761.700000000004</v>
      </c>
      <c r="AT126" s="60">
        <f t="shared" si="8"/>
        <v>57382.5</v>
      </c>
      <c r="AU126" s="346">
        <v>59231.700000000004</v>
      </c>
      <c r="AV126" s="429">
        <v>55492.5</v>
      </c>
      <c r="AW126" s="346">
        <v>2530</v>
      </c>
      <c r="AX126" s="429">
        <v>1890</v>
      </c>
      <c r="AY126" s="429">
        <v>0</v>
      </c>
      <c r="AZ126" s="346">
        <v>0</v>
      </c>
      <c r="BA126" s="60">
        <f t="shared" si="9"/>
        <v>0</v>
      </c>
      <c r="BB126" s="429">
        <v>0</v>
      </c>
      <c r="BC126" s="346">
        <v>0</v>
      </c>
      <c r="BD126" s="346">
        <v>0</v>
      </c>
      <c r="BE126" s="60">
        <f t="shared" si="10"/>
        <v>970.8</v>
      </c>
      <c r="BF126" s="60">
        <f t="shared" si="10"/>
        <v>542.80000000000007</v>
      </c>
      <c r="BG126" s="429" t="s">
        <v>3018</v>
      </c>
      <c r="BH126" s="346" t="s">
        <v>3018</v>
      </c>
      <c r="BI126" s="429" t="s">
        <v>3018</v>
      </c>
      <c r="BJ126" s="429" t="s">
        <v>3018</v>
      </c>
      <c r="BK126" s="346">
        <v>0</v>
      </c>
      <c r="BL126" s="346">
        <v>0</v>
      </c>
      <c r="BM126" s="429">
        <v>970.8</v>
      </c>
      <c r="BN126" s="429">
        <v>542.80000000000007</v>
      </c>
      <c r="BO126" s="60">
        <f t="shared" si="11"/>
        <v>1.9</v>
      </c>
      <c r="BP126" s="60">
        <f t="shared" si="11"/>
        <v>1.9</v>
      </c>
      <c r="BQ126" s="429" t="s">
        <v>3018</v>
      </c>
      <c r="BR126" s="346" t="s">
        <v>3018</v>
      </c>
      <c r="BS126" s="429">
        <v>0</v>
      </c>
      <c r="BT126" s="429">
        <v>0</v>
      </c>
      <c r="BU126" s="429">
        <v>1.9</v>
      </c>
      <c r="BV126" s="429">
        <v>1.9</v>
      </c>
      <c r="BW126" s="346">
        <v>3438.2</v>
      </c>
      <c r="BX126" s="353">
        <v>4379.2</v>
      </c>
    </row>
    <row r="127" spans="1:76" s="69" customFormat="1" ht="17.25" thickBot="1">
      <c r="A127" s="63"/>
      <c r="B127" s="64" t="s">
        <v>477</v>
      </c>
      <c r="C127" s="65" t="s">
        <v>478</v>
      </c>
      <c r="D127" s="65" t="s">
        <v>478</v>
      </c>
      <c r="E127" s="65" t="s">
        <v>478</v>
      </c>
      <c r="F127" s="65" t="s">
        <v>478</v>
      </c>
      <c r="G127" s="65" t="s">
        <v>478</v>
      </c>
      <c r="H127" s="66">
        <f>SUM(H16:H126)</f>
        <v>856529.60000000021</v>
      </c>
      <c r="I127" s="66">
        <f>SUM(I16:I126)</f>
        <v>869030.0000000007</v>
      </c>
      <c r="J127" s="66">
        <f>SUM(J16:J126)</f>
        <v>1948390.8999999997</v>
      </c>
      <c r="K127" s="66">
        <f>SUM(K16:K126)</f>
        <v>1764347.2999999998</v>
      </c>
      <c r="L127" s="66">
        <f>SUM(L16:L126)</f>
        <v>0</v>
      </c>
      <c r="M127" s="66">
        <f>SUM(M16:M126)</f>
        <v>0</v>
      </c>
      <c r="N127" s="66">
        <f>SUM(N16:N126)</f>
        <v>1089069.0999999996</v>
      </c>
      <c r="O127" s="66">
        <f>SUM(O16:O126)</f>
        <v>1111370.7000000004</v>
      </c>
      <c r="P127" s="66">
        <f>SUM(P16:P126)</f>
        <v>1868593.8000000005</v>
      </c>
      <c r="Q127" s="66">
        <f>SUM(Q16:Q126)</f>
        <v>1887319.1000000003</v>
      </c>
      <c r="R127" s="66">
        <f>SUM(R16:R126)</f>
        <v>1948390.8999999997</v>
      </c>
      <c r="S127" s="66">
        <f>SUM(S16:S126)</f>
        <v>1764347.2999999998</v>
      </c>
      <c r="T127" s="66">
        <f>SUM(T16:T126)</f>
        <v>77004.899999999965</v>
      </c>
      <c r="U127" s="66">
        <f>SUM(U16:U126)</f>
        <v>93081.600000000035</v>
      </c>
      <c r="V127" s="66" t="s">
        <v>478</v>
      </c>
      <c r="W127" s="66" t="s">
        <v>478</v>
      </c>
      <c r="X127" s="66" t="s">
        <v>478</v>
      </c>
      <c r="Y127" s="66" t="s">
        <v>478</v>
      </c>
      <c r="Z127" s="66" t="s">
        <v>478</v>
      </c>
      <c r="AA127" s="67">
        <f>SUM(AA16:AA126)</f>
        <v>4911</v>
      </c>
      <c r="AB127" s="67">
        <f>SUM(AB16:AB126)</f>
        <v>281</v>
      </c>
      <c r="AC127" s="67">
        <f>SUM(AC16:AC126)</f>
        <v>3538</v>
      </c>
      <c r="AD127" s="67">
        <f>SUM(AD16:AD126)</f>
        <v>1092</v>
      </c>
      <c r="AE127" s="66">
        <f>AVERAGEIFS(AE16:AE126,AE16:AE126,"&gt;0")</f>
        <v>183.31256666666658</v>
      </c>
      <c r="AF127" s="66">
        <f>AVERAGEIFS(AF16:AF126,AF16:AF126,"&gt;0")</f>
        <v>182.82408108108109</v>
      </c>
      <c r="AG127" s="66">
        <f>AVERAGEIFS(AG16:AG126,AG16:AG126,"&gt;0")</f>
        <v>118.1957828828829</v>
      </c>
      <c r="AH127" s="66">
        <f>AVERAGEIFS(AH16:AH126,AH16:AH126,"&gt;0")</f>
        <v>114.27901981981984</v>
      </c>
      <c r="AI127" s="66">
        <f>AVERAGEIFS(AI16:AI126,AI16:AI126,"&gt;0")</f>
        <v>103.21222513513517</v>
      </c>
      <c r="AJ127" s="66">
        <f>AVERAGEIFS(AJ16:AJ126,AJ16:AJ126,"&gt;0")</f>
        <v>101.36751981981983</v>
      </c>
      <c r="AK127" s="66">
        <f>SUM(AK16:AK126)</f>
        <v>7793155.5999999996</v>
      </c>
      <c r="AL127" s="66">
        <f>SUM(AL16:AL126)</f>
        <v>7792168.0999999996</v>
      </c>
      <c r="AM127" s="66">
        <f>SUM(AM16:AM126)</f>
        <v>7789320.2999999989</v>
      </c>
      <c r="AN127" s="66">
        <f>SUM(AN16:AN126)</f>
        <v>7788582.4999999991</v>
      </c>
      <c r="AO127" s="66">
        <f>SUM(AO16:AO126)</f>
        <v>0</v>
      </c>
      <c r="AP127" s="66">
        <f>SUM(AP16:AP126)</f>
        <v>0</v>
      </c>
      <c r="AQ127" s="66">
        <f>SUM(AQ16:AQ126)</f>
        <v>3835.3</v>
      </c>
      <c r="AR127" s="66">
        <f>SUM(AR16:AR126)</f>
        <v>3585.6000000000004</v>
      </c>
      <c r="AS127" s="66">
        <f>SUM(AS16:AS126)</f>
        <v>8627693.8999999985</v>
      </c>
      <c r="AT127" s="66">
        <f>SUM(AT16:AT126)</f>
        <v>7813778.1199999982</v>
      </c>
      <c r="AU127" s="66">
        <f>SUM(AU16:AU126)</f>
        <v>8214331.1000000006</v>
      </c>
      <c r="AV127" s="66">
        <f>SUM(AV16:AV126)</f>
        <v>7612208.3200000003</v>
      </c>
      <c r="AW127" s="66">
        <f>SUM(AW16:AW126)</f>
        <v>413362.79999999993</v>
      </c>
      <c r="AX127" s="66">
        <f>SUM(AX16:AX126)</f>
        <v>201569.80000000002</v>
      </c>
      <c r="AY127" s="66">
        <f>SUM(AY16:AY126)</f>
        <v>0</v>
      </c>
      <c r="AZ127" s="66">
        <f>SUM(AZ16:AZ126)</f>
        <v>0</v>
      </c>
      <c r="BA127" s="66">
        <f>SUM(BA16:BA126)</f>
        <v>0</v>
      </c>
      <c r="BB127" s="66" t="s">
        <v>478</v>
      </c>
      <c r="BC127" s="66" t="s">
        <v>478</v>
      </c>
      <c r="BD127" s="66" t="s">
        <v>478</v>
      </c>
      <c r="BE127" s="66">
        <f>SUM(BE16:BE126)</f>
        <v>77004.899999999965</v>
      </c>
      <c r="BF127" s="66">
        <f>SUM(BF16:BF126)</f>
        <v>93081.600000000035</v>
      </c>
      <c r="BG127" s="66">
        <f>SUM(BG16:BG126)</f>
        <v>0</v>
      </c>
      <c r="BH127" s="66">
        <f>SUM(BH16:BH126)</f>
        <v>0</v>
      </c>
      <c r="BI127" s="66">
        <f>SUM(BI16:BI126)</f>
        <v>0</v>
      </c>
      <c r="BJ127" s="66">
        <f>SUM(BJ16:BJ126)</f>
        <v>0</v>
      </c>
      <c r="BK127" s="66">
        <f>SUM(BK16:BK126)</f>
        <v>15154.800000000001</v>
      </c>
      <c r="BL127" s="66">
        <f>SUM(BL16:BL126)</f>
        <v>25899.8</v>
      </c>
      <c r="BM127" s="66">
        <f>SUM(BM16:BM126)</f>
        <v>61850.100000000006</v>
      </c>
      <c r="BN127" s="66">
        <f>SUM(BN16:BN126)</f>
        <v>67181.799999999988</v>
      </c>
      <c r="BO127" s="66">
        <f>SUM(BO16:BO126)</f>
        <v>13595.600000000002</v>
      </c>
      <c r="BP127" s="66">
        <f>SUM(BP16:BP126)</f>
        <v>10571.100000000002</v>
      </c>
      <c r="BQ127" s="66">
        <f>SUM(BQ16:BQ126)</f>
        <v>0</v>
      </c>
      <c r="BR127" s="66">
        <f>SUM(BR16:BR126)</f>
        <v>0</v>
      </c>
      <c r="BS127" s="66">
        <f>SUM(BS16:BS126)</f>
        <v>12167.200000000003</v>
      </c>
      <c r="BT127" s="66">
        <f>SUM(BT16:BT126)</f>
        <v>9058.1000000000022</v>
      </c>
      <c r="BU127" s="66">
        <f>SUM(BU16:BU126)</f>
        <v>1428.3999999999999</v>
      </c>
      <c r="BV127" s="66">
        <f>SUM(BV16:BV126)</f>
        <v>1513</v>
      </c>
      <c r="BW127" s="66">
        <f>SUM(BW16:BW126)</f>
        <v>834538.3</v>
      </c>
      <c r="BX127" s="68">
        <f>SUM(BX16:BX126)</f>
        <v>812928.2999999997</v>
      </c>
    </row>
    <row r="128" spans="1:76">
      <c r="H128" s="70"/>
      <c r="I128" s="70"/>
      <c r="P128" s="70"/>
      <c r="Q128" s="70"/>
      <c r="AK128" s="70"/>
      <c r="AL128" s="70"/>
      <c r="BE128" s="70"/>
      <c r="BF128" s="70"/>
      <c r="BO128" s="70"/>
      <c r="BP128" s="70"/>
    </row>
    <row r="129" spans="1:75" s="212" customFormat="1" ht="21" customHeight="1">
      <c r="A129" s="10"/>
      <c r="B129" s="10"/>
      <c r="C129" s="10"/>
      <c r="D129" s="10"/>
      <c r="E129" s="10"/>
      <c r="F129" s="10"/>
      <c r="G129" s="10"/>
      <c r="H129" s="209"/>
      <c r="I129" s="209"/>
      <c r="J129" s="10"/>
      <c r="K129" s="10"/>
      <c r="L129" s="10"/>
      <c r="M129" s="10"/>
      <c r="N129" s="10"/>
      <c r="O129" s="10"/>
      <c r="P129" s="10"/>
      <c r="Q129" s="10"/>
      <c r="R129" s="10"/>
      <c r="S129" s="10"/>
      <c r="T129" s="10"/>
      <c r="U129" s="10"/>
      <c r="V129" s="10"/>
      <c r="W129" s="10"/>
      <c r="X129" s="10"/>
      <c r="Y129" s="10"/>
      <c r="Z129" s="10"/>
      <c r="AA129" s="10"/>
      <c r="AB129" s="10"/>
      <c r="AC129" s="10"/>
      <c r="AD129" s="10"/>
      <c r="AE129" s="10"/>
      <c r="AF129" s="10"/>
      <c r="AG129" s="10"/>
      <c r="AH129" s="10"/>
      <c r="AI129" s="10"/>
      <c r="AJ129" s="10"/>
      <c r="AK129" s="10"/>
      <c r="AL129" s="10"/>
      <c r="AM129" s="10"/>
      <c r="AN129" s="10"/>
      <c r="AO129" s="10"/>
      <c r="AP129" s="10"/>
      <c r="AQ129" s="10"/>
      <c r="AR129" s="10"/>
      <c r="AS129" s="10"/>
      <c r="AT129" s="10"/>
      <c r="AU129" s="10"/>
      <c r="AV129" s="10"/>
      <c r="AW129" s="10"/>
      <c r="AX129" s="10"/>
      <c r="AY129" s="10"/>
      <c r="AZ129" s="10"/>
      <c r="BA129" s="10"/>
      <c r="BB129" s="10"/>
      <c r="BC129" s="10"/>
      <c r="BD129" s="10"/>
      <c r="BE129" s="10"/>
      <c r="BF129" s="10"/>
      <c r="BG129" s="10"/>
      <c r="BH129" s="10"/>
      <c r="BI129" s="10"/>
      <c r="BJ129" s="10"/>
      <c r="BK129" s="10"/>
      <c r="BL129" s="10"/>
      <c r="BM129" s="10"/>
      <c r="BN129" s="10"/>
      <c r="BO129" s="10"/>
      <c r="BP129" s="10"/>
      <c r="BQ129" s="10"/>
      <c r="BR129" s="10"/>
      <c r="BS129" s="10"/>
      <c r="BT129" s="210"/>
      <c r="BU129" s="210"/>
      <c r="BV129" s="210"/>
      <c r="BW129" s="211"/>
    </row>
    <row r="130" spans="1:75" s="212" customFormat="1" ht="21" customHeight="1">
      <c r="A130" s="10"/>
      <c r="B130" s="10"/>
      <c r="C130" s="10"/>
      <c r="D130" s="10"/>
      <c r="E130" s="10"/>
      <c r="F130" s="10"/>
      <c r="G130" s="10"/>
      <c r="H130" s="10"/>
      <c r="I130" s="10"/>
      <c r="J130" s="10"/>
      <c r="K130" s="10"/>
      <c r="L130" s="10"/>
      <c r="M130" s="10"/>
      <c r="N130" s="10"/>
      <c r="O130" s="10"/>
      <c r="P130" s="10"/>
      <c r="Q130" s="10"/>
      <c r="R130" s="10"/>
      <c r="S130" s="10"/>
      <c r="T130" s="10"/>
      <c r="U130" s="10"/>
      <c r="V130" s="10"/>
      <c r="W130" s="10"/>
      <c r="X130" s="10"/>
      <c r="Y130" s="10"/>
      <c r="Z130" s="10"/>
      <c r="AA130" s="10"/>
      <c r="AB130" s="10"/>
      <c r="AC130" s="10"/>
      <c r="AD130" s="10"/>
      <c r="AE130" s="10"/>
      <c r="AF130" s="10"/>
      <c r="AG130" s="10"/>
      <c r="AH130" s="10"/>
      <c r="AI130" s="10"/>
      <c r="AJ130" s="10"/>
      <c r="AK130" s="10"/>
      <c r="AL130" s="10"/>
      <c r="AM130" s="10"/>
      <c r="AN130" s="10"/>
      <c r="AO130" s="10"/>
      <c r="AP130" s="10"/>
      <c r="AQ130" s="10"/>
      <c r="AR130" s="10"/>
      <c r="AS130" s="10"/>
      <c r="AT130" s="10"/>
      <c r="AU130" s="10"/>
      <c r="AV130" s="10"/>
      <c r="AW130" s="10"/>
      <c r="AX130" s="10"/>
      <c r="AY130" s="10"/>
      <c r="AZ130" s="10"/>
      <c r="BA130" s="10"/>
      <c r="BB130" s="10"/>
      <c r="BC130" s="10"/>
      <c r="BD130" s="10"/>
      <c r="BE130" s="10"/>
      <c r="BF130" s="10"/>
      <c r="BG130" s="10"/>
      <c r="BH130" s="10"/>
      <c r="BI130" s="10"/>
      <c r="BJ130" s="10"/>
      <c r="BK130" s="10"/>
      <c r="BL130" s="10"/>
      <c r="BM130" s="213"/>
      <c r="BN130"/>
      <c r="BO130"/>
      <c r="BP130"/>
      <c r="BQ130"/>
      <c r="BR130"/>
      <c r="BS130" s="10"/>
      <c r="BT130" s="210"/>
      <c r="BU130" s="210"/>
      <c r="BV130" s="214"/>
      <c r="BW130" s="211"/>
    </row>
    <row r="131" spans="1:75" s="212" customFormat="1" ht="21" customHeight="1">
      <c r="A131" s="10"/>
      <c r="B131" s="10"/>
      <c r="C131" s="10"/>
      <c r="D131" s="10"/>
      <c r="E131" s="10"/>
      <c r="F131" s="10"/>
      <c r="G131" s="10"/>
      <c r="H131" s="10"/>
      <c r="I131" s="10"/>
      <c r="J131" s="10"/>
      <c r="K131" s="10"/>
      <c r="L131" s="10"/>
      <c r="M131" s="10"/>
      <c r="N131" s="10"/>
      <c r="O131" s="10"/>
      <c r="P131" s="10"/>
      <c r="Q131" s="10"/>
      <c r="R131" s="10"/>
      <c r="S131" s="10"/>
      <c r="T131" s="10"/>
      <c r="U131" s="10"/>
      <c r="V131" s="10"/>
      <c r="W131" s="10"/>
      <c r="X131" s="10"/>
      <c r="Y131" s="10"/>
      <c r="Z131" s="10"/>
      <c r="AA131" s="10"/>
      <c r="AB131" s="10"/>
      <c r="AC131" s="10"/>
      <c r="AD131" s="10"/>
      <c r="AE131" s="10"/>
      <c r="AF131" s="10"/>
      <c r="AG131" s="10"/>
      <c r="AH131" s="10"/>
      <c r="AI131" s="10"/>
      <c r="AJ131" s="10"/>
      <c r="AK131" s="10"/>
      <c r="AL131" s="10"/>
      <c r="AM131" s="10"/>
      <c r="AN131" s="10"/>
      <c r="AO131" s="10"/>
      <c r="AP131" s="10"/>
      <c r="AQ131" s="10"/>
      <c r="AR131" s="10"/>
      <c r="AS131" s="10"/>
      <c r="AT131" s="10"/>
      <c r="AU131" s="10"/>
      <c r="AV131" s="10"/>
      <c r="AW131" s="10"/>
      <c r="AX131" s="10"/>
      <c r="AY131" s="10"/>
      <c r="AZ131" s="10"/>
      <c r="BA131" s="10"/>
      <c r="BB131" s="10"/>
      <c r="BC131" s="10"/>
      <c r="BD131" s="10"/>
      <c r="BE131" s="10"/>
      <c r="BF131" s="10"/>
      <c r="BG131" s="10"/>
      <c r="BH131" s="10"/>
      <c r="BI131" s="10"/>
      <c r="BJ131" s="10"/>
      <c r="BK131" s="10"/>
      <c r="BL131" s="10"/>
      <c r="BM131" s="213"/>
      <c r="BN131"/>
      <c r="BO131"/>
      <c r="BP131"/>
      <c r="BQ131"/>
      <c r="BR131"/>
      <c r="BS131" s="10"/>
      <c r="BT131" s="210"/>
      <c r="BU131" s="210"/>
      <c r="BV131" s="210"/>
      <c r="BW131" s="211"/>
    </row>
    <row r="132" spans="1:75" s="212" customFormat="1" ht="21" customHeight="1">
      <c r="A132" s="10"/>
      <c r="B132" s="10"/>
      <c r="C132" s="10"/>
      <c r="D132" s="10"/>
      <c r="E132" s="10"/>
      <c r="F132" s="10"/>
      <c r="G132" s="10"/>
      <c r="H132" s="10"/>
      <c r="I132" s="10"/>
      <c r="J132" s="10"/>
      <c r="K132" s="10"/>
      <c r="L132" s="10"/>
      <c r="M132" s="10"/>
      <c r="N132" s="10"/>
      <c r="O132" s="10"/>
      <c r="P132" s="10"/>
      <c r="Q132" s="10"/>
      <c r="R132" s="10"/>
      <c r="S132" s="10"/>
      <c r="T132" s="10"/>
      <c r="U132" s="10"/>
      <c r="V132" s="10"/>
      <c r="W132" s="10"/>
      <c r="X132" s="10"/>
      <c r="Y132" s="10"/>
      <c r="Z132" s="10"/>
      <c r="AA132" s="10"/>
      <c r="AB132" s="10"/>
      <c r="AC132" s="10"/>
      <c r="AD132" s="10"/>
      <c r="AE132" s="10"/>
      <c r="AF132" s="10"/>
      <c r="AG132" s="10"/>
      <c r="AH132" s="10"/>
      <c r="AI132" s="10"/>
      <c r="AJ132" s="10"/>
      <c r="AK132" s="10"/>
      <c r="AL132" s="10"/>
      <c r="AM132" s="10"/>
      <c r="AN132" s="10"/>
      <c r="AO132" s="10"/>
      <c r="AP132" s="10"/>
      <c r="AQ132" s="10"/>
      <c r="AR132" s="10"/>
      <c r="AS132" s="10"/>
      <c r="AT132" s="10"/>
      <c r="AU132" s="10"/>
      <c r="AV132" s="10"/>
      <c r="AW132" s="10"/>
      <c r="AX132" s="10"/>
      <c r="AY132" s="10"/>
      <c r="AZ132" s="10"/>
      <c r="BA132" s="10"/>
      <c r="BB132" s="10"/>
      <c r="BC132" s="10"/>
      <c r="BD132" s="10"/>
      <c r="BE132" s="10"/>
      <c r="BF132" s="10"/>
      <c r="BG132" s="10"/>
      <c r="BH132" s="10"/>
      <c r="BI132" s="10"/>
      <c r="BJ132" s="10"/>
      <c r="BK132" s="10"/>
      <c r="BL132" s="10"/>
      <c r="BM132" s="213"/>
      <c r="BN132"/>
      <c r="BO132"/>
      <c r="BP132"/>
      <c r="BQ132"/>
      <c r="BR132"/>
      <c r="BS132" s="10"/>
      <c r="BT132" s="210"/>
      <c r="BU132" s="210"/>
      <c r="BV132" s="210"/>
      <c r="BW132" s="211"/>
    </row>
    <row r="133" spans="1:75" s="212" customFormat="1" ht="21" customHeight="1">
      <c r="A133" s="10"/>
      <c r="B133" s="10"/>
      <c r="C133" s="10"/>
      <c r="D133" s="10"/>
      <c r="E133" s="10"/>
      <c r="F133" s="10"/>
      <c r="G133" s="10"/>
      <c r="H133" s="10"/>
      <c r="I133" s="10"/>
      <c r="J133" s="10"/>
      <c r="K133" s="10"/>
      <c r="L133" s="10"/>
      <c r="M133" s="10"/>
      <c r="N133" s="10"/>
      <c r="O133" s="10"/>
      <c r="P133" s="10"/>
      <c r="Q133" s="10"/>
      <c r="R133" s="10"/>
      <c r="S133" s="10"/>
      <c r="T133" s="10"/>
      <c r="U133" s="10"/>
      <c r="V133" s="10"/>
      <c r="W133" s="10"/>
      <c r="X133" s="10"/>
      <c r="Y133" s="10"/>
      <c r="Z133" s="10"/>
      <c r="AA133" s="10"/>
      <c r="AB133" s="10"/>
      <c r="AC133" s="10"/>
      <c r="AD133" s="10"/>
      <c r="AE133" s="10"/>
      <c r="AF133" s="10"/>
      <c r="AG133" s="10"/>
      <c r="AH133" s="10"/>
      <c r="AI133" s="10"/>
      <c r="AJ133" s="10"/>
      <c r="AK133" s="10"/>
      <c r="AL133" s="10"/>
      <c r="AM133" s="10"/>
      <c r="AN133" s="10"/>
      <c r="AO133" s="10"/>
      <c r="AP133" s="10"/>
      <c r="AQ133" s="10"/>
      <c r="AR133" s="10"/>
      <c r="AS133" s="10"/>
      <c r="AT133" s="10"/>
      <c r="AU133" s="10"/>
      <c r="AV133" s="10"/>
      <c r="AW133" s="10"/>
      <c r="AX133" s="10"/>
      <c r="AY133" s="10"/>
      <c r="AZ133" s="10"/>
      <c r="BA133" s="10"/>
      <c r="BB133" s="10"/>
      <c r="BC133" s="10"/>
      <c r="BD133" s="10"/>
      <c r="BE133" s="10"/>
      <c r="BF133" s="10"/>
      <c r="BG133" s="10"/>
      <c r="BH133" s="10"/>
      <c r="BI133" s="10"/>
      <c r="BJ133" s="10"/>
      <c r="BK133" s="10"/>
      <c r="BL133" s="10"/>
      <c r="BM133" s="213"/>
      <c r="BN133"/>
      <c r="BO133"/>
      <c r="BP133"/>
      <c r="BQ133"/>
      <c r="BR133"/>
      <c r="BS133" s="10"/>
      <c r="BT133" s="210"/>
      <c r="BU133" s="210"/>
      <c r="BV133" s="215"/>
      <c r="BW133" s="211"/>
    </row>
    <row r="134" spans="1:75" ht="15">
      <c r="BN134"/>
      <c r="BO134"/>
      <c r="BP134"/>
      <c r="BQ134"/>
      <c r="BR134"/>
      <c r="BT134" s="216"/>
      <c r="BU134" s="216"/>
      <c r="BV134" s="216"/>
      <c r="BW134" s="216"/>
    </row>
    <row r="135" spans="1:75">
      <c r="BT135" s="216"/>
      <c r="BU135" s="216"/>
      <c r="BV135" s="216"/>
      <c r="BW135" s="216"/>
    </row>
  </sheetData>
  <mergeCells count="73">
    <mergeCell ref="BQ13:BR13"/>
    <mergeCell ref="BS13:BT13"/>
    <mergeCell ref="BU13:BV13"/>
    <mergeCell ref="AO13:AP13"/>
    <mergeCell ref="AQ13:AR13"/>
    <mergeCell ref="AU13:AV13"/>
    <mergeCell ref="AW13:AX13"/>
    <mergeCell ref="BG13:BH13"/>
    <mergeCell ref="BI13:BJ13"/>
    <mergeCell ref="AA13:AA14"/>
    <mergeCell ref="AB13:AD13"/>
    <mergeCell ref="AE13:AF13"/>
    <mergeCell ref="AG13:AH13"/>
    <mergeCell ref="AI13:AJ13"/>
    <mergeCell ref="AM13:AN13"/>
    <mergeCell ref="S13:S14"/>
    <mergeCell ref="T13:T14"/>
    <mergeCell ref="U13:U14"/>
    <mergeCell ref="V13:V14"/>
    <mergeCell ref="X13:X14"/>
    <mergeCell ref="Y13:Z13"/>
    <mergeCell ref="M13:M14"/>
    <mergeCell ref="N13:N14"/>
    <mergeCell ref="O13:O14"/>
    <mergeCell ref="P13:P14"/>
    <mergeCell ref="Q13:Q14"/>
    <mergeCell ref="R13:R14"/>
    <mergeCell ref="G13:G14"/>
    <mergeCell ref="H13:H14"/>
    <mergeCell ref="I13:I14"/>
    <mergeCell ref="J13:J14"/>
    <mergeCell ref="K13:K14"/>
    <mergeCell ref="L13:L14"/>
    <mergeCell ref="BO11:BV11"/>
    <mergeCell ref="BW11:BX13"/>
    <mergeCell ref="AK12:AL13"/>
    <mergeCell ref="AM12:AR12"/>
    <mergeCell ref="AS12:AT13"/>
    <mergeCell ref="AU12:AX12"/>
    <mergeCell ref="BE12:BF13"/>
    <mergeCell ref="BG12:BN12"/>
    <mergeCell ref="BO12:BP13"/>
    <mergeCell ref="BQ12:BV12"/>
    <mergeCell ref="AS11:AX11"/>
    <mergeCell ref="AY11:AY14"/>
    <mergeCell ref="AZ11:AZ14"/>
    <mergeCell ref="BA11:BA14"/>
    <mergeCell ref="BB11:BD13"/>
    <mergeCell ref="BE11:BN11"/>
    <mergeCell ref="BK13:BL13"/>
    <mergeCell ref="BM13:BN13"/>
    <mergeCell ref="T11:U12"/>
    <mergeCell ref="V11:W12"/>
    <mergeCell ref="X11:Z12"/>
    <mergeCell ref="AA11:AD12"/>
    <mergeCell ref="AE11:AJ12"/>
    <mergeCell ref="AK11:AR11"/>
    <mergeCell ref="H11:I12"/>
    <mergeCell ref="J11:K12"/>
    <mergeCell ref="L11:M12"/>
    <mergeCell ref="N11:O12"/>
    <mergeCell ref="P11:Q12"/>
    <mergeCell ref="R11:S12"/>
    <mergeCell ref="A6:G6"/>
    <mergeCell ref="A7:G7"/>
    <mergeCell ref="A8:G8"/>
    <mergeCell ref="A11:A14"/>
    <mergeCell ref="B11:B14"/>
    <mergeCell ref="C11:C14"/>
    <mergeCell ref="D11:D14"/>
    <mergeCell ref="E11:E14"/>
    <mergeCell ref="F11:G12"/>
    <mergeCell ref="F13:F14"/>
  </mergeCells>
  <pageMargins left="0.7" right="0.7" top="0.75" bottom="0.75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T166"/>
  <sheetViews>
    <sheetView zoomScale="80" zoomScaleNormal="80" workbookViewId="0"/>
  </sheetViews>
  <sheetFormatPr defaultRowHeight="12.75"/>
  <cols>
    <col min="1" max="1" width="5.42578125" style="1" customWidth="1"/>
    <col min="2" max="2" width="42.85546875" style="1" customWidth="1"/>
    <col min="3" max="3" width="25.5703125" style="1" customWidth="1"/>
    <col min="4" max="4" width="22.140625" style="1" customWidth="1"/>
    <col min="5" max="5" width="48.28515625" style="1" customWidth="1"/>
    <col min="6" max="6" width="48.140625" style="1" customWidth="1"/>
    <col min="7" max="7" width="47" style="1" customWidth="1"/>
    <col min="8" max="10" width="20.7109375" style="1" customWidth="1"/>
    <col min="11" max="11" width="20.140625" style="1" customWidth="1"/>
    <col min="12" max="21" width="20.7109375" style="1" customWidth="1"/>
    <col min="22" max="26" width="18.7109375" style="1" customWidth="1"/>
    <col min="27" max="36" width="14.7109375" style="1" customWidth="1"/>
    <col min="37" max="50" width="20.7109375" style="1" customWidth="1"/>
    <col min="51" max="51" width="16.28515625" style="1" customWidth="1"/>
    <col min="52" max="52" width="17.85546875" style="1" customWidth="1"/>
    <col min="53" max="53" width="16.42578125" style="1" customWidth="1"/>
    <col min="54" max="54" width="17.7109375" style="1" customWidth="1"/>
    <col min="55" max="55" width="16.7109375" style="1" customWidth="1"/>
    <col min="56" max="56" width="17.5703125" style="1" customWidth="1"/>
    <col min="57" max="76" width="18.7109375" style="1" customWidth="1"/>
    <col min="77" max="16384" width="9.140625" style="1"/>
  </cols>
  <sheetData>
    <row r="1" spans="1:150" ht="13.5">
      <c r="A1" s="1" t="s">
        <v>0</v>
      </c>
      <c r="G1" s="2" t="s">
        <v>1</v>
      </c>
    </row>
    <row r="2" spans="1:150" ht="13.5">
      <c r="F2" s="3"/>
      <c r="G2" s="2" t="s">
        <v>2</v>
      </c>
      <c r="H2" s="3"/>
      <c r="I2" s="3"/>
      <c r="J2" s="3"/>
      <c r="K2" s="3"/>
      <c r="L2" s="3"/>
      <c r="M2" s="3"/>
      <c r="N2" s="3"/>
      <c r="O2" s="3"/>
      <c r="P2" s="3"/>
      <c r="Q2" s="3"/>
      <c r="T2" s="3"/>
      <c r="U2" s="3"/>
    </row>
    <row r="3" spans="1:150" ht="13.5">
      <c r="G3" s="2" t="s">
        <v>3</v>
      </c>
      <c r="H3" s="3"/>
      <c r="I3" s="3"/>
      <c r="J3" s="3"/>
      <c r="K3" s="3"/>
      <c r="L3" s="3"/>
      <c r="M3" s="3"/>
      <c r="N3" s="3"/>
      <c r="O3" s="3"/>
      <c r="P3" s="3"/>
      <c r="Q3" s="3"/>
      <c r="T3" s="3"/>
      <c r="U3" s="3"/>
    </row>
    <row r="4" spans="1:150" ht="13.5">
      <c r="G4" s="2" t="s">
        <v>4</v>
      </c>
      <c r="H4" s="3"/>
      <c r="I4" s="3"/>
      <c r="J4" s="3"/>
      <c r="K4" s="3"/>
      <c r="L4" s="3"/>
      <c r="M4" s="3"/>
      <c r="N4" s="3"/>
      <c r="O4" s="3"/>
      <c r="P4" s="3"/>
      <c r="Q4" s="3"/>
      <c r="T4" s="3"/>
      <c r="U4" s="3"/>
    </row>
    <row r="5" spans="1:150" ht="13.5">
      <c r="G5" s="2" t="s">
        <v>5</v>
      </c>
      <c r="H5" s="3"/>
      <c r="I5" s="3"/>
      <c r="J5" s="3"/>
      <c r="K5" s="3"/>
      <c r="L5" s="3"/>
      <c r="M5" s="3"/>
      <c r="N5" s="3"/>
      <c r="O5" s="3"/>
      <c r="P5" s="3"/>
      <c r="Q5" s="3"/>
      <c r="T5" s="3"/>
      <c r="U5" s="3"/>
    </row>
    <row r="6" spans="1:150" s="4" customFormat="1" ht="25.5" customHeight="1">
      <c r="A6" s="357" t="s">
        <v>6</v>
      </c>
      <c r="B6" s="357"/>
      <c r="C6" s="357"/>
      <c r="D6" s="357"/>
      <c r="E6" s="357"/>
      <c r="F6" s="357"/>
      <c r="G6" s="357"/>
    </row>
    <row r="7" spans="1:150" s="4" customFormat="1" ht="43.5" customHeight="1">
      <c r="A7" s="358" t="s">
        <v>7</v>
      </c>
      <c r="B7" s="358"/>
      <c r="C7" s="358"/>
      <c r="D7" s="358"/>
      <c r="E7" s="358"/>
      <c r="F7" s="358"/>
      <c r="G7" s="358"/>
    </row>
    <row r="8" spans="1:150" s="4" customFormat="1" ht="16.5" customHeight="1">
      <c r="A8" s="359" t="s">
        <v>2513</v>
      </c>
      <c r="B8" s="359"/>
      <c r="C8" s="359"/>
      <c r="D8" s="359"/>
      <c r="E8" s="359"/>
      <c r="F8" s="359"/>
      <c r="G8" s="359"/>
    </row>
    <row r="9" spans="1:150" ht="17.25">
      <c r="A9" s="5" t="s">
        <v>1000</v>
      </c>
      <c r="B9" s="6"/>
      <c r="C9" s="110"/>
      <c r="D9" s="110"/>
      <c r="E9" s="110"/>
      <c r="F9" s="110"/>
      <c r="G9" s="110"/>
      <c r="H9" s="110"/>
      <c r="I9" s="110"/>
      <c r="J9" s="110"/>
      <c r="K9" s="110"/>
      <c r="L9" s="110"/>
      <c r="M9" s="110"/>
      <c r="N9" s="110"/>
      <c r="O9" s="110"/>
      <c r="P9" s="110"/>
      <c r="Q9" s="110"/>
      <c r="R9" s="110"/>
      <c r="S9" s="110"/>
      <c r="T9" s="110"/>
      <c r="U9" s="110"/>
      <c r="V9" s="110"/>
      <c r="W9" s="110"/>
      <c r="X9" s="110"/>
      <c r="Y9" s="110"/>
      <c r="Z9" s="110"/>
      <c r="AA9" s="110"/>
      <c r="AB9" s="110"/>
      <c r="AC9" s="110"/>
      <c r="AD9" s="110"/>
      <c r="AE9" s="110"/>
      <c r="AF9" s="110"/>
      <c r="AG9" s="110"/>
      <c r="AH9" s="110"/>
      <c r="AI9" s="110"/>
      <c r="AJ9" s="110"/>
      <c r="AK9" s="110"/>
      <c r="AL9" s="110"/>
      <c r="AM9" s="110"/>
      <c r="AN9" s="110"/>
      <c r="AO9" s="110"/>
      <c r="AP9" s="110"/>
      <c r="AQ9" s="110"/>
      <c r="AR9" s="110"/>
      <c r="AS9" s="110"/>
      <c r="AT9" s="110"/>
      <c r="AU9" s="110"/>
      <c r="AV9" s="110"/>
      <c r="AW9" s="110"/>
      <c r="AX9" s="110"/>
      <c r="AY9" s="110"/>
      <c r="AZ9" s="110"/>
      <c r="BA9" s="110"/>
      <c r="BB9" s="110"/>
      <c r="BC9" s="110"/>
      <c r="BD9" s="110"/>
      <c r="BE9" s="110"/>
      <c r="BF9" s="110"/>
      <c r="BG9" s="110"/>
      <c r="BH9" s="110"/>
      <c r="BI9" s="110"/>
      <c r="BJ9" s="110"/>
      <c r="BK9" s="110"/>
      <c r="BL9" s="110"/>
      <c r="BM9" s="110"/>
      <c r="BN9" s="110"/>
      <c r="BO9" s="110"/>
      <c r="BP9" s="110"/>
      <c r="BQ9" s="110"/>
      <c r="BR9" s="110"/>
      <c r="BS9" s="110"/>
      <c r="BT9" s="110"/>
      <c r="BU9" s="110"/>
      <c r="BV9" s="110"/>
      <c r="BW9" s="110"/>
      <c r="BX9" s="110"/>
    </row>
    <row r="10" spans="1:150" ht="13.5" customHeight="1" thickBot="1">
      <c r="A10" s="7"/>
      <c r="B10" s="6"/>
      <c r="C10" s="8"/>
      <c r="D10" s="8"/>
      <c r="E10" s="8"/>
      <c r="F10" s="6"/>
      <c r="G10" s="9"/>
    </row>
    <row r="11" spans="1:150" s="10" customFormat="1" ht="30" customHeight="1">
      <c r="A11" s="360" t="s">
        <v>8</v>
      </c>
      <c r="B11" s="363" t="s">
        <v>9</v>
      </c>
      <c r="C11" s="363" t="s">
        <v>10</v>
      </c>
      <c r="D11" s="363" t="s">
        <v>11</v>
      </c>
      <c r="E11" s="363" t="s">
        <v>12</v>
      </c>
      <c r="F11" s="366" t="s">
        <v>13</v>
      </c>
      <c r="G11" s="366"/>
      <c r="H11" s="363" t="s">
        <v>14</v>
      </c>
      <c r="I11" s="363"/>
      <c r="J11" s="363" t="s">
        <v>15</v>
      </c>
      <c r="K11" s="363"/>
      <c r="L11" s="369" t="s">
        <v>16</v>
      </c>
      <c r="M11" s="370"/>
      <c r="N11" s="369" t="s">
        <v>17</v>
      </c>
      <c r="O11" s="370"/>
      <c r="P11" s="369" t="s">
        <v>18</v>
      </c>
      <c r="Q11" s="370"/>
      <c r="R11" s="369" t="s">
        <v>19</v>
      </c>
      <c r="S11" s="370"/>
      <c r="T11" s="369" t="s">
        <v>20</v>
      </c>
      <c r="U11" s="370"/>
      <c r="V11" s="366" t="s">
        <v>21</v>
      </c>
      <c r="W11" s="366"/>
      <c r="X11" s="366" t="s">
        <v>22</v>
      </c>
      <c r="Y11" s="366"/>
      <c r="Z11" s="366"/>
      <c r="AA11" s="363" t="s">
        <v>23</v>
      </c>
      <c r="AB11" s="363"/>
      <c r="AC11" s="363"/>
      <c r="AD11" s="363"/>
      <c r="AE11" s="363" t="s">
        <v>24</v>
      </c>
      <c r="AF11" s="363"/>
      <c r="AG11" s="363"/>
      <c r="AH11" s="363"/>
      <c r="AI11" s="363"/>
      <c r="AJ11" s="363"/>
      <c r="AK11" s="368" t="s">
        <v>25</v>
      </c>
      <c r="AL11" s="368"/>
      <c r="AM11" s="368"/>
      <c r="AN11" s="368"/>
      <c r="AO11" s="368"/>
      <c r="AP11" s="368"/>
      <c r="AQ11" s="368"/>
      <c r="AR11" s="368"/>
      <c r="AS11" s="368" t="s">
        <v>26</v>
      </c>
      <c r="AT11" s="368"/>
      <c r="AU11" s="368"/>
      <c r="AV11" s="368"/>
      <c r="AW11" s="368"/>
      <c r="AX11" s="368"/>
      <c r="AY11" s="363" t="s">
        <v>27</v>
      </c>
      <c r="AZ11" s="363" t="s">
        <v>28</v>
      </c>
      <c r="BA11" s="363" t="s">
        <v>29</v>
      </c>
      <c r="BB11" s="363" t="s">
        <v>30</v>
      </c>
      <c r="BC11" s="363"/>
      <c r="BD11" s="363"/>
      <c r="BE11" s="368" t="s">
        <v>31</v>
      </c>
      <c r="BF11" s="368"/>
      <c r="BG11" s="368"/>
      <c r="BH11" s="368"/>
      <c r="BI11" s="368"/>
      <c r="BJ11" s="368"/>
      <c r="BK11" s="368"/>
      <c r="BL11" s="368"/>
      <c r="BM11" s="368"/>
      <c r="BN11" s="368"/>
      <c r="BO11" s="368" t="s">
        <v>32</v>
      </c>
      <c r="BP11" s="368"/>
      <c r="BQ11" s="368"/>
      <c r="BR11" s="368"/>
      <c r="BS11" s="368"/>
      <c r="BT11" s="368"/>
      <c r="BU11" s="368"/>
      <c r="BV11" s="368"/>
      <c r="BW11" s="363" t="s">
        <v>33</v>
      </c>
      <c r="BX11" s="373"/>
    </row>
    <row r="12" spans="1:150" s="10" customFormat="1" ht="36" customHeight="1">
      <c r="A12" s="361"/>
      <c r="B12" s="364"/>
      <c r="C12" s="364"/>
      <c r="D12" s="364"/>
      <c r="E12" s="364"/>
      <c r="F12" s="367"/>
      <c r="G12" s="367"/>
      <c r="H12" s="364"/>
      <c r="I12" s="364"/>
      <c r="J12" s="364"/>
      <c r="K12" s="364"/>
      <c r="L12" s="371"/>
      <c r="M12" s="372"/>
      <c r="N12" s="371"/>
      <c r="O12" s="372"/>
      <c r="P12" s="371"/>
      <c r="Q12" s="372"/>
      <c r="R12" s="371"/>
      <c r="S12" s="372"/>
      <c r="T12" s="371"/>
      <c r="U12" s="372"/>
      <c r="V12" s="367"/>
      <c r="W12" s="367"/>
      <c r="X12" s="367"/>
      <c r="Y12" s="367"/>
      <c r="Z12" s="367"/>
      <c r="AA12" s="364"/>
      <c r="AB12" s="364"/>
      <c r="AC12" s="364"/>
      <c r="AD12" s="364"/>
      <c r="AE12" s="364"/>
      <c r="AF12" s="364"/>
      <c r="AG12" s="364"/>
      <c r="AH12" s="364"/>
      <c r="AI12" s="364"/>
      <c r="AJ12" s="364"/>
      <c r="AK12" s="364" t="s">
        <v>34</v>
      </c>
      <c r="AL12" s="364"/>
      <c r="AM12" s="364" t="s">
        <v>35</v>
      </c>
      <c r="AN12" s="364"/>
      <c r="AO12" s="364"/>
      <c r="AP12" s="364"/>
      <c r="AQ12" s="364"/>
      <c r="AR12" s="364"/>
      <c r="AS12" s="364" t="s">
        <v>34</v>
      </c>
      <c r="AT12" s="364"/>
      <c r="AU12" s="364" t="s">
        <v>35</v>
      </c>
      <c r="AV12" s="364"/>
      <c r="AW12" s="364"/>
      <c r="AX12" s="364"/>
      <c r="AY12" s="364"/>
      <c r="AZ12" s="364"/>
      <c r="BA12" s="364"/>
      <c r="BB12" s="364"/>
      <c r="BC12" s="364"/>
      <c r="BD12" s="364"/>
      <c r="BE12" s="364" t="s">
        <v>34</v>
      </c>
      <c r="BF12" s="364"/>
      <c r="BG12" s="364" t="s">
        <v>36</v>
      </c>
      <c r="BH12" s="364"/>
      <c r="BI12" s="364"/>
      <c r="BJ12" s="364"/>
      <c r="BK12" s="364"/>
      <c r="BL12" s="364"/>
      <c r="BM12" s="364"/>
      <c r="BN12" s="364"/>
      <c r="BO12" s="364" t="s">
        <v>34</v>
      </c>
      <c r="BP12" s="364"/>
      <c r="BQ12" s="364" t="s">
        <v>37</v>
      </c>
      <c r="BR12" s="364"/>
      <c r="BS12" s="364"/>
      <c r="BT12" s="364"/>
      <c r="BU12" s="364"/>
      <c r="BV12" s="364"/>
      <c r="BW12" s="364"/>
      <c r="BX12" s="374"/>
    </row>
    <row r="13" spans="1:150" s="10" customFormat="1" ht="59.25" customHeight="1">
      <c r="A13" s="361"/>
      <c r="B13" s="364"/>
      <c r="C13" s="364"/>
      <c r="D13" s="364"/>
      <c r="E13" s="364"/>
      <c r="F13" s="377" t="s">
        <v>38</v>
      </c>
      <c r="G13" s="377" t="s">
        <v>39</v>
      </c>
      <c r="H13" s="379" t="s">
        <v>40</v>
      </c>
      <c r="I13" s="379" t="s">
        <v>41</v>
      </c>
      <c r="J13" s="379" t="s">
        <v>40</v>
      </c>
      <c r="K13" s="375" t="s">
        <v>41</v>
      </c>
      <c r="L13" s="375" t="s">
        <v>40</v>
      </c>
      <c r="M13" s="375" t="s">
        <v>41</v>
      </c>
      <c r="N13" s="375" t="s">
        <v>40</v>
      </c>
      <c r="O13" s="375" t="s">
        <v>41</v>
      </c>
      <c r="P13" s="375" t="s">
        <v>40</v>
      </c>
      <c r="Q13" s="375" t="s">
        <v>41</v>
      </c>
      <c r="R13" s="375" t="s">
        <v>40</v>
      </c>
      <c r="S13" s="375" t="s">
        <v>42</v>
      </c>
      <c r="T13" s="375" t="s">
        <v>40</v>
      </c>
      <c r="U13" s="375" t="s">
        <v>41</v>
      </c>
      <c r="V13" s="380" t="s">
        <v>34</v>
      </c>
      <c r="W13" s="11" t="s">
        <v>43</v>
      </c>
      <c r="X13" s="382" t="s">
        <v>34</v>
      </c>
      <c r="Y13" s="367" t="s">
        <v>43</v>
      </c>
      <c r="Z13" s="367"/>
      <c r="AA13" s="382" t="s">
        <v>34</v>
      </c>
      <c r="AB13" s="364" t="s">
        <v>35</v>
      </c>
      <c r="AC13" s="364"/>
      <c r="AD13" s="364"/>
      <c r="AE13" s="364" t="s">
        <v>44</v>
      </c>
      <c r="AF13" s="364"/>
      <c r="AG13" s="364" t="s">
        <v>45</v>
      </c>
      <c r="AH13" s="364"/>
      <c r="AI13" s="364" t="s">
        <v>46</v>
      </c>
      <c r="AJ13" s="364"/>
      <c r="AK13" s="364"/>
      <c r="AL13" s="364"/>
      <c r="AM13" s="364" t="s">
        <v>47</v>
      </c>
      <c r="AN13" s="364"/>
      <c r="AO13" s="364" t="s">
        <v>48</v>
      </c>
      <c r="AP13" s="364"/>
      <c r="AQ13" s="364" t="s">
        <v>49</v>
      </c>
      <c r="AR13" s="364"/>
      <c r="AS13" s="364"/>
      <c r="AT13" s="364"/>
      <c r="AU13" s="364" t="s">
        <v>50</v>
      </c>
      <c r="AV13" s="364"/>
      <c r="AW13" s="364" t="s">
        <v>51</v>
      </c>
      <c r="AX13" s="364"/>
      <c r="AY13" s="364"/>
      <c r="AZ13" s="364"/>
      <c r="BA13" s="364"/>
      <c r="BB13" s="364"/>
      <c r="BC13" s="364"/>
      <c r="BD13" s="364"/>
      <c r="BE13" s="364"/>
      <c r="BF13" s="364"/>
      <c r="BG13" s="364" t="s">
        <v>52</v>
      </c>
      <c r="BH13" s="364"/>
      <c r="BI13" s="364" t="s">
        <v>53</v>
      </c>
      <c r="BJ13" s="364"/>
      <c r="BK13" s="364" t="s">
        <v>54</v>
      </c>
      <c r="BL13" s="364"/>
      <c r="BM13" s="364" t="s">
        <v>55</v>
      </c>
      <c r="BN13" s="364"/>
      <c r="BO13" s="364"/>
      <c r="BP13" s="364"/>
      <c r="BQ13" s="364" t="s">
        <v>52</v>
      </c>
      <c r="BR13" s="364"/>
      <c r="BS13" s="364" t="s">
        <v>56</v>
      </c>
      <c r="BT13" s="364"/>
      <c r="BU13" s="364" t="s">
        <v>57</v>
      </c>
      <c r="BV13" s="364"/>
      <c r="BW13" s="364"/>
      <c r="BX13" s="374"/>
    </row>
    <row r="14" spans="1:150" s="10" customFormat="1" ht="136.5" customHeight="1" thickBot="1">
      <c r="A14" s="362"/>
      <c r="B14" s="365"/>
      <c r="C14" s="365"/>
      <c r="D14" s="365"/>
      <c r="E14" s="365"/>
      <c r="F14" s="378"/>
      <c r="G14" s="378"/>
      <c r="H14" s="375"/>
      <c r="I14" s="375"/>
      <c r="J14" s="375"/>
      <c r="K14" s="376"/>
      <c r="L14" s="376"/>
      <c r="M14" s="376"/>
      <c r="N14" s="376"/>
      <c r="O14" s="376"/>
      <c r="P14" s="376"/>
      <c r="Q14" s="376"/>
      <c r="R14" s="376"/>
      <c r="S14" s="376"/>
      <c r="T14" s="376"/>
      <c r="U14" s="376"/>
      <c r="V14" s="381"/>
      <c r="W14" s="12" t="s">
        <v>58</v>
      </c>
      <c r="X14" s="383"/>
      <c r="Y14" s="12" t="s">
        <v>59</v>
      </c>
      <c r="Z14" s="12" t="s">
        <v>60</v>
      </c>
      <c r="AA14" s="383"/>
      <c r="AB14" s="13" t="s">
        <v>61</v>
      </c>
      <c r="AC14" s="13" t="s">
        <v>62</v>
      </c>
      <c r="AD14" s="13" t="s">
        <v>63</v>
      </c>
      <c r="AE14" s="13" t="s">
        <v>64</v>
      </c>
      <c r="AF14" s="13" t="s">
        <v>65</v>
      </c>
      <c r="AG14" s="13" t="s">
        <v>64</v>
      </c>
      <c r="AH14" s="13" t="s">
        <v>65</v>
      </c>
      <c r="AI14" s="13" t="s">
        <v>64</v>
      </c>
      <c r="AJ14" s="13" t="s">
        <v>65</v>
      </c>
      <c r="AK14" s="14" t="s">
        <v>66</v>
      </c>
      <c r="AL14" s="14" t="s">
        <v>67</v>
      </c>
      <c r="AM14" s="14" t="s">
        <v>66</v>
      </c>
      <c r="AN14" s="14" t="s">
        <v>67</v>
      </c>
      <c r="AO14" s="14" t="s">
        <v>66</v>
      </c>
      <c r="AP14" s="14" t="s">
        <v>67</v>
      </c>
      <c r="AQ14" s="14" t="s">
        <v>66</v>
      </c>
      <c r="AR14" s="14" t="s">
        <v>67</v>
      </c>
      <c r="AS14" s="14" t="s">
        <v>66</v>
      </c>
      <c r="AT14" s="14" t="s">
        <v>67</v>
      </c>
      <c r="AU14" s="14" t="s">
        <v>66</v>
      </c>
      <c r="AV14" s="14" t="s">
        <v>67</v>
      </c>
      <c r="AW14" s="14" t="s">
        <v>66</v>
      </c>
      <c r="AX14" s="14" t="s">
        <v>67</v>
      </c>
      <c r="AY14" s="365"/>
      <c r="AZ14" s="365"/>
      <c r="BA14" s="365"/>
      <c r="BB14" s="15" t="s">
        <v>68</v>
      </c>
      <c r="BC14" s="15" t="s">
        <v>69</v>
      </c>
      <c r="BD14" s="15" t="s">
        <v>70</v>
      </c>
      <c r="BE14" s="14" t="s">
        <v>40</v>
      </c>
      <c r="BF14" s="14" t="s">
        <v>41</v>
      </c>
      <c r="BG14" s="14" t="s">
        <v>40</v>
      </c>
      <c r="BH14" s="14" t="s">
        <v>41</v>
      </c>
      <c r="BI14" s="14" t="s">
        <v>40</v>
      </c>
      <c r="BJ14" s="14" t="s">
        <v>41</v>
      </c>
      <c r="BK14" s="14" t="s">
        <v>40</v>
      </c>
      <c r="BL14" s="14" t="s">
        <v>41</v>
      </c>
      <c r="BM14" s="14" t="s">
        <v>40</v>
      </c>
      <c r="BN14" s="14" t="s">
        <v>41</v>
      </c>
      <c r="BO14" s="14" t="s">
        <v>40</v>
      </c>
      <c r="BP14" s="14" t="s">
        <v>41</v>
      </c>
      <c r="BQ14" s="14" t="s">
        <v>40</v>
      </c>
      <c r="BR14" s="14" t="s">
        <v>41</v>
      </c>
      <c r="BS14" s="14" t="s">
        <v>40</v>
      </c>
      <c r="BT14" s="14" t="s">
        <v>41</v>
      </c>
      <c r="BU14" s="14" t="s">
        <v>40</v>
      </c>
      <c r="BV14" s="14" t="s">
        <v>41</v>
      </c>
      <c r="BW14" s="14" t="s">
        <v>40</v>
      </c>
      <c r="BX14" s="16" t="s">
        <v>41</v>
      </c>
    </row>
    <row r="15" spans="1:150" s="23" customFormat="1" ht="15" thickBot="1">
      <c r="A15" s="17">
        <v>1</v>
      </c>
      <c r="B15" s="18">
        <v>2</v>
      </c>
      <c r="C15" s="19">
        <v>3</v>
      </c>
      <c r="D15" s="20">
        <v>4</v>
      </c>
      <c r="E15" s="19">
        <v>5</v>
      </c>
      <c r="F15" s="20">
        <v>6</v>
      </c>
      <c r="G15" s="20">
        <v>7</v>
      </c>
      <c r="H15" s="19">
        <v>8</v>
      </c>
      <c r="I15" s="20">
        <v>9</v>
      </c>
      <c r="J15" s="20">
        <v>10</v>
      </c>
      <c r="K15" s="19">
        <v>11</v>
      </c>
      <c r="L15" s="20">
        <v>12</v>
      </c>
      <c r="M15" s="19">
        <v>13</v>
      </c>
      <c r="N15" s="20">
        <v>14</v>
      </c>
      <c r="O15" s="19">
        <v>15</v>
      </c>
      <c r="P15" s="20">
        <v>16</v>
      </c>
      <c r="Q15" s="19">
        <v>17</v>
      </c>
      <c r="R15" s="20">
        <v>18</v>
      </c>
      <c r="S15" s="19">
        <v>19</v>
      </c>
      <c r="T15" s="20">
        <v>20</v>
      </c>
      <c r="U15" s="20">
        <v>21</v>
      </c>
      <c r="V15" s="20">
        <v>22</v>
      </c>
      <c r="W15" s="20">
        <v>23</v>
      </c>
      <c r="X15" s="20">
        <v>24</v>
      </c>
      <c r="Y15" s="20">
        <v>25</v>
      </c>
      <c r="Z15" s="20">
        <v>26</v>
      </c>
      <c r="AA15" s="20">
        <v>27</v>
      </c>
      <c r="AB15" s="20">
        <v>28</v>
      </c>
      <c r="AC15" s="20">
        <v>29</v>
      </c>
      <c r="AD15" s="20">
        <v>30</v>
      </c>
      <c r="AE15" s="20">
        <v>31</v>
      </c>
      <c r="AF15" s="20">
        <v>32</v>
      </c>
      <c r="AG15" s="20">
        <v>33</v>
      </c>
      <c r="AH15" s="20">
        <v>34</v>
      </c>
      <c r="AI15" s="20">
        <v>35</v>
      </c>
      <c r="AJ15" s="20">
        <v>36</v>
      </c>
      <c r="AK15" s="20">
        <v>37</v>
      </c>
      <c r="AL15" s="20">
        <v>38</v>
      </c>
      <c r="AM15" s="19">
        <v>39</v>
      </c>
      <c r="AN15" s="20">
        <v>40</v>
      </c>
      <c r="AO15" s="19">
        <v>41</v>
      </c>
      <c r="AP15" s="20">
        <v>42</v>
      </c>
      <c r="AQ15" s="19">
        <v>43</v>
      </c>
      <c r="AR15" s="20">
        <v>44</v>
      </c>
      <c r="AS15" s="19">
        <v>45</v>
      </c>
      <c r="AT15" s="20">
        <v>46</v>
      </c>
      <c r="AU15" s="19">
        <v>47</v>
      </c>
      <c r="AV15" s="20">
        <v>48</v>
      </c>
      <c r="AW15" s="19">
        <v>49</v>
      </c>
      <c r="AX15" s="20">
        <v>50</v>
      </c>
      <c r="AY15" s="19">
        <v>51</v>
      </c>
      <c r="AZ15" s="20">
        <v>52</v>
      </c>
      <c r="BA15" s="20">
        <v>53</v>
      </c>
      <c r="BB15" s="19">
        <v>54</v>
      </c>
      <c r="BC15" s="20">
        <v>55</v>
      </c>
      <c r="BD15" s="20">
        <v>56</v>
      </c>
      <c r="BE15" s="19">
        <v>57</v>
      </c>
      <c r="BF15" s="20">
        <v>58</v>
      </c>
      <c r="BG15" s="20">
        <v>59</v>
      </c>
      <c r="BH15" s="19">
        <v>60</v>
      </c>
      <c r="BI15" s="20">
        <v>61</v>
      </c>
      <c r="BJ15" s="20">
        <v>62</v>
      </c>
      <c r="BK15" s="20">
        <v>63</v>
      </c>
      <c r="BL15" s="19">
        <v>64</v>
      </c>
      <c r="BM15" s="20">
        <v>65</v>
      </c>
      <c r="BN15" s="20">
        <v>66</v>
      </c>
      <c r="BO15" s="19">
        <v>67</v>
      </c>
      <c r="BP15" s="20">
        <v>68</v>
      </c>
      <c r="BQ15" s="20">
        <v>69</v>
      </c>
      <c r="BR15" s="19">
        <v>70</v>
      </c>
      <c r="BS15" s="20" t="s">
        <v>71</v>
      </c>
      <c r="BT15" s="20">
        <v>72</v>
      </c>
      <c r="BU15" s="19">
        <v>73</v>
      </c>
      <c r="BV15" s="20">
        <v>74</v>
      </c>
      <c r="BW15" s="141">
        <v>75</v>
      </c>
      <c r="BX15" s="142">
        <v>76</v>
      </c>
      <c r="BY15" s="22"/>
      <c r="BZ15" s="22"/>
      <c r="CA15" s="22"/>
      <c r="CB15" s="22"/>
      <c r="CC15" s="22"/>
      <c r="CD15" s="22"/>
      <c r="CE15" s="22"/>
      <c r="CF15" s="22"/>
      <c r="CG15" s="22"/>
      <c r="CH15" s="22"/>
      <c r="CI15" s="22"/>
      <c r="CJ15" s="22"/>
      <c r="CK15" s="22"/>
      <c r="CL15" s="22"/>
      <c r="CM15" s="22"/>
      <c r="CN15" s="22"/>
      <c r="CO15" s="22"/>
      <c r="CP15" s="22"/>
      <c r="CQ15" s="22"/>
      <c r="CR15" s="22"/>
      <c r="CS15" s="22"/>
      <c r="CT15" s="22"/>
      <c r="CU15" s="22"/>
      <c r="CV15" s="22"/>
      <c r="CW15" s="22"/>
      <c r="CX15" s="22"/>
      <c r="CY15" s="22"/>
      <c r="CZ15" s="22"/>
      <c r="DA15" s="22"/>
      <c r="DB15" s="22"/>
      <c r="DC15" s="22"/>
      <c r="DD15" s="22"/>
      <c r="DE15" s="22"/>
      <c r="DF15" s="22"/>
      <c r="DG15" s="22"/>
      <c r="DH15" s="22"/>
      <c r="DI15" s="22"/>
      <c r="DJ15" s="22"/>
      <c r="DK15" s="22"/>
      <c r="DL15" s="22"/>
      <c r="DM15" s="22"/>
      <c r="DN15" s="22"/>
      <c r="DO15" s="22"/>
      <c r="DP15" s="22"/>
      <c r="DQ15" s="22"/>
      <c r="DR15" s="22"/>
      <c r="DS15" s="22"/>
      <c r="DT15" s="22"/>
      <c r="DU15" s="22"/>
      <c r="DV15" s="22"/>
      <c r="DW15" s="22"/>
      <c r="DX15" s="22"/>
      <c r="DY15" s="22"/>
      <c r="DZ15" s="22"/>
      <c r="EA15" s="22"/>
      <c r="EB15" s="22"/>
      <c r="EC15" s="22"/>
      <c r="ED15" s="22"/>
      <c r="EE15" s="22"/>
      <c r="EF15" s="22"/>
      <c r="EG15" s="22"/>
      <c r="EH15" s="22"/>
      <c r="EI15" s="22"/>
      <c r="EJ15" s="22"/>
      <c r="EK15" s="22"/>
      <c r="EL15" s="22"/>
      <c r="EM15" s="22"/>
      <c r="EN15" s="22"/>
      <c r="EO15" s="22"/>
      <c r="EP15" s="22"/>
      <c r="EQ15" s="22"/>
      <c r="ER15" s="22"/>
      <c r="ES15" s="22"/>
      <c r="ET15" s="22"/>
    </row>
    <row r="16" spans="1:150" s="10" customFormat="1" ht="27">
      <c r="A16" s="24">
        <v>1</v>
      </c>
      <c r="B16" s="75" t="s">
        <v>712</v>
      </c>
      <c r="C16" s="76" t="s">
        <v>713</v>
      </c>
      <c r="D16" s="113" t="s">
        <v>1037</v>
      </c>
      <c r="E16" s="114" t="s">
        <v>714</v>
      </c>
      <c r="F16" s="114" t="s">
        <v>714</v>
      </c>
      <c r="G16" s="114"/>
      <c r="H16" s="115">
        <v>3866.2</v>
      </c>
      <c r="I16" s="115">
        <v>3555.8</v>
      </c>
      <c r="J16" s="115">
        <v>63761.9</v>
      </c>
      <c r="K16" s="115">
        <v>63761.9</v>
      </c>
      <c r="L16" s="115"/>
      <c r="M16" s="115"/>
      <c r="N16" s="115">
        <v>26467.5</v>
      </c>
      <c r="O16" s="115">
        <v>23397.1</v>
      </c>
      <c r="P16" s="115">
        <v>30333.7</v>
      </c>
      <c r="Q16" s="115">
        <v>26952.9</v>
      </c>
      <c r="R16" s="115">
        <v>63761.9</v>
      </c>
      <c r="S16" s="115">
        <v>63761.9</v>
      </c>
      <c r="T16" s="115">
        <v>0</v>
      </c>
      <c r="U16" s="115">
        <v>0</v>
      </c>
      <c r="V16" s="31">
        <v>123510</v>
      </c>
      <c r="W16" s="32">
        <v>0</v>
      </c>
      <c r="X16" s="31">
        <v>4315.1000000000004</v>
      </c>
      <c r="Y16" s="32">
        <v>4285.67</v>
      </c>
      <c r="Z16" s="32">
        <v>0</v>
      </c>
      <c r="AA16" s="33">
        <f>AB16+AC16+AD16</f>
        <v>57</v>
      </c>
      <c r="AB16" s="29">
        <v>3</v>
      </c>
      <c r="AC16" s="29">
        <v>36</v>
      </c>
      <c r="AD16" s="29">
        <v>18</v>
      </c>
      <c r="AE16" s="32">
        <v>176.3</v>
      </c>
      <c r="AF16" s="32">
        <v>176.3</v>
      </c>
      <c r="AG16" s="32">
        <v>114.6</v>
      </c>
      <c r="AH16" s="32">
        <v>114.6</v>
      </c>
      <c r="AI16" s="32">
        <v>104.3</v>
      </c>
      <c r="AJ16" s="32">
        <v>104.3</v>
      </c>
      <c r="AK16" s="34">
        <f>AM16+AO16+AQ16</f>
        <v>81299.899999999994</v>
      </c>
      <c r="AL16" s="34">
        <f>AN16+AP16+AR16</f>
        <v>81299.899999999994</v>
      </c>
      <c r="AM16" s="77">
        <v>81106.399999999994</v>
      </c>
      <c r="AN16" s="77">
        <v>81106.399999999994</v>
      </c>
      <c r="AO16" s="30"/>
      <c r="AP16" s="30"/>
      <c r="AQ16" s="77">
        <v>193.5</v>
      </c>
      <c r="AR16" s="77">
        <v>193.5</v>
      </c>
      <c r="AS16" s="34">
        <f>AU16+AW16</f>
        <v>84370.2</v>
      </c>
      <c r="AT16" s="34">
        <f>AV16+AX16</f>
        <v>84370.2</v>
      </c>
      <c r="AU16" s="30">
        <v>84355.199999999997</v>
      </c>
      <c r="AV16" s="111">
        <v>84355.199999999997</v>
      </c>
      <c r="AW16" s="111">
        <v>15</v>
      </c>
      <c r="AX16" s="111">
        <v>15</v>
      </c>
      <c r="AY16" s="30"/>
      <c r="AZ16" s="30"/>
      <c r="BA16" s="34">
        <f>AY16-AZ16</f>
        <v>0</v>
      </c>
      <c r="BB16" s="35"/>
      <c r="BC16" s="35"/>
      <c r="BD16" s="35"/>
      <c r="BE16" s="34">
        <f>BG16+BI16+BK16+BM16</f>
        <v>0</v>
      </c>
      <c r="BF16" s="34">
        <f>BH16+BJ16+BL16+BN16</f>
        <v>0</v>
      </c>
      <c r="BG16" s="30"/>
      <c r="BH16" s="30"/>
      <c r="BI16" s="30"/>
      <c r="BJ16" s="30"/>
      <c r="BK16" s="30"/>
      <c r="BL16" s="30"/>
      <c r="BM16" s="30"/>
      <c r="BN16" s="30"/>
      <c r="BO16" s="34">
        <f>BQ16+BS16+BU16</f>
        <v>0</v>
      </c>
      <c r="BP16" s="34">
        <f>BR16+BT16+BV16</f>
        <v>0</v>
      </c>
      <c r="BQ16" s="30"/>
      <c r="BR16" s="30"/>
      <c r="BS16" s="30"/>
      <c r="BT16" s="30"/>
      <c r="BU16" s="30"/>
      <c r="BV16" s="30"/>
      <c r="BW16" s="30">
        <v>26467.5</v>
      </c>
      <c r="BX16" s="36">
        <v>23397.1</v>
      </c>
    </row>
    <row r="17" spans="1:76" s="10" customFormat="1" ht="27">
      <c r="A17" s="37">
        <v>2</v>
      </c>
      <c r="B17" s="78" t="s">
        <v>715</v>
      </c>
      <c r="C17" s="72" t="s">
        <v>997</v>
      </c>
      <c r="D17" s="116" t="s">
        <v>1037</v>
      </c>
      <c r="E17" s="82" t="s">
        <v>714</v>
      </c>
      <c r="F17" s="82" t="s">
        <v>714</v>
      </c>
      <c r="G17" s="82"/>
      <c r="H17" s="102">
        <v>3200.7</v>
      </c>
      <c r="I17" s="102">
        <v>18723.5</v>
      </c>
      <c r="J17" s="102"/>
      <c r="K17" s="102"/>
      <c r="L17" s="102">
        <v>238.4</v>
      </c>
      <c r="M17" s="102">
        <v>208.6</v>
      </c>
      <c r="N17" s="102">
        <v>10778.1</v>
      </c>
      <c r="O17" s="102">
        <v>6516.3</v>
      </c>
      <c r="P17" s="102">
        <v>14217.2</v>
      </c>
      <c r="Q17" s="102">
        <v>25448.400000000001</v>
      </c>
      <c r="R17" s="102"/>
      <c r="S17" s="102"/>
      <c r="T17" s="102"/>
      <c r="U17" s="102">
        <v>0</v>
      </c>
      <c r="V17" s="43"/>
      <c r="W17" s="44"/>
      <c r="X17" s="43"/>
      <c r="Y17" s="44"/>
      <c r="Z17" s="44"/>
      <c r="AA17" s="46">
        <f t="shared" ref="AA17:AA80" si="0">AB17+AC17+AD17</f>
        <v>56</v>
      </c>
      <c r="AB17" s="41">
        <v>3</v>
      </c>
      <c r="AC17" s="41">
        <v>37</v>
      </c>
      <c r="AD17" s="41">
        <v>16</v>
      </c>
      <c r="AE17" s="44">
        <v>197.5</v>
      </c>
      <c r="AF17" s="44">
        <v>197.5</v>
      </c>
      <c r="AG17" s="44">
        <v>163.1</v>
      </c>
      <c r="AH17" s="44">
        <v>163.1</v>
      </c>
      <c r="AI17" s="44">
        <v>115.7</v>
      </c>
      <c r="AJ17" s="44">
        <v>115.7</v>
      </c>
      <c r="AK17" s="47">
        <f t="shared" ref="AK17:AL80" si="1">AM17+AO17+AQ17</f>
        <v>95111.099999999991</v>
      </c>
      <c r="AL17" s="47">
        <f t="shared" si="1"/>
        <v>95111.099999999991</v>
      </c>
      <c r="AM17" s="42">
        <v>94999.4</v>
      </c>
      <c r="AN17" s="42">
        <v>94999.4</v>
      </c>
      <c r="AO17" s="42"/>
      <c r="AP17" s="42"/>
      <c r="AQ17" s="42">
        <v>111.7</v>
      </c>
      <c r="AR17" s="42">
        <v>111.7</v>
      </c>
      <c r="AS17" s="47">
        <f t="shared" ref="AS17:AT80" si="2">AU17+AW17</f>
        <v>99354.6</v>
      </c>
      <c r="AT17" s="47">
        <f t="shared" si="2"/>
        <v>99354.6</v>
      </c>
      <c r="AU17" s="42">
        <v>98810.6</v>
      </c>
      <c r="AV17" s="42">
        <v>98810.6</v>
      </c>
      <c r="AW17" s="42">
        <v>544</v>
      </c>
      <c r="AX17" s="42">
        <v>544</v>
      </c>
      <c r="AY17" s="42"/>
      <c r="AZ17" s="42"/>
      <c r="BA17" s="47">
        <f t="shared" ref="BA17:BA80" si="3">AY17-AZ17</f>
        <v>0</v>
      </c>
      <c r="BB17" s="48"/>
      <c r="BC17" s="48"/>
      <c r="BD17" s="48"/>
      <c r="BE17" s="47">
        <f t="shared" ref="BE17:BF80" si="4">BG17+BI17+BK17+BM17</f>
        <v>32.1</v>
      </c>
      <c r="BF17" s="47">
        <f t="shared" si="4"/>
        <v>0</v>
      </c>
      <c r="BG17" s="42"/>
      <c r="BH17" s="42"/>
      <c r="BI17" s="42"/>
      <c r="BJ17" s="42"/>
      <c r="BK17" s="42"/>
      <c r="BL17" s="42"/>
      <c r="BM17" s="42">
        <v>32.1</v>
      </c>
      <c r="BN17" s="42">
        <v>0</v>
      </c>
      <c r="BO17" s="47">
        <f t="shared" ref="BO17:BP80" si="5">BQ17+BS17+BU17</f>
        <v>0</v>
      </c>
      <c r="BP17" s="47">
        <f t="shared" si="5"/>
        <v>0</v>
      </c>
      <c r="BQ17" s="42"/>
      <c r="BR17" s="42"/>
      <c r="BS17" s="42"/>
      <c r="BT17" s="42"/>
      <c r="BU17" s="42"/>
      <c r="BV17" s="42"/>
      <c r="BW17" s="42">
        <v>10778.2</v>
      </c>
      <c r="BX17" s="49">
        <v>6516.3</v>
      </c>
    </row>
    <row r="18" spans="1:76" s="10" customFormat="1" ht="40.5">
      <c r="A18" s="37">
        <v>3</v>
      </c>
      <c r="B18" s="78" t="s">
        <v>716</v>
      </c>
      <c r="C18" s="72" t="s">
        <v>1007</v>
      </c>
      <c r="D18" s="116" t="s">
        <v>1037</v>
      </c>
      <c r="E18" s="82" t="s">
        <v>714</v>
      </c>
      <c r="F18" s="82" t="s">
        <v>714</v>
      </c>
      <c r="G18" s="82"/>
      <c r="H18" s="102">
        <v>5843.9</v>
      </c>
      <c r="I18" s="102">
        <v>5530.5</v>
      </c>
      <c r="J18" s="102">
        <v>75355.5</v>
      </c>
      <c r="K18" s="102">
        <v>74711.399999999994</v>
      </c>
      <c r="L18" s="102">
        <v>1502.8</v>
      </c>
      <c r="M18" s="102">
        <v>1374.8</v>
      </c>
      <c r="N18" s="102">
        <v>2367.4</v>
      </c>
      <c r="O18" s="102">
        <v>2110.1999999999998</v>
      </c>
      <c r="P18" s="102">
        <v>8935.5</v>
      </c>
      <c r="Q18" s="102">
        <v>8337.5</v>
      </c>
      <c r="R18" s="102">
        <v>75355.5</v>
      </c>
      <c r="S18" s="102">
        <v>74711.399999999994</v>
      </c>
      <c r="T18" s="102">
        <v>778.6</v>
      </c>
      <c r="U18" s="102">
        <v>678</v>
      </c>
      <c r="V18" s="43">
        <v>12740</v>
      </c>
      <c r="W18" s="44"/>
      <c r="X18" s="43">
        <v>5478.2</v>
      </c>
      <c r="Y18" s="44">
        <v>5478.2</v>
      </c>
      <c r="Z18" s="44"/>
      <c r="AA18" s="46">
        <f t="shared" si="0"/>
        <v>34</v>
      </c>
      <c r="AB18" s="41">
        <v>2</v>
      </c>
      <c r="AC18" s="41">
        <v>20</v>
      </c>
      <c r="AD18" s="41">
        <v>12</v>
      </c>
      <c r="AE18" s="44">
        <v>166.3</v>
      </c>
      <c r="AF18" s="44">
        <v>166.3</v>
      </c>
      <c r="AG18" s="44">
        <v>82</v>
      </c>
      <c r="AH18" s="44">
        <v>82</v>
      </c>
      <c r="AI18" s="44">
        <v>88.5</v>
      </c>
      <c r="AJ18" s="44">
        <v>88.5</v>
      </c>
      <c r="AK18" s="47">
        <f t="shared" si="1"/>
        <v>47083.5</v>
      </c>
      <c r="AL18" s="47">
        <f t="shared" si="1"/>
        <v>47083.5</v>
      </c>
      <c r="AM18" s="42">
        <v>47083.5</v>
      </c>
      <c r="AN18" s="42">
        <v>47083.5</v>
      </c>
      <c r="AO18" s="42"/>
      <c r="AP18" s="42"/>
      <c r="AQ18" s="42">
        <v>0</v>
      </c>
      <c r="AR18" s="42">
        <v>0</v>
      </c>
      <c r="AS18" s="47">
        <f t="shared" si="2"/>
        <v>47340.1</v>
      </c>
      <c r="AT18" s="47">
        <f t="shared" si="2"/>
        <v>47340.1</v>
      </c>
      <c r="AU18" s="42">
        <v>47340.1</v>
      </c>
      <c r="AV18" s="42">
        <v>47340.1</v>
      </c>
      <c r="AW18" s="42"/>
      <c r="AX18" s="42"/>
      <c r="AY18" s="42"/>
      <c r="AZ18" s="42"/>
      <c r="BA18" s="47">
        <f t="shared" si="3"/>
        <v>0</v>
      </c>
      <c r="BB18" s="48"/>
      <c r="BC18" s="48"/>
      <c r="BD18" s="48"/>
      <c r="BE18" s="47">
        <f t="shared" si="4"/>
        <v>778.6</v>
      </c>
      <c r="BF18" s="47">
        <f t="shared" si="4"/>
        <v>678</v>
      </c>
      <c r="BG18" s="42"/>
      <c r="BH18" s="42"/>
      <c r="BI18" s="42"/>
      <c r="BJ18" s="42"/>
      <c r="BK18" s="42"/>
      <c r="BL18" s="42"/>
      <c r="BM18" s="42">
        <v>778.6</v>
      </c>
      <c r="BN18" s="42">
        <v>678</v>
      </c>
      <c r="BO18" s="47">
        <f t="shared" si="5"/>
        <v>0</v>
      </c>
      <c r="BP18" s="47">
        <f t="shared" si="5"/>
        <v>0</v>
      </c>
      <c r="BQ18" s="42"/>
      <c r="BR18" s="42"/>
      <c r="BS18" s="42"/>
      <c r="BT18" s="42"/>
      <c r="BU18" s="42"/>
      <c r="BV18" s="42"/>
      <c r="BW18" s="42">
        <v>2367.6999999999998</v>
      </c>
      <c r="BX18" s="49">
        <v>2110.1999999999998</v>
      </c>
    </row>
    <row r="19" spans="1:76" s="10" customFormat="1" ht="27">
      <c r="A19" s="37">
        <v>4</v>
      </c>
      <c r="B19" s="78" t="s">
        <v>717</v>
      </c>
      <c r="C19" s="72" t="s">
        <v>1008</v>
      </c>
      <c r="D19" s="116" t="s">
        <v>1099</v>
      </c>
      <c r="E19" s="82" t="s">
        <v>714</v>
      </c>
      <c r="F19" s="82" t="s">
        <v>714</v>
      </c>
      <c r="G19" s="82"/>
      <c r="H19" s="102">
        <v>20395.900000000001</v>
      </c>
      <c r="I19" s="102">
        <v>16087.3</v>
      </c>
      <c r="J19" s="102">
        <v>29850.3</v>
      </c>
      <c r="K19" s="102">
        <v>29812.799999999999</v>
      </c>
      <c r="L19" s="102">
        <v>227.4</v>
      </c>
      <c r="M19" s="102">
        <v>196.9</v>
      </c>
      <c r="N19" s="102">
        <v>11262.6</v>
      </c>
      <c r="O19" s="102">
        <v>7721.9</v>
      </c>
      <c r="P19" s="102">
        <v>30575.200000000001</v>
      </c>
      <c r="Q19" s="102">
        <v>22984.5</v>
      </c>
      <c r="R19" s="102">
        <v>29850.3</v>
      </c>
      <c r="S19" s="102">
        <v>29812.799999999999</v>
      </c>
      <c r="T19" s="102">
        <v>1310.7</v>
      </c>
      <c r="U19" s="102">
        <v>1021.6</v>
      </c>
      <c r="V19" s="79">
        <v>2660.5</v>
      </c>
      <c r="W19" s="80"/>
      <c r="X19" s="79">
        <v>2826.14</v>
      </c>
      <c r="Y19" s="80">
        <v>2826.14</v>
      </c>
      <c r="Z19" s="44"/>
      <c r="AA19" s="46">
        <f t="shared" si="0"/>
        <v>61</v>
      </c>
      <c r="AB19" s="41">
        <v>4</v>
      </c>
      <c r="AC19" s="41">
        <v>46</v>
      </c>
      <c r="AD19" s="41">
        <v>11</v>
      </c>
      <c r="AE19" s="44">
        <v>233.9</v>
      </c>
      <c r="AF19" s="44">
        <v>233.9</v>
      </c>
      <c r="AG19" s="81">
        <v>161.6</v>
      </c>
      <c r="AH19" s="81">
        <v>161.6</v>
      </c>
      <c r="AI19" s="81">
        <v>103.8</v>
      </c>
      <c r="AJ19" s="81">
        <v>103.8</v>
      </c>
      <c r="AK19" s="47">
        <f t="shared" si="1"/>
        <v>121796.7</v>
      </c>
      <c r="AL19" s="47">
        <f t="shared" si="1"/>
        <v>121796.7</v>
      </c>
      <c r="AM19" s="42">
        <v>121796.7</v>
      </c>
      <c r="AN19" s="42">
        <v>121796.7</v>
      </c>
      <c r="AO19" s="42"/>
      <c r="AP19" s="42"/>
      <c r="AQ19" s="42">
        <v>0</v>
      </c>
      <c r="AR19" s="42">
        <v>0</v>
      </c>
      <c r="AS19" s="47">
        <f t="shared" si="2"/>
        <v>125337.40000000001</v>
      </c>
      <c r="AT19" s="47">
        <f t="shared" si="2"/>
        <v>125337.40000000001</v>
      </c>
      <c r="AU19" s="42">
        <v>123608.3</v>
      </c>
      <c r="AV19" s="42">
        <v>123608.3</v>
      </c>
      <c r="AW19" s="42">
        <v>1729.1</v>
      </c>
      <c r="AX19" s="42">
        <v>1729.1</v>
      </c>
      <c r="AY19" s="42"/>
      <c r="AZ19" s="42"/>
      <c r="BA19" s="47">
        <f t="shared" si="3"/>
        <v>0</v>
      </c>
      <c r="BB19" s="48"/>
      <c r="BC19" s="48"/>
      <c r="BD19" s="48"/>
      <c r="BE19" s="47">
        <f t="shared" si="4"/>
        <v>1310.7</v>
      </c>
      <c r="BF19" s="47">
        <f t="shared" si="4"/>
        <v>1021.6</v>
      </c>
      <c r="BG19" s="42"/>
      <c r="BH19" s="42">
        <v>0</v>
      </c>
      <c r="BI19" s="42"/>
      <c r="BJ19" s="42"/>
      <c r="BK19" s="42"/>
      <c r="BL19" s="42"/>
      <c r="BM19" s="42">
        <v>1310.7</v>
      </c>
      <c r="BN19" s="42">
        <v>1021.6</v>
      </c>
      <c r="BO19" s="47">
        <f t="shared" si="5"/>
        <v>0</v>
      </c>
      <c r="BP19" s="47">
        <f t="shared" si="5"/>
        <v>0</v>
      </c>
      <c r="BQ19" s="42"/>
      <c r="BR19" s="42"/>
      <c r="BS19" s="42"/>
      <c r="BT19" s="42"/>
      <c r="BU19" s="42"/>
      <c r="BV19" s="42"/>
      <c r="BW19" s="42">
        <v>11262.6</v>
      </c>
      <c r="BX19" s="49">
        <v>7721.9</v>
      </c>
    </row>
    <row r="20" spans="1:76" s="10" customFormat="1" ht="27">
      <c r="A20" s="37">
        <v>5</v>
      </c>
      <c r="B20" s="78" t="s">
        <v>718</v>
      </c>
      <c r="C20" s="72" t="s">
        <v>1009</v>
      </c>
      <c r="D20" s="116" t="s">
        <v>1038</v>
      </c>
      <c r="E20" s="82" t="s">
        <v>714</v>
      </c>
      <c r="F20" s="41" t="s">
        <v>719</v>
      </c>
      <c r="G20" s="82"/>
      <c r="H20" s="102">
        <v>6712.1</v>
      </c>
      <c r="I20" s="102">
        <v>5618</v>
      </c>
      <c r="J20" s="102">
        <v>169304.1</v>
      </c>
      <c r="K20" s="102">
        <v>167869</v>
      </c>
      <c r="L20" s="102"/>
      <c r="M20" s="102"/>
      <c r="N20" s="102">
        <v>5133.7</v>
      </c>
      <c r="O20" s="102">
        <v>3024</v>
      </c>
      <c r="P20" s="102">
        <v>11845.8</v>
      </c>
      <c r="Q20" s="102">
        <v>8642</v>
      </c>
      <c r="R20" s="102">
        <v>169304.1</v>
      </c>
      <c r="S20" s="102">
        <v>167869</v>
      </c>
      <c r="T20" s="102">
        <v>0</v>
      </c>
      <c r="U20" s="102">
        <v>0</v>
      </c>
      <c r="V20" s="43">
        <v>9131.2000000000007</v>
      </c>
      <c r="W20" s="44"/>
      <c r="X20" s="43">
        <v>8603.9</v>
      </c>
      <c r="Y20" s="44">
        <v>8603.9</v>
      </c>
      <c r="Z20" s="44"/>
      <c r="AA20" s="46">
        <f t="shared" si="0"/>
        <v>40</v>
      </c>
      <c r="AB20" s="41">
        <v>2</v>
      </c>
      <c r="AC20" s="41">
        <v>24</v>
      </c>
      <c r="AD20" s="41">
        <v>14</v>
      </c>
      <c r="AE20" s="44">
        <v>176.5</v>
      </c>
      <c r="AF20" s="44">
        <v>176.5</v>
      </c>
      <c r="AG20" s="44">
        <v>85.4</v>
      </c>
      <c r="AH20" s="44">
        <v>85.4</v>
      </c>
      <c r="AI20" s="44">
        <v>118.3</v>
      </c>
      <c r="AJ20" s="44">
        <v>118.3</v>
      </c>
      <c r="AK20" s="47">
        <f t="shared" si="1"/>
        <v>61658.6</v>
      </c>
      <c r="AL20" s="47">
        <f t="shared" si="1"/>
        <v>61658.6</v>
      </c>
      <c r="AM20" s="42">
        <v>61658.6</v>
      </c>
      <c r="AN20" s="42">
        <v>61658.6</v>
      </c>
      <c r="AO20" s="42"/>
      <c r="AP20" s="42"/>
      <c r="AQ20" s="42">
        <v>0</v>
      </c>
      <c r="AR20" s="42">
        <v>0</v>
      </c>
      <c r="AS20" s="47">
        <f t="shared" si="2"/>
        <v>63867.8</v>
      </c>
      <c r="AT20" s="47">
        <f t="shared" si="2"/>
        <v>63867.8</v>
      </c>
      <c r="AU20" s="42">
        <v>61331</v>
      </c>
      <c r="AV20" s="42">
        <v>61331</v>
      </c>
      <c r="AW20" s="42">
        <v>2536.8000000000002</v>
      </c>
      <c r="AX20" s="42">
        <v>2536.8000000000002</v>
      </c>
      <c r="AY20" s="42"/>
      <c r="AZ20" s="42"/>
      <c r="BA20" s="47">
        <f t="shared" si="3"/>
        <v>0</v>
      </c>
      <c r="BB20" s="48"/>
      <c r="BC20" s="48"/>
      <c r="BD20" s="48"/>
      <c r="BE20" s="47">
        <f t="shared" si="4"/>
        <v>0</v>
      </c>
      <c r="BF20" s="47">
        <f t="shared" si="4"/>
        <v>0</v>
      </c>
      <c r="BG20" s="42"/>
      <c r="BH20" s="42"/>
      <c r="BI20" s="42"/>
      <c r="BJ20" s="42"/>
      <c r="BK20" s="42"/>
      <c r="BL20" s="42"/>
      <c r="BM20" s="42"/>
      <c r="BN20" s="42"/>
      <c r="BO20" s="47">
        <f t="shared" si="5"/>
        <v>0</v>
      </c>
      <c r="BP20" s="47">
        <f t="shared" si="5"/>
        <v>0</v>
      </c>
      <c r="BQ20" s="42"/>
      <c r="BR20" s="42"/>
      <c r="BS20" s="42"/>
      <c r="BT20" s="42"/>
      <c r="BU20" s="42"/>
      <c r="BV20" s="42"/>
      <c r="BW20" s="42">
        <v>5133.6000000000004</v>
      </c>
      <c r="BX20" s="49">
        <v>3024</v>
      </c>
    </row>
    <row r="21" spans="1:76" s="10" customFormat="1" ht="40.5">
      <c r="A21" s="37">
        <v>6</v>
      </c>
      <c r="B21" s="78" t="s">
        <v>720</v>
      </c>
      <c r="C21" s="72" t="s">
        <v>1010</v>
      </c>
      <c r="D21" s="116" t="s">
        <v>1049</v>
      </c>
      <c r="E21" s="82" t="s">
        <v>714</v>
      </c>
      <c r="F21" s="82" t="s">
        <v>714</v>
      </c>
      <c r="G21" s="82"/>
      <c r="H21" s="102">
        <v>11202.3</v>
      </c>
      <c r="I21" s="102">
        <v>6505.5</v>
      </c>
      <c r="J21" s="102">
        <v>71534.5</v>
      </c>
      <c r="K21" s="102">
        <v>70561.3</v>
      </c>
      <c r="L21" s="102">
        <v>435.9</v>
      </c>
      <c r="M21" s="102">
        <v>379.1</v>
      </c>
      <c r="N21" s="102">
        <v>20780.900000000001</v>
      </c>
      <c r="O21" s="102">
        <v>21520.3</v>
      </c>
      <c r="P21" s="102">
        <v>32419.1</v>
      </c>
      <c r="Q21" s="102">
        <v>28404.9</v>
      </c>
      <c r="R21" s="117">
        <v>71534.5</v>
      </c>
      <c r="S21" s="102">
        <v>70561.3</v>
      </c>
      <c r="T21" s="102">
        <v>0</v>
      </c>
      <c r="U21" s="102">
        <v>0</v>
      </c>
      <c r="V21" s="43">
        <v>11950</v>
      </c>
      <c r="W21" s="44"/>
      <c r="X21" s="43">
        <v>4278</v>
      </c>
      <c r="Y21" s="44">
        <v>4278</v>
      </c>
      <c r="Z21" s="44"/>
      <c r="AA21" s="46">
        <f t="shared" si="0"/>
        <v>60</v>
      </c>
      <c r="AB21" s="41">
        <v>4</v>
      </c>
      <c r="AC21" s="41">
        <v>42</v>
      </c>
      <c r="AD21" s="41">
        <v>14</v>
      </c>
      <c r="AE21" s="44">
        <v>168.23</v>
      </c>
      <c r="AF21" s="44">
        <v>168.23</v>
      </c>
      <c r="AG21" s="44">
        <v>89.77</v>
      </c>
      <c r="AH21" s="44">
        <v>89.77</v>
      </c>
      <c r="AI21" s="44">
        <v>97.84</v>
      </c>
      <c r="AJ21" s="44">
        <v>97.84</v>
      </c>
      <c r="AK21" s="47">
        <f t="shared" si="1"/>
        <v>75640.5</v>
      </c>
      <c r="AL21" s="47">
        <f t="shared" si="1"/>
        <v>75640.5</v>
      </c>
      <c r="AM21" s="42">
        <v>75640.5</v>
      </c>
      <c r="AN21" s="42">
        <v>75640.5</v>
      </c>
      <c r="AO21" s="42"/>
      <c r="AP21" s="42"/>
      <c r="AQ21" s="42"/>
      <c r="AR21" s="42"/>
      <c r="AS21" s="47">
        <f t="shared" si="2"/>
        <v>74901.100000000006</v>
      </c>
      <c r="AT21" s="47">
        <f t="shared" si="2"/>
        <v>74901.100000000006</v>
      </c>
      <c r="AU21" s="42">
        <v>74901.100000000006</v>
      </c>
      <c r="AV21" s="42">
        <v>74901.100000000006</v>
      </c>
      <c r="AW21" s="42"/>
      <c r="AX21" s="42"/>
      <c r="AY21" s="42"/>
      <c r="AZ21" s="42"/>
      <c r="BA21" s="47">
        <f t="shared" si="3"/>
        <v>0</v>
      </c>
      <c r="BB21" s="48"/>
      <c r="BC21" s="48"/>
      <c r="BD21" s="48"/>
      <c r="BE21" s="47">
        <f t="shared" si="4"/>
        <v>0</v>
      </c>
      <c r="BF21" s="47">
        <f t="shared" si="4"/>
        <v>0</v>
      </c>
      <c r="BG21" s="42">
        <v>0</v>
      </c>
      <c r="BH21" s="42">
        <v>0</v>
      </c>
      <c r="BI21" s="42"/>
      <c r="BJ21" s="42"/>
      <c r="BK21" s="42"/>
      <c r="BL21" s="42"/>
      <c r="BM21" s="42"/>
      <c r="BN21" s="42"/>
      <c r="BO21" s="47">
        <f t="shared" si="5"/>
        <v>0</v>
      </c>
      <c r="BP21" s="47">
        <f t="shared" si="5"/>
        <v>0</v>
      </c>
      <c r="BQ21" s="42"/>
      <c r="BR21" s="42"/>
      <c r="BS21" s="42"/>
      <c r="BT21" s="42"/>
      <c r="BU21" s="42"/>
      <c r="BV21" s="42"/>
      <c r="BW21" s="42">
        <v>20780.900000000001</v>
      </c>
      <c r="BX21" s="49">
        <v>21520.3</v>
      </c>
    </row>
    <row r="22" spans="1:76" s="10" customFormat="1" ht="40.5">
      <c r="A22" s="37">
        <v>7</v>
      </c>
      <c r="B22" s="78" t="s">
        <v>721</v>
      </c>
      <c r="C22" s="72" t="s">
        <v>722</v>
      </c>
      <c r="D22" s="116" t="s">
        <v>1050</v>
      </c>
      <c r="E22" s="82" t="s">
        <v>714</v>
      </c>
      <c r="F22" s="82" t="s">
        <v>714</v>
      </c>
      <c r="G22" s="82"/>
      <c r="H22" s="102">
        <v>3147.9</v>
      </c>
      <c r="I22" s="102">
        <v>3797.7</v>
      </c>
      <c r="J22" s="102">
        <v>87369.8</v>
      </c>
      <c r="K22" s="102">
        <v>86623.1</v>
      </c>
      <c r="L22" s="102">
        <v>0</v>
      </c>
      <c r="M22" s="102">
        <v>0</v>
      </c>
      <c r="N22" s="102">
        <v>5514.2</v>
      </c>
      <c r="O22" s="102">
        <v>26244.9</v>
      </c>
      <c r="P22" s="102">
        <v>7960.2</v>
      </c>
      <c r="Q22" s="102">
        <v>23785.7</v>
      </c>
      <c r="R22" s="102">
        <v>87369.8</v>
      </c>
      <c r="S22" s="102">
        <v>86623.1</v>
      </c>
      <c r="T22" s="102">
        <v>701.9</v>
      </c>
      <c r="U22" s="102">
        <v>6256.9</v>
      </c>
      <c r="V22" s="43">
        <v>21270</v>
      </c>
      <c r="W22" s="44"/>
      <c r="X22" s="43">
        <v>6430.1</v>
      </c>
      <c r="Y22" s="44">
        <v>6430.1</v>
      </c>
      <c r="Z22" s="44"/>
      <c r="AA22" s="46">
        <f t="shared" si="0"/>
        <v>44</v>
      </c>
      <c r="AB22" s="41">
        <v>2</v>
      </c>
      <c r="AC22" s="41">
        <v>30</v>
      </c>
      <c r="AD22" s="41">
        <v>12</v>
      </c>
      <c r="AE22" s="44">
        <v>224.5</v>
      </c>
      <c r="AF22" s="44">
        <v>224.5</v>
      </c>
      <c r="AG22" s="44">
        <v>106.6</v>
      </c>
      <c r="AH22" s="44">
        <v>106.6</v>
      </c>
      <c r="AI22" s="44">
        <v>96.2</v>
      </c>
      <c r="AJ22" s="44">
        <v>96.2</v>
      </c>
      <c r="AK22" s="47">
        <f t="shared" si="1"/>
        <v>86057.5</v>
      </c>
      <c r="AL22" s="47">
        <f t="shared" si="1"/>
        <v>86057.5</v>
      </c>
      <c r="AM22" s="42">
        <v>85357.5</v>
      </c>
      <c r="AN22" s="42">
        <v>85357.5</v>
      </c>
      <c r="AO22" s="42"/>
      <c r="AP22" s="42"/>
      <c r="AQ22" s="42">
        <v>700</v>
      </c>
      <c r="AR22" s="42">
        <v>700</v>
      </c>
      <c r="AS22" s="47">
        <f t="shared" si="2"/>
        <v>65326.89</v>
      </c>
      <c r="AT22" s="47">
        <f t="shared" si="2"/>
        <v>65326.89</v>
      </c>
      <c r="AU22" s="42">
        <v>62856.89</v>
      </c>
      <c r="AV22" s="42">
        <v>62856.89</v>
      </c>
      <c r="AW22" s="42">
        <v>2470</v>
      </c>
      <c r="AX22" s="42">
        <v>2470</v>
      </c>
      <c r="AY22" s="42"/>
      <c r="AZ22" s="42"/>
      <c r="BA22" s="47">
        <f t="shared" si="3"/>
        <v>0</v>
      </c>
      <c r="BB22" s="48"/>
      <c r="BC22" s="48"/>
      <c r="BD22" s="48"/>
      <c r="BE22" s="47">
        <f t="shared" si="4"/>
        <v>701.9</v>
      </c>
      <c r="BF22" s="47">
        <f t="shared" si="4"/>
        <v>6256.9</v>
      </c>
      <c r="BG22" s="42">
        <v>0</v>
      </c>
      <c r="BH22" s="42">
        <v>0</v>
      </c>
      <c r="BI22" s="42"/>
      <c r="BJ22" s="42"/>
      <c r="BK22" s="42"/>
      <c r="BL22" s="42"/>
      <c r="BM22" s="42">
        <v>701.9</v>
      </c>
      <c r="BN22" s="42">
        <v>6256.9</v>
      </c>
      <c r="BO22" s="47">
        <f t="shared" si="5"/>
        <v>0</v>
      </c>
      <c r="BP22" s="47">
        <f t="shared" si="5"/>
        <v>0</v>
      </c>
      <c r="BQ22" s="42"/>
      <c r="BR22" s="42"/>
      <c r="BS22" s="42"/>
      <c r="BT22" s="42"/>
      <c r="BU22" s="42"/>
      <c r="BV22" s="42"/>
      <c r="BW22" s="42">
        <v>5514.2</v>
      </c>
      <c r="BX22" s="49">
        <v>26244.9</v>
      </c>
    </row>
    <row r="23" spans="1:76" s="10" customFormat="1" ht="40.5">
      <c r="A23" s="37">
        <v>8</v>
      </c>
      <c r="B23" s="78" t="s">
        <v>723</v>
      </c>
      <c r="C23" s="78" t="s">
        <v>724</v>
      </c>
      <c r="D23" s="116" t="s">
        <v>1051</v>
      </c>
      <c r="E23" s="82" t="s">
        <v>714</v>
      </c>
      <c r="F23" s="82" t="s">
        <v>714</v>
      </c>
      <c r="G23" s="82"/>
      <c r="H23" s="102">
        <v>5979.8</v>
      </c>
      <c r="I23" s="102">
        <v>5020.8</v>
      </c>
      <c r="J23" s="102">
        <v>21427.3</v>
      </c>
      <c r="K23" s="102">
        <v>21244.1</v>
      </c>
      <c r="L23" s="102"/>
      <c r="M23" s="102"/>
      <c r="N23" s="102">
        <v>8936.6</v>
      </c>
      <c r="O23" s="102">
        <v>6035.7</v>
      </c>
      <c r="P23" s="102">
        <v>14265.8</v>
      </c>
      <c r="Q23" s="102">
        <v>10485.4</v>
      </c>
      <c r="R23" s="102">
        <v>21427.3</v>
      </c>
      <c r="S23" s="102">
        <v>21244.1</v>
      </c>
      <c r="T23" s="102">
        <v>650.6</v>
      </c>
      <c r="U23" s="102">
        <v>571.1</v>
      </c>
      <c r="V23" s="79">
        <v>13007</v>
      </c>
      <c r="W23" s="80"/>
      <c r="X23" s="79">
        <v>2767.3</v>
      </c>
      <c r="Y23" s="80">
        <v>2767.3</v>
      </c>
      <c r="Z23" s="44"/>
      <c r="AA23" s="46">
        <f t="shared" si="0"/>
        <v>38</v>
      </c>
      <c r="AB23" s="82">
        <v>2</v>
      </c>
      <c r="AC23" s="82">
        <v>26</v>
      </c>
      <c r="AD23" s="82">
        <v>10</v>
      </c>
      <c r="AE23" s="80">
        <v>173.8</v>
      </c>
      <c r="AF23" s="80">
        <v>173.8</v>
      </c>
      <c r="AG23" s="80">
        <v>104.4</v>
      </c>
      <c r="AH23" s="80">
        <v>104.4</v>
      </c>
      <c r="AI23" s="80">
        <v>96.4</v>
      </c>
      <c r="AJ23" s="80">
        <v>96.4</v>
      </c>
      <c r="AK23" s="47">
        <f t="shared" si="1"/>
        <v>55256.5</v>
      </c>
      <c r="AL23" s="47">
        <f t="shared" si="1"/>
        <v>55256.5</v>
      </c>
      <c r="AM23" s="80">
        <v>55256.5</v>
      </c>
      <c r="AN23" s="80">
        <v>55256.5</v>
      </c>
      <c r="AO23" s="42"/>
      <c r="AP23" s="42"/>
      <c r="AQ23" s="80">
        <v>0</v>
      </c>
      <c r="AR23" s="80">
        <v>0</v>
      </c>
      <c r="AS23" s="47">
        <f t="shared" si="2"/>
        <v>58157.5</v>
      </c>
      <c r="AT23" s="47">
        <f t="shared" si="2"/>
        <v>58157.5</v>
      </c>
      <c r="AU23" s="80">
        <v>55711.1</v>
      </c>
      <c r="AV23" s="80">
        <v>55711.1</v>
      </c>
      <c r="AW23" s="80">
        <v>2446.4</v>
      </c>
      <c r="AX23" s="80">
        <v>2446.4</v>
      </c>
      <c r="AY23" s="80"/>
      <c r="AZ23" s="80"/>
      <c r="BA23" s="47">
        <f t="shared" si="3"/>
        <v>0</v>
      </c>
      <c r="BB23" s="48"/>
      <c r="BC23" s="48"/>
      <c r="BD23" s="48"/>
      <c r="BE23" s="47">
        <f t="shared" si="4"/>
        <v>650.5</v>
      </c>
      <c r="BF23" s="47">
        <f t="shared" si="4"/>
        <v>571.1</v>
      </c>
      <c r="BG23" s="42"/>
      <c r="BH23" s="42"/>
      <c r="BI23" s="42"/>
      <c r="BJ23" s="42"/>
      <c r="BK23" s="42"/>
      <c r="BL23" s="42"/>
      <c r="BM23" s="80">
        <v>650.5</v>
      </c>
      <c r="BN23" s="80">
        <v>571.1</v>
      </c>
      <c r="BO23" s="47">
        <f t="shared" si="5"/>
        <v>0</v>
      </c>
      <c r="BP23" s="47">
        <f t="shared" si="5"/>
        <v>0</v>
      </c>
      <c r="BQ23" s="42"/>
      <c r="BR23" s="42"/>
      <c r="BS23" s="82"/>
      <c r="BT23" s="42"/>
      <c r="BU23" s="42"/>
      <c r="BV23" s="42"/>
      <c r="BW23" s="82">
        <v>8936.6</v>
      </c>
      <c r="BX23" s="83">
        <v>6035.7</v>
      </c>
    </row>
    <row r="24" spans="1:76" s="10" customFormat="1" ht="40.5">
      <c r="A24" s="37">
        <v>9</v>
      </c>
      <c r="B24" s="78" t="s">
        <v>725</v>
      </c>
      <c r="C24" s="78" t="s">
        <v>726</v>
      </c>
      <c r="D24" s="116" t="s">
        <v>1052</v>
      </c>
      <c r="E24" s="82" t="s">
        <v>714</v>
      </c>
      <c r="F24" s="82" t="s">
        <v>714</v>
      </c>
      <c r="G24" s="82"/>
      <c r="H24" s="102">
        <v>8307.4</v>
      </c>
      <c r="I24" s="102">
        <v>8948.5</v>
      </c>
      <c r="J24" s="102">
        <v>40123.300000000003</v>
      </c>
      <c r="K24" s="102">
        <v>39780.300000000003</v>
      </c>
      <c r="L24" s="102"/>
      <c r="M24" s="102"/>
      <c r="N24" s="102">
        <v>3662.7</v>
      </c>
      <c r="O24" s="102">
        <v>2911.9</v>
      </c>
      <c r="P24" s="102">
        <v>11448</v>
      </c>
      <c r="Q24" s="102">
        <v>11410.9</v>
      </c>
      <c r="R24" s="102">
        <v>40123.300000000003</v>
      </c>
      <c r="S24" s="102">
        <v>39780.300000000003</v>
      </c>
      <c r="T24" s="102">
        <v>522.1</v>
      </c>
      <c r="U24" s="102">
        <v>449.5</v>
      </c>
      <c r="V24" s="79">
        <v>27400</v>
      </c>
      <c r="W24" s="80"/>
      <c r="X24" s="79">
        <v>3554.8</v>
      </c>
      <c r="Y24" s="80">
        <v>3554.8</v>
      </c>
      <c r="Z24" s="44"/>
      <c r="AA24" s="46">
        <f t="shared" si="0"/>
        <v>39</v>
      </c>
      <c r="AB24" s="41">
        <v>2</v>
      </c>
      <c r="AC24" s="82">
        <v>25</v>
      </c>
      <c r="AD24" s="82">
        <v>12</v>
      </c>
      <c r="AE24" s="80">
        <v>195.2</v>
      </c>
      <c r="AF24" s="80">
        <v>195.2</v>
      </c>
      <c r="AG24" s="80">
        <v>135.30000000000001</v>
      </c>
      <c r="AH24" s="80">
        <v>135.30000000000001</v>
      </c>
      <c r="AI24" s="80">
        <v>90</v>
      </c>
      <c r="AJ24" s="80">
        <v>90</v>
      </c>
      <c r="AK24" s="47">
        <f t="shared" si="1"/>
        <v>61445.5</v>
      </c>
      <c r="AL24" s="47">
        <f t="shared" si="1"/>
        <v>61445.5</v>
      </c>
      <c r="AM24" s="80">
        <v>61445.5</v>
      </c>
      <c r="AN24" s="80">
        <v>61445.5</v>
      </c>
      <c r="AO24" s="80"/>
      <c r="AP24" s="80"/>
      <c r="AQ24" s="80">
        <v>0</v>
      </c>
      <c r="AR24" s="80">
        <v>0</v>
      </c>
      <c r="AS24" s="47">
        <f t="shared" si="2"/>
        <v>62196.3</v>
      </c>
      <c r="AT24" s="47">
        <f t="shared" si="2"/>
        <v>62196.3</v>
      </c>
      <c r="AU24" s="80">
        <v>62196.3</v>
      </c>
      <c r="AV24" s="80">
        <v>62196.3</v>
      </c>
      <c r="AW24" s="80">
        <v>0</v>
      </c>
      <c r="AX24" s="80">
        <v>0</v>
      </c>
      <c r="AY24" s="80"/>
      <c r="AZ24" s="42"/>
      <c r="BA24" s="47">
        <f t="shared" si="3"/>
        <v>0</v>
      </c>
      <c r="BB24" s="48"/>
      <c r="BC24" s="48"/>
      <c r="BD24" s="48"/>
      <c r="BE24" s="47">
        <f t="shared" si="4"/>
        <v>522.1</v>
      </c>
      <c r="BF24" s="47">
        <f t="shared" si="4"/>
        <v>449.5</v>
      </c>
      <c r="BG24" s="42"/>
      <c r="BH24" s="42"/>
      <c r="BI24" s="42"/>
      <c r="BJ24" s="42"/>
      <c r="BK24" s="42"/>
      <c r="BL24" s="42"/>
      <c r="BM24" s="80">
        <v>522.1</v>
      </c>
      <c r="BN24" s="80">
        <v>449.5</v>
      </c>
      <c r="BO24" s="47">
        <f t="shared" si="5"/>
        <v>0</v>
      </c>
      <c r="BP24" s="47">
        <f t="shared" si="5"/>
        <v>0</v>
      </c>
      <c r="BQ24" s="42"/>
      <c r="BR24" s="42"/>
      <c r="BS24" s="42"/>
      <c r="BT24" s="42"/>
      <c r="BU24" s="42"/>
      <c r="BV24" s="42"/>
      <c r="BW24" s="82">
        <v>3662.7</v>
      </c>
      <c r="BX24" s="83">
        <v>2911.9</v>
      </c>
    </row>
    <row r="25" spans="1:76" s="10" customFormat="1" ht="40.5">
      <c r="A25" s="37">
        <v>10</v>
      </c>
      <c r="B25" s="78" t="s">
        <v>727</v>
      </c>
      <c r="C25" s="72" t="s">
        <v>728</v>
      </c>
      <c r="D25" s="116" t="s">
        <v>1051</v>
      </c>
      <c r="E25" s="82" t="s">
        <v>714</v>
      </c>
      <c r="F25" s="82" t="s">
        <v>714</v>
      </c>
      <c r="G25" s="82"/>
      <c r="H25" s="102">
        <v>7367.3</v>
      </c>
      <c r="I25" s="102">
        <v>6573</v>
      </c>
      <c r="J25" s="102">
        <v>106141.7</v>
      </c>
      <c r="K25" s="102">
        <v>106141.7</v>
      </c>
      <c r="L25" s="102"/>
      <c r="M25" s="102"/>
      <c r="N25" s="102">
        <v>6100.5</v>
      </c>
      <c r="O25" s="102">
        <v>6891.3</v>
      </c>
      <c r="P25" s="102">
        <v>12906.8</v>
      </c>
      <c r="Q25" s="102">
        <v>13050</v>
      </c>
      <c r="R25" s="102">
        <v>106141.7</v>
      </c>
      <c r="S25" s="102">
        <v>106141.7</v>
      </c>
      <c r="T25" s="102">
        <v>561</v>
      </c>
      <c r="U25" s="102">
        <v>414.3</v>
      </c>
      <c r="V25" s="79">
        <v>28110</v>
      </c>
      <c r="W25" s="80"/>
      <c r="X25" s="79">
        <v>6203</v>
      </c>
      <c r="Y25" s="80">
        <v>6203</v>
      </c>
      <c r="Z25" s="44"/>
      <c r="AA25" s="46">
        <f t="shared" si="0"/>
        <v>36</v>
      </c>
      <c r="AB25" s="41">
        <v>2</v>
      </c>
      <c r="AC25" s="41">
        <v>29</v>
      </c>
      <c r="AD25" s="41">
        <v>5</v>
      </c>
      <c r="AE25" s="44">
        <v>156</v>
      </c>
      <c r="AF25" s="44">
        <v>156</v>
      </c>
      <c r="AG25" s="81">
        <v>110.6</v>
      </c>
      <c r="AH25" s="81">
        <v>109.7</v>
      </c>
      <c r="AI25" s="81">
        <v>103</v>
      </c>
      <c r="AJ25" s="81">
        <v>103</v>
      </c>
      <c r="AK25" s="47">
        <f t="shared" si="1"/>
        <v>55143.3</v>
      </c>
      <c r="AL25" s="47">
        <f t="shared" si="1"/>
        <v>55143.3</v>
      </c>
      <c r="AM25" s="42">
        <v>55143.3</v>
      </c>
      <c r="AN25" s="42">
        <v>55143.3</v>
      </c>
      <c r="AO25" s="42"/>
      <c r="AP25" s="42"/>
      <c r="AQ25" s="42">
        <v>0</v>
      </c>
      <c r="AR25" s="42">
        <v>0</v>
      </c>
      <c r="AS25" s="47">
        <f t="shared" si="2"/>
        <v>54352.5</v>
      </c>
      <c r="AT25" s="47">
        <f t="shared" si="2"/>
        <v>54352.5</v>
      </c>
      <c r="AU25" s="42">
        <v>54352.5</v>
      </c>
      <c r="AV25" s="42">
        <v>54352.5</v>
      </c>
      <c r="AW25" s="42"/>
      <c r="AX25" s="42"/>
      <c r="AY25" s="42"/>
      <c r="AZ25" s="42"/>
      <c r="BA25" s="47">
        <f t="shared" si="3"/>
        <v>0</v>
      </c>
      <c r="BB25" s="48"/>
      <c r="BC25" s="48"/>
      <c r="BD25" s="48"/>
      <c r="BE25" s="47">
        <f t="shared" si="4"/>
        <v>561</v>
      </c>
      <c r="BF25" s="47">
        <f t="shared" si="4"/>
        <v>414.3</v>
      </c>
      <c r="BG25" s="42"/>
      <c r="BH25" s="42"/>
      <c r="BI25" s="42"/>
      <c r="BJ25" s="42"/>
      <c r="BK25" s="42"/>
      <c r="BL25" s="42"/>
      <c r="BM25" s="42">
        <v>561</v>
      </c>
      <c r="BN25" s="42">
        <v>414.3</v>
      </c>
      <c r="BO25" s="47">
        <f t="shared" si="5"/>
        <v>0</v>
      </c>
      <c r="BP25" s="47">
        <f t="shared" si="5"/>
        <v>0</v>
      </c>
      <c r="BQ25" s="42"/>
      <c r="BR25" s="42"/>
      <c r="BS25" s="42"/>
      <c r="BT25" s="42"/>
      <c r="BU25" s="42"/>
      <c r="BV25" s="42"/>
      <c r="BW25" s="42">
        <v>6100.5</v>
      </c>
      <c r="BX25" s="49">
        <v>6891.3</v>
      </c>
    </row>
    <row r="26" spans="1:76" s="10" customFormat="1" ht="40.5">
      <c r="A26" s="37">
        <v>11</v>
      </c>
      <c r="B26" s="78" t="s">
        <v>729</v>
      </c>
      <c r="C26" s="72" t="s">
        <v>730</v>
      </c>
      <c r="D26" s="116" t="s">
        <v>1053</v>
      </c>
      <c r="E26" s="82" t="s">
        <v>714</v>
      </c>
      <c r="F26" s="82" t="s">
        <v>714</v>
      </c>
      <c r="G26" s="82"/>
      <c r="H26" s="102">
        <v>4030.8</v>
      </c>
      <c r="I26" s="102">
        <v>5636.8</v>
      </c>
      <c r="J26" s="102">
        <v>37134</v>
      </c>
      <c r="K26" s="102">
        <v>37134</v>
      </c>
      <c r="L26" s="102">
        <v>288</v>
      </c>
      <c r="M26" s="102">
        <v>275</v>
      </c>
      <c r="N26" s="102">
        <v>20640</v>
      </c>
      <c r="O26" s="102">
        <v>18414.3</v>
      </c>
      <c r="P26" s="102">
        <v>24958.799999999999</v>
      </c>
      <c r="Q26" s="102">
        <v>24326.1</v>
      </c>
      <c r="R26" s="102">
        <v>37134</v>
      </c>
      <c r="S26" s="102">
        <v>37134</v>
      </c>
      <c r="T26" s="102">
        <v>0</v>
      </c>
      <c r="U26" s="102">
        <v>0</v>
      </c>
      <c r="V26" s="43">
        <v>5400</v>
      </c>
      <c r="W26" s="44"/>
      <c r="X26" s="43">
        <v>2200</v>
      </c>
      <c r="Y26" s="44">
        <v>2200</v>
      </c>
      <c r="Z26" s="44"/>
      <c r="AA26" s="46">
        <f t="shared" si="0"/>
        <v>54</v>
      </c>
      <c r="AB26" s="41">
        <v>3</v>
      </c>
      <c r="AC26" s="41">
        <v>41</v>
      </c>
      <c r="AD26" s="41">
        <v>10</v>
      </c>
      <c r="AE26" s="44">
        <v>241.1</v>
      </c>
      <c r="AF26" s="44">
        <v>241.1</v>
      </c>
      <c r="AG26" s="44">
        <v>106</v>
      </c>
      <c r="AH26" s="44">
        <v>106</v>
      </c>
      <c r="AI26" s="44">
        <v>113.4</v>
      </c>
      <c r="AJ26" s="44">
        <v>113.4</v>
      </c>
      <c r="AK26" s="47">
        <f t="shared" si="1"/>
        <v>83488.5</v>
      </c>
      <c r="AL26" s="47">
        <f t="shared" si="1"/>
        <v>83488.5</v>
      </c>
      <c r="AM26" s="42">
        <v>83248.5</v>
      </c>
      <c r="AN26" s="42">
        <v>83248.5</v>
      </c>
      <c r="AO26" s="42"/>
      <c r="AP26" s="42"/>
      <c r="AQ26" s="42">
        <v>240</v>
      </c>
      <c r="AR26" s="42">
        <v>240</v>
      </c>
      <c r="AS26" s="47">
        <f t="shared" si="2"/>
        <v>85714.200000000012</v>
      </c>
      <c r="AT26" s="47">
        <f t="shared" si="2"/>
        <v>85714.200000000012</v>
      </c>
      <c r="AU26" s="42">
        <v>80129.100000000006</v>
      </c>
      <c r="AV26" s="42">
        <v>80129.100000000006</v>
      </c>
      <c r="AW26" s="42">
        <v>5585.1</v>
      </c>
      <c r="AX26" s="42">
        <v>5585.1</v>
      </c>
      <c r="AY26" s="42"/>
      <c r="AZ26" s="42"/>
      <c r="BA26" s="47">
        <f t="shared" si="3"/>
        <v>0</v>
      </c>
      <c r="BB26" s="48"/>
      <c r="BC26" s="48"/>
      <c r="BD26" s="48"/>
      <c r="BE26" s="47">
        <f t="shared" si="4"/>
        <v>0</v>
      </c>
      <c r="BF26" s="47">
        <f t="shared" si="4"/>
        <v>0</v>
      </c>
      <c r="BG26" s="42"/>
      <c r="BH26" s="42"/>
      <c r="BI26" s="42"/>
      <c r="BJ26" s="42"/>
      <c r="BK26" s="42"/>
      <c r="BL26" s="42"/>
      <c r="BM26" s="42"/>
      <c r="BN26" s="42">
        <v>0</v>
      </c>
      <c r="BO26" s="47">
        <f t="shared" si="5"/>
        <v>0</v>
      </c>
      <c r="BP26" s="47">
        <f t="shared" si="5"/>
        <v>0</v>
      </c>
      <c r="BQ26" s="42"/>
      <c r="BR26" s="42"/>
      <c r="BS26" s="42"/>
      <c r="BT26" s="42"/>
      <c r="BU26" s="42"/>
      <c r="BV26" s="42"/>
      <c r="BW26" s="42">
        <v>20640.099999999999</v>
      </c>
      <c r="BX26" s="49">
        <v>18414.3</v>
      </c>
    </row>
    <row r="27" spans="1:76" s="10" customFormat="1" ht="40.5">
      <c r="A27" s="37">
        <v>12</v>
      </c>
      <c r="B27" s="78" t="s">
        <v>731</v>
      </c>
      <c r="C27" s="72" t="s">
        <v>732</v>
      </c>
      <c r="D27" s="116" t="s">
        <v>1101</v>
      </c>
      <c r="E27" s="82" t="s">
        <v>714</v>
      </c>
      <c r="F27" s="82" t="s">
        <v>714</v>
      </c>
      <c r="G27" s="82"/>
      <c r="H27" s="102">
        <v>67531.399999999994</v>
      </c>
      <c r="I27" s="102">
        <v>54006.1</v>
      </c>
      <c r="J27" s="102">
        <v>6040.1</v>
      </c>
      <c r="K27" s="102">
        <v>5051.6000000000004</v>
      </c>
      <c r="L27" s="102">
        <v>298</v>
      </c>
      <c r="M27" s="102">
        <v>298</v>
      </c>
      <c r="N27" s="102">
        <v>2010.8</v>
      </c>
      <c r="O27" s="102">
        <v>1204.5999999999999</v>
      </c>
      <c r="P27" s="102">
        <v>69840.2</v>
      </c>
      <c r="Q27" s="102">
        <v>55508.7</v>
      </c>
      <c r="R27" s="102">
        <v>6040.1</v>
      </c>
      <c r="S27" s="102">
        <v>5051.6000000000004</v>
      </c>
      <c r="T27" s="102">
        <v>0</v>
      </c>
      <c r="U27" s="102">
        <v>0</v>
      </c>
      <c r="V27" s="43">
        <v>22290</v>
      </c>
      <c r="W27" s="44"/>
      <c r="X27" s="43">
        <v>5713.9</v>
      </c>
      <c r="Y27" s="44">
        <v>5713.9</v>
      </c>
      <c r="Z27" s="44"/>
      <c r="AA27" s="46">
        <f t="shared" si="0"/>
        <v>47</v>
      </c>
      <c r="AB27" s="41">
        <v>2</v>
      </c>
      <c r="AC27" s="41">
        <v>25</v>
      </c>
      <c r="AD27" s="41">
        <v>20</v>
      </c>
      <c r="AE27" s="44">
        <v>153.6</v>
      </c>
      <c r="AF27" s="44">
        <v>153.6</v>
      </c>
      <c r="AG27" s="44">
        <v>85.2</v>
      </c>
      <c r="AH27" s="44">
        <v>85.2</v>
      </c>
      <c r="AI27" s="44">
        <v>90.7</v>
      </c>
      <c r="AJ27" s="44">
        <v>90.7</v>
      </c>
      <c r="AK27" s="47">
        <f t="shared" si="1"/>
        <v>50094</v>
      </c>
      <c r="AL27" s="47">
        <f t="shared" si="1"/>
        <v>50094</v>
      </c>
      <c r="AM27" s="42">
        <v>50023.1</v>
      </c>
      <c r="AN27" s="42">
        <v>50023.1</v>
      </c>
      <c r="AO27" s="42"/>
      <c r="AP27" s="42"/>
      <c r="AQ27" s="42">
        <v>70.900000000000006</v>
      </c>
      <c r="AR27" s="42">
        <v>70.900000000000006</v>
      </c>
      <c r="AS27" s="47">
        <f t="shared" si="2"/>
        <v>50900.2</v>
      </c>
      <c r="AT27" s="47">
        <f t="shared" si="2"/>
        <v>50900.2</v>
      </c>
      <c r="AU27" s="42">
        <v>50627.199999999997</v>
      </c>
      <c r="AV27" s="42">
        <v>50627.199999999997</v>
      </c>
      <c r="AW27" s="42">
        <v>273</v>
      </c>
      <c r="AX27" s="42">
        <v>273</v>
      </c>
      <c r="AY27" s="42"/>
      <c r="AZ27" s="42"/>
      <c r="BA27" s="47">
        <f t="shared" si="3"/>
        <v>0</v>
      </c>
      <c r="BB27" s="48"/>
      <c r="BC27" s="48"/>
      <c r="BD27" s="48"/>
      <c r="BE27" s="47">
        <f t="shared" si="4"/>
        <v>0</v>
      </c>
      <c r="BF27" s="47">
        <f t="shared" si="4"/>
        <v>0</v>
      </c>
      <c r="BG27" s="42"/>
      <c r="BH27" s="42"/>
      <c r="BI27" s="42"/>
      <c r="BJ27" s="42"/>
      <c r="BK27" s="42"/>
      <c r="BL27" s="42"/>
      <c r="BM27" s="42"/>
      <c r="BN27" s="42"/>
      <c r="BO27" s="47">
        <f t="shared" si="5"/>
        <v>0</v>
      </c>
      <c r="BP27" s="47">
        <f t="shared" si="5"/>
        <v>0</v>
      </c>
      <c r="BQ27" s="42"/>
      <c r="BR27" s="42"/>
      <c r="BS27" s="42"/>
      <c r="BT27" s="42"/>
      <c r="BU27" s="42"/>
      <c r="BV27" s="42"/>
      <c r="BW27" s="42">
        <v>2010.8</v>
      </c>
      <c r="BX27" s="49">
        <v>1204.5999999999999</v>
      </c>
    </row>
    <row r="28" spans="1:76" s="10" customFormat="1" ht="40.5">
      <c r="A28" s="37">
        <v>13</v>
      </c>
      <c r="B28" s="78" t="s">
        <v>733</v>
      </c>
      <c r="C28" s="72" t="s">
        <v>734</v>
      </c>
      <c r="D28" s="116" t="s">
        <v>1054</v>
      </c>
      <c r="E28" s="82" t="s">
        <v>714</v>
      </c>
      <c r="F28" s="82" t="s">
        <v>714</v>
      </c>
      <c r="G28" s="82"/>
      <c r="H28" s="102">
        <v>15725.6</v>
      </c>
      <c r="I28" s="102">
        <v>11880.5</v>
      </c>
      <c r="J28" s="102">
        <v>31806.7</v>
      </c>
      <c r="K28" s="102">
        <v>31806.7</v>
      </c>
      <c r="L28" s="102"/>
      <c r="M28" s="102"/>
      <c r="N28" s="102">
        <v>5905.8</v>
      </c>
      <c r="O28" s="102">
        <v>1260.5999999999999</v>
      </c>
      <c r="P28" s="102">
        <v>20886.099999999999</v>
      </c>
      <c r="Q28" s="102">
        <v>12413.3</v>
      </c>
      <c r="R28" s="102">
        <v>31806.7</v>
      </c>
      <c r="S28" s="102">
        <v>31806.7</v>
      </c>
      <c r="T28" s="102">
        <v>745.3</v>
      </c>
      <c r="U28" s="102">
        <v>727.8</v>
      </c>
      <c r="V28" s="43">
        <v>3933.5</v>
      </c>
      <c r="W28" s="44"/>
      <c r="X28" s="43">
        <v>2688.5</v>
      </c>
      <c r="Y28" s="44">
        <v>2688.5</v>
      </c>
      <c r="Z28" s="44"/>
      <c r="AA28" s="46">
        <f t="shared" si="0"/>
        <v>37</v>
      </c>
      <c r="AB28" s="41">
        <v>2</v>
      </c>
      <c r="AC28" s="41">
        <v>26</v>
      </c>
      <c r="AD28" s="41">
        <v>9</v>
      </c>
      <c r="AE28" s="44">
        <v>180</v>
      </c>
      <c r="AF28" s="44">
        <v>180</v>
      </c>
      <c r="AG28" s="44">
        <v>116.3</v>
      </c>
      <c r="AH28" s="44">
        <v>116.3</v>
      </c>
      <c r="AI28" s="44">
        <v>92.5</v>
      </c>
      <c r="AJ28" s="44">
        <v>92.5</v>
      </c>
      <c r="AK28" s="47">
        <f t="shared" si="1"/>
        <v>63782.9</v>
      </c>
      <c r="AL28" s="47">
        <f t="shared" si="1"/>
        <v>63782.9</v>
      </c>
      <c r="AM28" s="42">
        <v>63782.9</v>
      </c>
      <c r="AN28" s="42">
        <v>63782.9</v>
      </c>
      <c r="AO28" s="42"/>
      <c r="AP28" s="42"/>
      <c r="AQ28" s="42">
        <v>0</v>
      </c>
      <c r="AR28" s="42">
        <v>0</v>
      </c>
      <c r="AS28" s="47">
        <f t="shared" si="2"/>
        <v>68428.100000000006</v>
      </c>
      <c r="AT28" s="47">
        <f t="shared" si="2"/>
        <v>68428.100000000006</v>
      </c>
      <c r="AU28" s="42">
        <v>62152.5</v>
      </c>
      <c r="AV28" s="42">
        <v>62152.5</v>
      </c>
      <c r="AW28" s="42">
        <v>6275.6</v>
      </c>
      <c r="AX28" s="42">
        <v>6275.6</v>
      </c>
      <c r="AY28" s="42"/>
      <c r="AZ28" s="42"/>
      <c r="BA28" s="47">
        <f t="shared" si="3"/>
        <v>0</v>
      </c>
      <c r="BB28" s="48"/>
      <c r="BC28" s="48"/>
      <c r="BD28" s="48"/>
      <c r="BE28" s="47">
        <f t="shared" si="4"/>
        <v>745.3</v>
      </c>
      <c r="BF28" s="47">
        <f t="shared" si="4"/>
        <v>727.8</v>
      </c>
      <c r="BG28" s="42"/>
      <c r="BH28" s="42"/>
      <c r="BI28" s="42"/>
      <c r="BJ28" s="42"/>
      <c r="BK28" s="42"/>
      <c r="BL28" s="42"/>
      <c r="BM28" s="42">
        <v>745.3</v>
      </c>
      <c r="BN28" s="42">
        <v>727.8</v>
      </c>
      <c r="BO28" s="47">
        <f t="shared" si="5"/>
        <v>0</v>
      </c>
      <c r="BP28" s="47">
        <f t="shared" si="5"/>
        <v>0</v>
      </c>
      <c r="BQ28" s="42"/>
      <c r="BR28" s="42"/>
      <c r="BS28" s="42"/>
      <c r="BT28" s="42"/>
      <c r="BU28" s="42"/>
      <c r="BV28" s="42"/>
      <c r="BW28" s="42">
        <v>5905.8</v>
      </c>
      <c r="BX28" s="49">
        <v>1260.5999999999999</v>
      </c>
    </row>
    <row r="29" spans="1:76" s="10" customFormat="1" ht="40.5">
      <c r="A29" s="37">
        <v>14</v>
      </c>
      <c r="B29" s="78" t="s">
        <v>735</v>
      </c>
      <c r="C29" s="72" t="s">
        <v>736</v>
      </c>
      <c r="D29" s="116" t="s">
        <v>1055</v>
      </c>
      <c r="E29" s="82" t="s">
        <v>714</v>
      </c>
      <c r="F29" s="82" t="s">
        <v>714</v>
      </c>
      <c r="G29" s="82"/>
      <c r="H29" s="102">
        <v>8719</v>
      </c>
      <c r="I29" s="102">
        <v>9679</v>
      </c>
      <c r="J29" s="102">
        <v>172348.2</v>
      </c>
      <c r="K29" s="102">
        <v>172348.2</v>
      </c>
      <c r="L29" s="102"/>
      <c r="M29" s="102"/>
      <c r="N29" s="102">
        <v>2078.1</v>
      </c>
      <c r="O29" s="102">
        <v>637.1</v>
      </c>
      <c r="P29" s="102">
        <v>10386.1</v>
      </c>
      <c r="Q29" s="102">
        <v>9917.2000000000007</v>
      </c>
      <c r="R29" s="102">
        <v>172348.2</v>
      </c>
      <c r="S29" s="102">
        <v>172348.2</v>
      </c>
      <c r="T29" s="102">
        <v>411</v>
      </c>
      <c r="U29" s="102">
        <v>398.9</v>
      </c>
      <c r="V29" s="43">
        <v>21300</v>
      </c>
      <c r="W29" s="44"/>
      <c r="X29" s="43">
        <v>7502.8</v>
      </c>
      <c r="Y29" s="44">
        <v>7420.2</v>
      </c>
      <c r="Z29" s="44"/>
      <c r="AA29" s="46">
        <f t="shared" si="0"/>
        <v>37</v>
      </c>
      <c r="AB29" s="41">
        <v>2</v>
      </c>
      <c r="AC29" s="41">
        <v>27</v>
      </c>
      <c r="AD29" s="41">
        <v>8</v>
      </c>
      <c r="AE29" s="44">
        <v>168.5</v>
      </c>
      <c r="AF29" s="44">
        <v>168.5</v>
      </c>
      <c r="AG29" s="44">
        <v>103.7</v>
      </c>
      <c r="AH29" s="44">
        <v>103.7</v>
      </c>
      <c r="AI29" s="44">
        <v>98.7</v>
      </c>
      <c r="AJ29" s="44">
        <v>98.7</v>
      </c>
      <c r="AK29" s="47">
        <f t="shared" si="1"/>
        <v>52255.9</v>
      </c>
      <c r="AL29" s="47">
        <f t="shared" si="1"/>
        <v>52255.9</v>
      </c>
      <c r="AM29" s="42">
        <v>52210.9</v>
      </c>
      <c r="AN29" s="42">
        <v>52210.9</v>
      </c>
      <c r="AO29" s="42"/>
      <c r="AP29" s="42"/>
      <c r="AQ29" s="42">
        <v>45</v>
      </c>
      <c r="AR29" s="42">
        <v>45</v>
      </c>
      <c r="AS29" s="47">
        <f t="shared" si="2"/>
        <v>53696.9</v>
      </c>
      <c r="AT29" s="47">
        <f t="shared" si="2"/>
        <v>53696.9</v>
      </c>
      <c r="AU29" s="42">
        <v>52746.9</v>
      </c>
      <c r="AV29" s="42">
        <v>52746.9</v>
      </c>
      <c r="AW29" s="42">
        <v>950</v>
      </c>
      <c r="AX29" s="42">
        <v>950</v>
      </c>
      <c r="AY29" s="42"/>
      <c r="AZ29" s="42"/>
      <c r="BA29" s="47">
        <f t="shared" si="3"/>
        <v>0</v>
      </c>
      <c r="BB29" s="48"/>
      <c r="BC29" s="48"/>
      <c r="BD29" s="48"/>
      <c r="BE29" s="47">
        <f t="shared" si="4"/>
        <v>411</v>
      </c>
      <c r="BF29" s="47">
        <f t="shared" si="4"/>
        <v>398.9</v>
      </c>
      <c r="BG29" s="42"/>
      <c r="BH29" s="42"/>
      <c r="BI29" s="42"/>
      <c r="BJ29" s="42"/>
      <c r="BK29" s="42"/>
      <c r="BL29" s="42"/>
      <c r="BM29" s="42">
        <v>411</v>
      </c>
      <c r="BN29" s="42">
        <v>398.9</v>
      </c>
      <c r="BO29" s="47">
        <f t="shared" si="5"/>
        <v>0</v>
      </c>
      <c r="BP29" s="47">
        <f t="shared" si="5"/>
        <v>0</v>
      </c>
      <c r="BQ29" s="42"/>
      <c r="BR29" s="42"/>
      <c r="BS29" s="42"/>
      <c r="BT29" s="42"/>
      <c r="BU29" s="42"/>
      <c r="BV29" s="42"/>
      <c r="BW29" s="42">
        <v>2078.1</v>
      </c>
      <c r="BX29" s="49">
        <v>637.1</v>
      </c>
    </row>
    <row r="30" spans="1:76" s="10" customFormat="1" ht="40.5">
      <c r="A30" s="37">
        <v>15</v>
      </c>
      <c r="B30" s="78" t="s">
        <v>737</v>
      </c>
      <c r="C30" s="72" t="s">
        <v>738</v>
      </c>
      <c r="D30" s="116" t="s">
        <v>1056</v>
      </c>
      <c r="E30" s="82" t="s">
        <v>714</v>
      </c>
      <c r="F30" s="82" t="s">
        <v>714</v>
      </c>
      <c r="G30" s="82"/>
      <c r="H30" s="102">
        <v>9745.6</v>
      </c>
      <c r="I30" s="102">
        <v>7944.1</v>
      </c>
      <c r="J30" s="102">
        <v>74976.100000000006</v>
      </c>
      <c r="K30" s="102">
        <v>74335.3</v>
      </c>
      <c r="L30" s="102"/>
      <c r="M30" s="102"/>
      <c r="N30" s="102">
        <v>4846.16</v>
      </c>
      <c r="O30" s="102">
        <v>5183.63</v>
      </c>
      <c r="P30" s="102">
        <v>14019.06</v>
      </c>
      <c r="Q30" s="102">
        <v>12522.53</v>
      </c>
      <c r="R30" s="102">
        <v>74976.100000000006</v>
      </c>
      <c r="S30" s="102">
        <v>74335.3</v>
      </c>
      <c r="T30" s="102">
        <v>572.70000000000005</v>
      </c>
      <c r="U30" s="102">
        <v>605.20000000000005</v>
      </c>
      <c r="V30" s="79">
        <v>15000</v>
      </c>
      <c r="W30" s="80"/>
      <c r="X30" s="79">
        <v>5000</v>
      </c>
      <c r="Y30" s="80">
        <v>5000</v>
      </c>
      <c r="Z30" s="80"/>
      <c r="AA30" s="46">
        <f t="shared" si="0"/>
        <v>64</v>
      </c>
      <c r="AB30" s="41">
        <v>3</v>
      </c>
      <c r="AC30" s="41">
        <v>48</v>
      </c>
      <c r="AD30" s="41">
        <v>13</v>
      </c>
      <c r="AE30" s="44">
        <v>201.2</v>
      </c>
      <c r="AF30" s="44">
        <v>201.2</v>
      </c>
      <c r="AG30" s="81">
        <v>109.3</v>
      </c>
      <c r="AH30" s="81">
        <v>109.3</v>
      </c>
      <c r="AI30" s="81">
        <v>89.6</v>
      </c>
      <c r="AJ30" s="81">
        <v>89.6</v>
      </c>
      <c r="AK30" s="47">
        <f t="shared" si="1"/>
        <v>93346.5</v>
      </c>
      <c r="AL30" s="47">
        <f t="shared" si="1"/>
        <v>93346.5</v>
      </c>
      <c r="AM30" s="42">
        <v>93346.5</v>
      </c>
      <c r="AN30" s="42">
        <v>93346.5</v>
      </c>
      <c r="AO30" s="42"/>
      <c r="AP30" s="42"/>
      <c r="AQ30" s="42">
        <v>0</v>
      </c>
      <c r="AR30" s="42">
        <v>0</v>
      </c>
      <c r="AS30" s="47">
        <f t="shared" si="2"/>
        <v>93009.03</v>
      </c>
      <c r="AT30" s="47">
        <f t="shared" si="2"/>
        <v>93009.03</v>
      </c>
      <c r="AU30" s="42">
        <v>93009.03</v>
      </c>
      <c r="AV30" s="42">
        <v>93009.03</v>
      </c>
      <c r="AW30" s="42"/>
      <c r="AX30" s="42"/>
      <c r="AY30" s="84"/>
      <c r="AZ30" s="84"/>
      <c r="BA30" s="47">
        <f t="shared" si="3"/>
        <v>0</v>
      </c>
      <c r="BB30" s="48"/>
      <c r="BC30" s="48"/>
      <c r="BD30" s="48"/>
      <c r="BE30" s="47">
        <f t="shared" si="4"/>
        <v>572.70000000000005</v>
      </c>
      <c r="BF30" s="47">
        <f t="shared" si="4"/>
        <v>605.20000000000005</v>
      </c>
      <c r="BG30" s="42">
        <v>0</v>
      </c>
      <c r="BH30" s="42">
        <v>0</v>
      </c>
      <c r="BI30" s="42">
        <v>0</v>
      </c>
      <c r="BJ30" s="42">
        <v>0</v>
      </c>
      <c r="BK30" s="42">
        <v>2.6</v>
      </c>
      <c r="BL30" s="42"/>
      <c r="BM30" s="42">
        <v>570.1</v>
      </c>
      <c r="BN30" s="42">
        <v>605.20000000000005</v>
      </c>
      <c r="BO30" s="47">
        <f t="shared" si="5"/>
        <v>0</v>
      </c>
      <c r="BP30" s="47">
        <f t="shared" si="5"/>
        <v>60</v>
      </c>
      <c r="BQ30" s="42"/>
      <c r="BR30" s="42"/>
      <c r="BS30" s="42"/>
      <c r="BT30" s="42">
        <v>60</v>
      </c>
      <c r="BU30" s="42"/>
      <c r="BV30" s="42"/>
      <c r="BW30" s="42">
        <v>4846.16</v>
      </c>
      <c r="BX30" s="49">
        <v>4846.2</v>
      </c>
    </row>
    <row r="31" spans="1:76" s="10" customFormat="1" ht="40.5">
      <c r="A31" s="37">
        <v>16</v>
      </c>
      <c r="B31" s="78" t="s">
        <v>739</v>
      </c>
      <c r="C31" s="72" t="s">
        <v>740</v>
      </c>
      <c r="D31" s="116" t="s">
        <v>1052</v>
      </c>
      <c r="E31" s="82" t="s">
        <v>714</v>
      </c>
      <c r="F31" s="82" t="s">
        <v>714</v>
      </c>
      <c r="G31" s="82"/>
      <c r="H31" s="102">
        <v>8616.1</v>
      </c>
      <c r="I31" s="102">
        <v>7838.3</v>
      </c>
      <c r="J31" s="102">
        <v>47188</v>
      </c>
      <c r="K31" s="102">
        <v>46784.6</v>
      </c>
      <c r="L31" s="102"/>
      <c r="M31" s="102"/>
      <c r="N31" s="102">
        <v>10653.4</v>
      </c>
      <c r="O31" s="102">
        <v>4813</v>
      </c>
      <c r="P31" s="102">
        <v>19269.5</v>
      </c>
      <c r="Q31" s="102">
        <v>12651.3</v>
      </c>
      <c r="R31" s="102">
        <v>47188</v>
      </c>
      <c r="S31" s="102">
        <v>46784.6</v>
      </c>
      <c r="T31" s="102">
        <v>0</v>
      </c>
      <c r="U31" s="102">
        <v>0</v>
      </c>
      <c r="V31" s="43">
        <v>9600</v>
      </c>
      <c r="W31" s="44"/>
      <c r="X31" s="43">
        <v>4090</v>
      </c>
      <c r="Y31" s="44">
        <v>4090</v>
      </c>
      <c r="Z31" s="44"/>
      <c r="AA31" s="46">
        <f t="shared" si="0"/>
        <v>66</v>
      </c>
      <c r="AB31" s="41">
        <v>3</v>
      </c>
      <c r="AC31" s="41">
        <v>48</v>
      </c>
      <c r="AD31" s="41">
        <v>15</v>
      </c>
      <c r="AE31" s="44">
        <v>181.9</v>
      </c>
      <c r="AF31" s="44">
        <v>181.9</v>
      </c>
      <c r="AG31" s="44">
        <v>111.3</v>
      </c>
      <c r="AH31" s="44">
        <v>111.3</v>
      </c>
      <c r="AI31" s="44">
        <v>97.4</v>
      </c>
      <c r="AJ31" s="44">
        <v>97.4</v>
      </c>
      <c r="AK31" s="47">
        <f t="shared" si="1"/>
        <v>96385.1</v>
      </c>
      <c r="AL31" s="47">
        <f t="shared" si="1"/>
        <v>96385.1</v>
      </c>
      <c r="AM31" s="42">
        <v>96385.1</v>
      </c>
      <c r="AN31" s="42">
        <v>96385.1</v>
      </c>
      <c r="AO31" s="42"/>
      <c r="AP31" s="42"/>
      <c r="AQ31" s="42">
        <v>0</v>
      </c>
      <c r="AR31" s="42">
        <v>0</v>
      </c>
      <c r="AS31" s="47">
        <f t="shared" si="2"/>
        <v>102225.5</v>
      </c>
      <c r="AT31" s="47">
        <f t="shared" si="2"/>
        <v>102225.5</v>
      </c>
      <c r="AU31" s="42">
        <v>95119.8</v>
      </c>
      <c r="AV31" s="42">
        <v>95119.8</v>
      </c>
      <c r="AW31" s="42">
        <v>7105.7</v>
      </c>
      <c r="AX31" s="42">
        <v>7105.7</v>
      </c>
      <c r="AY31" s="42"/>
      <c r="AZ31" s="42"/>
      <c r="BA31" s="47">
        <f t="shared" si="3"/>
        <v>0</v>
      </c>
      <c r="BB31" s="48"/>
      <c r="BC31" s="48"/>
      <c r="BD31" s="48"/>
      <c r="BE31" s="47">
        <f t="shared" si="4"/>
        <v>0</v>
      </c>
      <c r="BF31" s="47">
        <f t="shared" si="4"/>
        <v>0</v>
      </c>
      <c r="BG31" s="42">
        <v>0</v>
      </c>
      <c r="BH31" s="42">
        <v>0</v>
      </c>
      <c r="BI31" s="42"/>
      <c r="BJ31" s="42"/>
      <c r="BK31" s="42"/>
      <c r="BL31" s="42"/>
      <c r="BM31" s="42"/>
      <c r="BN31" s="42"/>
      <c r="BO31" s="47">
        <f t="shared" si="5"/>
        <v>0</v>
      </c>
      <c r="BP31" s="47">
        <f t="shared" si="5"/>
        <v>0</v>
      </c>
      <c r="BQ31" s="42"/>
      <c r="BR31" s="42"/>
      <c r="BS31" s="42"/>
      <c r="BT31" s="42"/>
      <c r="BU31" s="42"/>
      <c r="BV31" s="42"/>
      <c r="BW31" s="42">
        <v>10653.4</v>
      </c>
      <c r="BX31" s="49">
        <v>4813</v>
      </c>
    </row>
    <row r="32" spans="1:76" s="10" customFormat="1" ht="40.5">
      <c r="A32" s="37">
        <v>17</v>
      </c>
      <c r="B32" s="78" t="s">
        <v>741</v>
      </c>
      <c r="C32" s="72" t="s">
        <v>742</v>
      </c>
      <c r="D32" s="116" t="s">
        <v>1100</v>
      </c>
      <c r="E32" s="82" t="s">
        <v>714</v>
      </c>
      <c r="F32" s="82" t="s">
        <v>714</v>
      </c>
      <c r="G32" s="82"/>
      <c r="H32" s="102">
        <v>11418</v>
      </c>
      <c r="I32" s="102">
        <v>9803.7000000000007</v>
      </c>
      <c r="J32" s="102">
        <v>67916.3</v>
      </c>
      <c r="K32" s="102">
        <v>67216.100000000006</v>
      </c>
      <c r="L32" s="102">
        <v>222.4</v>
      </c>
      <c r="M32" s="102">
        <v>192.6</v>
      </c>
      <c r="N32" s="102">
        <v>3328.2</v>
      </c>
      <c r="O32" s="102">
        <v>2484.9</v>
      </c>
      <c r="P32" s="102">
        <v>13858.6</v>
      </c>
      <c r="Q32" s="102">
        <v>11564</v>
      </c>
      <c r="R32" s="102">
        <v>67916.3</v>
      </c>
      <c r="S32" s="102">
        <v>67216.100000000006</v>
      </c>
      <c r="T32" s="102">
        <v>1110</v>
      </c>
      <c r="U32" s="102">
        <v>917.2</v>
      </c>
      <c r="V32" s="79">
        <v>12000</v>
      </c>
      <c r="W32" s="80"/>
      <c r="X32" s="79">
        <v>5100</v>
      </c>
      <c r="Y32" s="80">
        <v>5100</v>
      </c>
      <c r="Z32" s="80"/>
      <c r="AA32" s="46">
        <f t="shared" si="0"/>
        <v>60</v>
      </c>
      <c r="AB32" s="41">
        <v>4</v>
      </c>
      <c r="AC32" s="41">
        <v>43</v>
      </c>
      <c r="AD32" s="41">
        <v>13</v>
      </c>
      <c r="AE32" s="44">
        <v>170.2</v>
      </c>
      <c r="AF32" s="44">
        <v>170.2</v>
      </c>
      <c r="AG32" s="81">
        <v>89.7</v>
      </c>
      <c r="AH32" s="81">
        <v>89.7</v>
      </c>
      <c r="AI32" s="81">
        <v>102.3</v>
      </c>
      <c r="AJ32" s="81">
        <v>102.3</v>
      </c>
      <c r="AK32" s="47">
        <f t="shared" si="1"/>
        <v>80561.100000000006</v>
      </c>
      <c r="AL32" s="47">
        <f t="shared" si="1"/>
        <v>80561.100000000006</v>
      </c>
      <c r="AM32" s="42">
        <v>80561.100000000006</v>
      </c>
      <c r="AN32" s="42">
        <v>80561.100000000006</v>
      </c>
      <c r="AO32" s="42"/>
      <c r="AP32" s="42"/>
      <c r="AQ32" s="42">
        <v>0</v>
      </c>
      <c r="AR32" s="42">
        <v>0</v>
      </c>
      <c r="AS32" s="47">
        <f t="shared" si="2"/>
        <v>81404.399999999994</v>
      </c>
      <c r="AT32" s="47">
        <f t="shared" si="2"/>
        <v>81404.399999999994</v>
      </c>
      <c r="AU32" s="42">
        <v>78269.899999999994</v>
      </c>
      <c r="AV32" s="42">
        <v>78269.899999999994</v>
      </c>
      <c r="AW32" s="42">
        <v>3134.5</v>
      </c>
      <c r="AX32" s="42">
        <v>3134.5</v>
      </c>
      <c r="AY32" s="84"/>
      <c r="AZ32" s="42"/>
      <c r="BA32" s="47">
        <f t="shared" si="3"/>
        <v>0</v>
      </c>
      <c r="BB32" s="48"/>
      <c r="BC32" s="48"/>
      <c r="BD32" s="48"/>
      <c r="BE32" s="47">
        <f t="shared" si="4"/>
        <v>1110</v>
      </c>
      <c r="BF32" s="47">
        <f t="shared" si="4"/>
        <v>917.2</v>
      </c>
      <c r="BG32" s="42"/>
      <c r="BH32" s="42">
        <v>0</v>
      </c>
      <c r="BI32" s="42"/>
      <c r="BJ32" s="42">
        <v>10.5</v>
      </c>
      <c r="BK32" s="42">
        <v>7.8</v>
      </c>
      <c r="BL32" s="42">
        <v>0</v>
      </c>
      <c r="BM32" s="42">
        <v>1102.2</v>
      </c>
      <c r="BN32" s="42">
        <v>906.7</v>
      </c>
      <c r="BO32" s="47">
        <f t="shared" si="5"/>
        <v>0</v>
      </c>
      <c r="BP32" s="47">
        <f t="shared" si="5"/>
        <v>0</v>
      </c>
      <c r="BQ32" s="42"/>
      <c r="BR32" s="42"/>
      <c r="BS32" s="42"/>
      <c r="BT32" s="42"/>
      <c r="BU32" s="42"/>
      <c r="BV32" s="42"/>
      <c r="BW32" s="42">
        <v>3328.2</v>
      </c>
      <c r="BX32" s="49">
        <v>2484.9</v>
      </c>
    </row>
    <row r="33" spans="1:76" s="10" customFormat="1" ht="40.5">
      <c r="A33" s="37">
        <v>18</v>
      </c>
      <c r="B33" s="78" t="s">
        <v>743</v>
      </c>
      <c r="C33" s="72" t="s">
        <v>744</v>
      </c>
      <c r="D33" s="116" t="s">
        <v>1057</v>
      </c>
      <c r="E33" s="82" t="s">
        <v>714</v>
      </c>
      <c r="F33" s="82" t="s">
        <v>714</v>
      </c>
      <c r="G33" s="82"/>
      <c r="H33" s="102">
        <v>1829.2</v>
      </c>
      <c r="I33" s="102">
        <v>1581.7</v>
      </c>
      <c r="J33" s="102">
        <v>41262.5</v>
      </c>
      <c r="K33" s="102">
        <v>40837.1</v>
      </c>
      <c r="L33" s="102"/>
      <c r="M33" s="102"/>
      <c r="N33" s="102">
        <v>3715.2</v>
      </c>
      <c r="O33" s="102">
        <v>4068.82</v>
      </c>
      <c r="P33" s="102">
        <v>5533.4</v>
      </c>
      <c r="Q33" s="102">
        <v>5610.42</v>
      </c>
      <c r="R33" s="102">
        <v>41262.5</v>
      </c>
      <c r="S33" s="102">
        <v>40837.1</v>
      </c>
      <c r="T33" s="102">
        <v>11</v>
      </c>
      <c r="U33" s="102">
        <v>40.1</v>
      </c>
      <c r="V33" s="79">
        <v>20000</v>
      </c>
      <c r="W33" s="80"/>
      <c r="X33" s="79">
        <v>4350</v>
      </c>
      <c r="Y33" s="80">
        <v>4350</v>
      </c>
      <c r="Z33" s="44"/>
      <c r="AA33" s="46">
        <f t="shared" si="0"/>
        <v>37</v>
      </c>
      <c r="AB33" s="41">
        <v>2</v>
      </c>
      <c r="AC33" s="41">
        <v>25</v>
      </c>
      <c r="AD33" s="41">
        <v>10</v>
      </c>
      <c r="AE33" s="44">
        <v>162.80000000000001</v>
      </c>
      <c r="AF33" s="44">
        <v>162.80000000000001</v>
      </c>
      <c r="AG33" s="81">
        <v>115</v>
      </c>
      <c r="AH33" s="81">
        <v>115</v>
      </c>
      <c r="AI33" s="81">
        <v>98.1</v>
      </c>
      <c r="AJ33" s="81">
        <v>98.1</v>
      </c>
      <c r="AK33" s="47">
        <f t="shared" si="1"/>
        <v>55584.25</v>
      </c>
      <c r="AL33" s="47">
        <f t="shared" si="1"/>
        <v>55584.25</v>
      </c>
      <c r="AM33" s="42">
        <v>55584.25</v>
      </c>
      <c r="AN33" s="42">
        <v>55584.25</v>
      </c>
      <c r="AO33" s="42"/>
      <c r="AP33" s="42"/>
      <c r="AQ33" s="42">
        <v>0</v>
      </c>
      <c r="AR33" s="42">
        <v>0</v>
      </c>
      <c r="AS33" s="47">
        <f t="shared" si="2"/>
        <v>55230.720000000001</v>
      </c>
      <c r="AT33" s="47">
        <f t="shared" si="2"/>
        <v>55230.720000000001</v>
      </c>
      <c r="AU33" s="42">
        <v>55230.720000000001</v>
      </c>
      <c r="AV33" s="42">
        <v>55230.720000000001</v>
      </c>
      <c r="AW33" s="42"/>
      <c r="AX33" s="42"/>
      <c r="AY33" s="84"/>
      <c r="AZ33" s="84"/>
      <c r="BA33" s="47">
        <f t="shared" si="3"/>
        <v>0</v>
      </c>
      <c r="BB33" s="48"/>
      <c r="BC33" s="48"/>
      <c r="BD33" s="48"/>
      <c r="BE33" s="47">
        <f t="shared" si="4"/>
        <v>11</v>
      </c>
      <c r="BF33" s="47">
        <f t="shared" si="4"/>
        <v>40.099999999999994</v>
      </c>
      <c r="BG33" s="84"/>
      <c r="BH33" s="84"/>
      <c r="BI33" s="42"/>
      <c r="BJ33" s="42"/>
      <c r="BK33" s="42">
        <v>2.2999999999999998</v>
      </c>
      <c r="BL33" s="42">
        <v>2.2999999999999998</v>
      </c>
      <c r="BM33" s="42">
        <v>8.6999999999999993</v>
      </c>
      <c r="BN33" s="42">
        <v>37.799999999999997</v>
      </c>
      <c r="BO33" s="47">
        <f t="shared" si="5"/>
        <v>0</v>
      </c>
      <c r="BP33" s="47">
        <f t="shared" si="5"/>
        <v>0</v>
      </c>
      <c r="BQ33" s="42"/>
      <c r="BR33" s="42"/>
      <c r="BS33" s="42"/>
      <c r="BT33" s="42"/>
      <c r="BU33" s="42"/>
      <c r="BV33" s="42"/>
      <c r="BW33" s="42">
        <v>3715.29</v>
      </c>
      <c r="BX33" s="49">
        <v>4068.82</v>
      </c>
    </row>
    <row r="34" spans="1:76" s="10" customFormat="1" ht="40.5">
      <c r="A34" s="37">
        <v>19</v>
      </c>
      <c r="B34" s="78" t="s">
        <v>745</v>
      </c>
      <c r="C34" s="72" t="s">
        <v>746</v>
      </c>
      <c r="D34" s="116" t="s">
        <v>1058</v>
      </c>
      <c r="E34" s="82" t="s">
        <v>714</v>
      </c>
      <c r="F34" s="82" t="s">
        <v>714</v>
      </c>
      <c r="G34" s="82"/>
      <c r="H34" s="102">
        <v>1379.2</v>
      </c>
      <c r="I34" s="102">
        <v>2021.4</v>
      </c>
      <c r="J34" s="102">
        <v>16549.3</v>
      </c>
      <c r="K34" s="102">
        <v>21311.5</v>
      </c>
      <c r="L34" s="102">
        <v>224.4</v>
      </c>
      <c r="M34" s="102">
        <v>194</v>
      </c>
      <c r="N34" s="102">
        <v>4549.7</v>
      </c>
      <c r="O34" s="102">
        <v>6174.5</v>
      </c>
      <c r="P34" s="102">
        <v>6119.4</v>
      </c>
      <c r="Q34" s="102">
        <v>8347.4</v>
      </c>
      <c r="R34" s="102">
        <v>16549.3</v>
      </c>
      <c r="S34" s="102">
        <v>21311.5</v>
      </c>
      <c r="T34" s="102">
        <v>33.85</v>
      </c>
      <c r="U34" s="102">
        <v>42.55</v>
      </c>
      <c r="V34" s="43">
        <v>13700</v>
      </c>
      <c r="W34" s="44"/>
      <c r="X34" s="43">
        <v>1860</v>
      </c>
      <c r="Y34" s="44">
        <v>1860</v>
      </c>
      <c r="Z34" s="44"/>
      <c r="AA34" s="46">
        <f t="shared" si="0"/>
        <v>38</v>
      </c>
      <c r="AB34" s="41">
        <v>2</v>
      </c>
      <c r="AC34" s="41">
        <v>25</v>
      </c>
      <c r="AD34" s="41">
        <v>11</v>
      </c>
      <c r="AE34" s="44">
        <v>176.6</v>
      </c>
      <c r="AF34" s="44">
        <v>176.6</v>
      </c>
      <c r="AG34" s="44">
        <v>103.9</v>
      </c>
      <c r="AH34" s="44">
        <v>103.9</v>
      </c>
      <c r="AI34" s="44">
        <v>95</v>
      </c>
      <c r="AJ34" s="44">
        <v>95</v>
      </c>
      <c r="AK34" s="47">
        <f t="shared" si="1"/>
        <v>57091.5</v>
      </c>
      <c r="AL34" s="47">
        <f t="shared" si="1"/>
        <v>57091.5</v>
      </c>
      <c r="AM34" s="42">
        <v>57091.5</v>
      </c>
      <c r="AN34" s="42">
        <v>57091.5</v>
      </c>
      <c r="AO34" s="42"/>
      <c r="AP34" s="42"/>
      <c r="AQ34" s="42">
        <v>0</v>
      </c>
      <c r="AR34" s="42">
        <v>0</v>
      </c>
      <c r="AS34" s="47">
        <f t="shared" si="2"/>
        <v>55466.700000000004</v>
      </c>
      <c r="AT34" s="47">
        <f t="shared" si="2"/>
        <v>55466.700000000004</v>
      </c>
      <c r="AU34" s="42">
        <v>49685.8</v>
      </c>
      <c r="AV34" s="42">
        <v>49685.8</v>
      </c>
      <c r="AW34" s="42">
        <v>5780.9</v>
      </c>
      <c r="AX34" s="42">
        <v>5780.9</v>
      </c>
      <c r="AY34" s="42"/>
      <c r="AZ34" s="42"/>
      <c r="BA34" s="47">
        <f t="shared" si="3"/>
        <v>0</v>
      </c>
      <c r="BB34" s="48"/>
      <c r="BC34" s="48"/>
      <c r="BD34" s="48"/>
      <c r="BE34" s="47">
        <f t="shared" si="4"/>
        <v>33.9</v>
      </c>
      <c r="BF34" s="47">
        <f t="shared" si="4"/>
        <v>42.5</v>
      </c>
      <c r="BG34" s="42"/>
      <c r="BH34" s="42"/>
      <c r="BI34" s="42"/>
      <c r="BJ34" s="42"/>
      <c r="BK34" s="42"/>
      <c r="BL34" s="42"/>
      <c r="BM34" s="42">
        <v>33.9</v>
      </c>
      <c r="BN34" s="42">
        <v>42.5</v>
      </c>
      <c r="BO34" s="47">
        <f t="shared" si="5"/>
        <v>0</v>
      </c>
      <c r="BP34" s="47">
        <f t="shared" si="5"/>
        <v>0</v>
      </c>
      <c r="BQ34" s="42"/>
      <c r="BR34" s="42">
        <v>0</v>
      </c>
      <c r="BS34" s="42"/>
      <c r="BT34" s="42"/>
      <c r="BU34" s="42"/>
      <c r="BV34" s="42"/>
      <c r="BW34" s="42">
        <v>4549.7</v>
      </c>
      <c r="BX34" s="49">
        <v>6174.5</v>
      </c>
    </row>
    <row r="35" spans="1:76" s="10" customFormat="1" ht="40.5">
      <c r="A35" s="37">
        <v>20</v>
      </c>
      <c r="B35" s="78" t="s">
        <v>747</v>
      </c>
      <c r="C35" s="72" t="s">
        <v>748</v>
      </c>
      <c r="D35" s="116" t="s">
        <v>1059</v>
      </c>
      <c r="E35" s="82" t="s">
        <v>714</v>
      </c>
      <c r="F35" s="82" t="s">
        <v>714</v>
      </c>
      <c r="G35" s="82"/>
      <c r="H35" s="102">
        <v>4893.3999999999996</v>
      </c>
      <c r="I35" s="102">
        <v>4412.3</v>
      </c>
      <c r="J35" s="102">
        <v>22696</v>
      </c>
      <c r="K35" s="102">
        <v>22168.2</v>
      </c>
      <c r="L35" s="102">
        <v>146.19999999999999</v>
      </c>
      <c r="M35" s="102">
        <v>86.4</v>
      </c>
      <c r="N35" s="102">
        <v>2418.8000000000002</v>
      </c>
      <c r="O35" s="102">
        <v>4381.1000000000004</v>
      </c>
      <c r="P35" s="102">
        <v>7220.5</v>
      </c>
      <c r="Q35" s="102">
        <v>8691.2999999999993</v>
      </c>
      <c r="R35" s="102">
        <v>22696</v>
      </c>
      <c r="S35" s="102">
        <v>22168.2</v>
      </c>
      <c r="T35" s="102">
        <v>237.9</v>
      </c>
      <c r="U35" s="102">
        <v>188.5</v>
      </c>
      <c r="V35" s="79">
        <v>27424</v>
      </c>
      <c r="W35" s="80"/>
      <c r="X35" s="79">
        <v>2824</v>
      </c>
      <c r="Y35" s="80">
        <v>2824</v>
      </c>
      <c r="Z35" s="44"/>
      <c r="AA35" s="46">
        <f t="shared" si="0"/>
        <v>31</v>
      </c>
      <c r="AB35" s="41">
        <v>3</v>
      </c>
      <c r="AC35" s="41">
        <v>21</v>
      </c>
      <c r="AD35" s="41">
        <v>7</v>
      </c>
      <c r="AE35" s="44">
        <v>146.69999999999999</v>
      </c>
      <c r="AF35" s="44">
        <v>146.69999999999999</v>
      </c>
      <c r="AG35" s="81">
        <v>125</v>
      </c>
      <c r="AH35" s="81">
        <v>125</v>
      </c>
      <c r="AI35" s="81">
        <v>90.8</v>
      </c>
      <c r="AJ35" s="81">
        <v>90.8</v>
      </c>
      <c r="AK35" s="47">
        <f t="shared" si="1"/>
        <v>48876.800000000003</v>
      </c>
      <c r="AL35" s="47">
        <f t="shared" si="1"/>
        <v>48876.800000000003</v>
      </c>
      <c r="AM35" s="42">
        <v>48876.800000000003</v>
      </c>
      <c r="AN35" s="42">
        <v>48876.800000000003</v>
      </c>
      <c r="AO35" s="42"/>
      <c r="AP35" s="42"/>
      <c r="AQ35" s="85">
        <v>0</v>
      </c>
      <c r="AR35" s="85">
        <v>0</v>
      </c>
      <c r="AS35" s="47">
        <f t="shared" si="2"/>
        <v>46914.400000000001</v>
      </c>
      <c r="AT35" s="47">
        <f t="shared" si="2"/>
        <v>46914.400000000001</v>
      </c>
      <c r="AU35" s="42">
        <v>46914.400000000001</v>
      </c>
      <c r="AV35" s="42">
        <v>46914.400000000001</v>
      </c>
      <c r="AW35" s="42">
        <v>0</v>
      </c>
      <c r="AX35" s="42">
        <v>0</v>
      </c>
      <c r="AY35" s="84"/>
      <c r="AZ35" s="84"/>
      <c r="BA35" s="47">
        <f t="shared" si="3"/>
        <v>0</v>
      </c>
      <c r="BB35" s="48"/>
      <c r="BC35" s="48"/>
      <c r="BD35" s="48"/>
      <c r="BE35" s="47">
        <f t="shared" si="4"/>
        <v>237.9</v>
      </c>
      <c r="BF35" s="47">
        <f t="shared" si="4"/>
        <v>188.5</v>
      </c>
      <c r="BG35" s="42"/>
      <c r="BH35" s="42">
        <v>0</v>
      </c>
      <c r="BI35" s="42"/>
      <c r="BJ35" s="42"/>
      <c r="BK35" s="42">
        <v>36.4</v>
      </c>
      <c r="BL35" s="42">
        <v>0</v>
      </c>
      <c r="BM35" s="42">
        <v>201.5</v>
      </c>
      <c r="BN35" s="42">
        <v>188.5</v>
      </c>
      <c r="BO35" s="47">
        <f t="shared" si="5"/>
        <v>0</v>
      </c>
      <c r="BP35" s="47">
        <f t="shared" si="5"/>
        <v>0</v>
      </c>
      <c r="BQ35" s="42"/>
      <c r="BR35" s="42"/>
      <c r="BS35" s="42"/>
      <c r="BT35" s="42"/>
      <c r="BU35" s="42"/>
      <c r="BV35" s="42"/>
      <c r="BW35" s="42">
        <v>2418.8000000000002</v>
      </c>
      <c r="BX35" s="49">
        <v>4381.1000000000004</v>
      </c>
    </row>
    <row r="36" spans="1:76" s="10" customFormat="1" ht="40.5">
      <c r="A36" s="37">
        <v>21</v>
      </c>
      <c r="B36" s="78" t="s">
        <v>749</v>
      </c>
      <c r="C36" s="74" t="s">
        <v>750</v>
      </c>
      <c r="D36" s="116" t="s">
        <v>1060</v>
      </c>
      <c r="E36" s="82" t="s">
        <v>714</v>
      </c>
      <c r="F36" s="82" t="s">
        <v>714</v>
      </c>
      <c r="G36" s="82"/>
      <c r="H36" s="102">
        <v>13774.7</v>
      </c>
      <c r="I36" s="102">
        <v>12077.8</v>
      </c>
      <c r="J36" s="102">
        <v>21513.4</v>
      </c>
      <c r="K36" s="102">
        <v>20248</v>
      </c>
      <c r="L36" s="102">
        <v>224.4</v>
      </c>
      <c r="M36" s="102">
        <v>194</v>
      </c>
      <c r="N36" s="102">
        <v>8309.6</v>
      </c>
      <c r="O36" s="102">
        <v>7709.1</v>
      </c>
      <c r="P36" s="102">
        <v>22308.7</v>
      </c>
      <c r="Q36" s="102">
        <v>19980.900000000001</v>
      </c>
      <c r="R36" s="102">
        <v>21513.4</v>
      </c>
      <c r="S36" s="102">
        <v>20248</v>
      </c>
      <c r="T36" s="102">
        <v>0</v>
      </c>
      <c r="U36" s="102">
        <v>0</v>
      </c>
      <c r="V36" s="43">
        <v>10400</v>
      </c>
      <c r="W36" s="44"/>
      <c r="X36" s="43">
        <v>3186.3</v>
      </c>
      <c r="Y36" s="44">
        <v>3186.3</v>
      </c>
      <c r="Z36" s="44"/>
      <c r="AA36" s="46">
        <f t="shared" si="0"/>
        <v>51</v>
      </c>
      <c r="AB36" s="41">
        <v>4</v>
      </c>
      <c r="AC36" s="41">
        <v>34</v>
      </c>
      <c r="AD36" s="41">
        <v>13</v>
      </c>
      <c r="AE36" s="44">
        <v>184</v>
      </c>
      <c r="AF36" s="44">
        <v>184</v>
      </c>
      <c r="AG36" s="44">
        <v>124</v>
      </c>
      <c r="AH36" s="44">
        <v>124</v>
      </c>
      <c r="AI36" s="44">
        <v>101</v>
      </c>
      <c r="AJ36" s="44">
        <v>101</v>
      </c>
      <c r="AK36" s="47">
        <f t="shared" si="1"/>
        <v>67699.600000000006</v>
      </c>
      <c r="AL36" s="47">
        <f t="shared" si="1"/>
        <v>67699.600000000006</v>
      </c>
      <c r="AM36" s="42">
        <v>67699.600000000006</v>
      </c>
      <c r="AN36" s="42">
        <v>67699.600000000006</v>
      </c>
      <c r="AO36" s="42"/>
      <c r="AP36" s="42"/>
      <c r="AQ36" s="42">
        <v>0</v>
      </c>
      <c r="AR36" s="42">
        <v>0</v>
      </c>
      <c r="AS36" s="47">
        <f t="shared" si="2"/>
        <v>68300.100000000006</v>
      </c>
      <c r="AT36" s="47">
        <f t="shared" si="2"/>
        <v>68300.100000000006</v>
      </c>
      <c r="AU36" s="42">
        <v>68300.100000000006</v>
      </c>
      <c r="AV36" s="42">
        <v>68300.100000000006</v>
      </c>
      <c r="AW36" s="42"/>
      <c r="AX36" s="42"/>
      <c r="AY36" s="42"/>
      <c r="AZ36" s="42"/>
      <c r="BA36" s="47">
        <f t="shared" si="3"/>
        <v>0</v>
      </c>
      <c r="BB36" s="48"/>
      <c r="BC36" s="48"/>
      <c r="BD36" s="48"/>
      <c r="BE36" s="47">
        <f t="shared" si="4"/>
        <v>0</v>
      </c>
      <c r="BF36" s="47">
        <f t="shared" si="4"/>
        <v>0</v>
      </c>
      <c r="BG36" s="42"/>
      <c r="BH36" s="42"/>
      <c r="BI36" s="42"/>
      <c r="BJ36" s="42"/>
      <c r="BK36" s="42"/>
      <c r="BL36" s="42"/>
      <c r="BM36" s="42"/>
      <c r="BN36" s="42"/>
      <c r="BO36" s="47">
        <f t="shared" si="5"/>
        <v>0</v>
      </c>
      <c r="BP36" s="47">
        <f t="shared" si="5"/>
        <v>0</v>
      </c>
      <c r="BQ36" s="42"/>
      <c r="BR36" s="42"/>
      <c r="BS36" s="42"/>
      <c r="BT36" s="42"/>
      <c r="BU36" s="42"/>
      <c r="BV36" s="42"/>
      <c r="BW36" s="42">
        <v>8309.6</v>
      </c>
      <c r="BX36" s="49">
        <v>7709.1</v>
      </c>
    </row>
    <row r="37" spans="1:76" s="10" customFormat="1" ht="40.5">
      <c r="A37" s="37">
        <v>22</v>
      </c>
      <c r="B37" s="78" t="s">
        <v>751</v>
      </c>
      <c r="C37" s="72" t="s">
        <v>752</v>
      </c>
      <c r="D37" s="116" t="s">
        <v>1061</v>
      </c>
      <c r="E37" s="82" t="s">
        <v>714</v>
      </c>
      <c r="F37" s="82" t="s">
        <v>714</v>
      </c>
      <c r="G37" s="82"/>
      <c r="H37" s="102">
        <v>28646.2</v>
      </c>
      <c r="I37" s="102">
        <v>27691.200000000001</v>
      </c>
      <c r="J37" s="102">
        <v>36645.9</v>
      </c>
      <c r="K37" s="102">
        <v>33052.5</v>
      </c>
      <c r="L37" s="102">
        <v>0</v>
      </c>
      <c r="M37" s="102">
        <v>0</v>
      </c>
      <c r="N37" s="102">
        <v>5306.4</v>
      </c>
      <c r="O37" s="102">
        <v>4431</v>
      </c>
      <c r="P37" s="102">
        <v>33952.6</v>
      </c>
      <c r="Q37" s="102">
        <v>32122.2</v>
      </c>
      <c r="R37" s="102">
        <v>36645.9</v>
      </c>
      <c r="S37" s="102">
        <v>33052.5</v>
      </c>
      <c r="T37" s="102">
        <v>0</v>
      </c>
      <c r="U37" s="102">
        <v>0</v>
      </c>
      <c r="V37" s="43">
        <v>12700</v>
      </c>
      <c r="W37" s="44"/>
      <c r="X37" s="43">
        <v>2131</v>
      </c>
      <c r="Y37" s="44">
        <v>2131</v>
      </c>
      <c r="Z37" s="44"/>
      <c r="AA37" s="46">
        <f t="shared" si="0"/>
        <v>30</v>
      </c>
      <c r="AB37" s="41">
        <v>2</v>
      </c>
      <c r="AC37" s="41">
        <v>19</v>
      </c>
      <c r="AD37" s="41">
        <v>9</v>
      </c>
      <c r="AE37" s="44">
        <v>188</v>
      </c>
      <c r="AF37" s="44">
        <v>188</v>
      </c>
      <c r="AG37" s="44">
        <v>139.69999999999999</v>
      </c>
      <c r="AH37" s="44">
        <v>139.69999999999999</v>
      </c>
      <c r="AI37" s="44">
        <v>95.3</v>
      </c>
      <c r="AJ37" s="44">
        <v>95.3</v>
      </c>
      <c r="AK37" s="47">
        <f t="shared" si="1"/>
        <v>52010.400000000001</v>
      </c>
      <c r="AL37" s="47">
        <f t="shared" si="1"/>
        <v>52010.400000000001</v>
      </c>
      <c r="AM37" s="42">
        <v>51971</v>
      </c>
      <c r="AN37" s="42">
        <v>51971</v>
      </c>
      <c r="AO37" s="42"/>
      <c r="AP37" s="42"/>
      <c r="AQ37" s="42">
        <v>39.4</v>
      </c>
      <c r="AR37" s="42">
        <v>39.4</v>
      </c>
      <c r="AS37" s="47">
        <f t="shared" si="2"/>
        <v>52885.7</v>
      </c>
      <c r="AT37" s="47">
        <f t="shared" si="2"/>
        <v>52885.7</v>
      </c>
      <c r="AU37" s="42">
        <v>52445.7</v>
      </c>
      <c r="AV37" s="42">
        <v>52445.7</v>
      </c>
      <c r="AW37" s="42">
        <v>440</v>
      </c>
      <c r="AX37" s="42">
        <v>440</v>
      </c>
      <c r="AY37" s="42"/>
      <c r="AZ37" s="42"/>
      <c r="BA37" s="47">
        <f t="shared" si="3"/>
        <v>0</v>
      </c>
      <c r="BB37" s="48"/>
      <c r="BC37" s="48"/>
      <c r="BD37" s="48"/>
      <c r="BE37" s="47">
        <f t="shared" si="4"/>
        <v>0</v>
      </c>
      <c r="BF37" s="47">
        <f t="shared" si="4"/>
        <v>0</v>
      </c>
      <c r="BG37" s="42"/>
      <c r="BH37" s="42"/>
      <c r="BI37" s="42"/>
      <c r="BJ37" s="42"/>
      <c r="BK37" s="42"/>
      <c r="BL37" s="42"/>
      <c r="BM37" s="42"/>
      <c r="BN37" s="42">
        <v>0</v>
      </c>
      <c r="BO37" s="47">
        <f t="shared" si="5"/>
        <v>0</v>
      </c>
      <c r="BP37" s="47">
        <f t="shared" si="5"/>
        <v>0</v>
      </c>
      <c r="BQ37" s="42"/>
      <c r="BR37" s="42"/>
      <c r="BS37" s="42"/>
      <c r="BT37" s="42"/>
      <c r="BU37" s="42"/>
      <c r="BV37" s="42"/>
      <c r="BW37" s="42">
        <v>5306.4</v>
      </c>
      <c r="BX37" s="49">
        <v>4431</v>
      </c>
    </row>
    <row r="38" spans="1:76" s="10" customFormat="1" ht="40.5">
      <c r="A38" s="37">
        <v>23</v>
      </c>
      <c r="B38" s="78" t="s">
        <v>753</v>
      </c>
      <c r="C38" s="72" t="s">
        <v>754</v>
      </c>
      <c r="D38" s="116" t="s">
        <v>1062</v>
      </c>
      <c r="E38" s="82" t="s">
        <v>714</v>
      </c>
      <c r="F38" s="82" t="s">
        <v>714</v>
      </c>
      <c r="G38" s="82"/>
      <c r="H38" s="102">
        <v>7616.8</v>
      </c>
      <c r="I38" s="102">
        <v>4715.7</v>
      </c>
      <c r="J38" s="102">
        <v>9300.7999999999993</v>
      </c>
      <c r="K38" s="102">
        <v>8928.7000000000007</v>
      </c>
      <c r="L38" s="95">
        <v>0</v>
      </c>
      <c r="M38" s="95">
        <v>0</v>
      </c>
      <c r="N38" s="102">
        <v>1635.9</v>
      </c>
      <c r="O38" s="102">
        <v>895</v>
      </c>
      <c r="P38" s="102">
        <v>9045.4</v>
      </c>
      <c r="Q38" s="102">
        <v>5610.7</v>
      </c>
      <c r="R38" s="102">
        <v>9300.7999999999993</v>
      </c>
      <c r="S38" s="102">
        <v>8928.7000000000007</v>
      </c>
      <c r="T38" s="102">
        <v>207.3</v>
      </c>
      <c r="U38" s="102">
        <v>0</v>
      </c>
      <c r="V38" s="43">
        <v>1600</v>
      </c>
      <c r="W38" s="44">
        <v>0</v>
      </c>
      <c r="X38" s="43">
        <v>1000</v>
      </c>
      <c r="Y38" s="44">
        <v>1000</v>
      </c>
      <c r="Z38" s="44"/>
      <c r="AA38" s="46">
        <f t="shared" si="0"/>
        <v>28</v>
      </c>
      <c r="AB38" s="41">
        <v>1</v>
      </c>
      <c r="AC38" s="41">
        <v>18</v>
      </c>
      <c r="AD38" s="41">
        <v>9</v>
      </c>
      <c r="AE38" s="44">
        <v>153.9</v>
      </c>
      <c r="AF38" s="44">
        <v>153.9</v>
      </c>
      <c r="AG38" s="44">
        <v>123.5</v>
      </c>
      <c r="AH38" s="44">
        <v>123.5</v>
      </c>
      <c r="AI38" s="44">
        <v>78.7</v>
      </c>
      <c r="AJ38" s="44">
        <v>78.7</v>
      </c>
      <c r="AK38" s="47">
        <f t="shared" si="1"/>
        <v>37956.699999999997</v>
      </c>
      <c r="AL38" s="47">
        <f t="shared" si="1"/>
        <v>37956.699999999997</v>
      </c>
      <c r="AM38" s="42">
        <v>37956.699999999997</v>
      </c>
      <c r="AN38" s="42">
        <v>37956.699999999997</v>
      </c>
      <c r="AO38" s="42"/>
      <c r="AP38" s="42"/>
      <c r="AQ38" s="42">
        <v>0</v>
      </c>
      <c r="AR38" s="42">
        <v>0</v>
      </c>
      <c r="AS38" s="47">
        <f t="shared" si="2"/>
        <v>38733.599999999999</v>
      </c>
      <c r="AT38" s="47">
        <f t="shared" si="2"/>
        <v>38733.599999999999</v>
      </c>
      <c r="AU38" s="42">
        <v>38733.599999999999</v>
      </c>
      <c r="AV38" s="42">
        <v>38733.599999999999</v>
      </c>
      <c r="AW38" s="42">
        <v>0</v>
      </c>
      <c r="AX38" s="42">
        <v>0</v>
      </c>
      <c r="AY38" s="42"/>
      <c r="AZ38" s="42"/>
      <c r="BA38" s="47">
        <f t="shared" si="3"/>
        <v>0</v>
      </c>
      <c r="BB38" s="48"/>
      <c r="BC38" s="48"/>
      <c r="BD38" s="48"/>
      <c r="BE38" s="47">
        <f t="shared" si="4"/>
        <v>207.29999999999998</v>
      </c>
      <c r="BF38" s="47">
        <f t="shared" si="4"/>
        <v>0</v>
      </c>
      <c r="BG38" s="42">
        <v>0</v>
      </c>
      <c r="BH38" s="42"/>
      <c r="BI38" s="42">
        <v>22.1</v>
      </c>
      <c r="BJ38" s="42"/>
      <c r="BK38" s="42"/>
      <c r="BL38" s="42"/>
      <c r="BM38" s="42">
        <v>185.2</v>
      </c>
      <c r="BN38" s="42"/>
      <c r="BO38" s="47">
        <f t="shared" si="5"/>
        <v>0</v>
      </c>
      <c r="BP38" s="47">
        <f t="shared" si="5"/>
        <v>36</v>
      </c>
      <c r="BQ38" s="42"/>
      <c r="BR38" s="42"/>
      <c r="BS38" s="42"/>
      <c r="BT38" s="42">
        <v>36</v>
      </c>
      <c r="BU38" s="42"/>
      <c r="BV38" s="42"/>
      <c r="BW38" s="42">
        <v>1635.9</v>
      </c>
      <c r="BX38" s="49">
        <v>859</v>
      </c>
    </row>
    <row r="39" spans="1:76" s="10" customFormat="1" ht="27">
      <c r="A39" s="37">
        <v>24</v>
      </c>
      <c r="B39" s="78" t="s">
        <v>755</v>
      </c>
      <c r="C39" s="72" t="s">
        <v>756</v>
      </c>
      <c r="D39" s="116" t="s">
        <v>1038</v>
      </c>
      <c r="E39" s="82" t="s">
        <v>714</v>
      </c>
      <c r="F39" s="82" t="s">
        <v>714</v>
      </c>
      <c r="G39" s="82"/>
      <c r="H39" s="102">
        <v>36245.300000000003</v>
      </c>
      <c r="I39" s="102">
        <v>36245.300000000003</v>
      </c>
      <c r="J39" s="102">
        <v>80291.600000000006</v>
      </c>
      <c r="K39" s="102">
        <v>80291.600000000006</v>
      </c>
      <c r="L39" s="95"/>
      <c r="M39" s="95"/>
      <c r="N39" s="102">
        <v>50198.8</v>
      </c>
      <c r="O39" s="102">
        <v>61423.6</v>
      </c>
      <c r="P39" s="102">
        <v>86444.1</v>
      </c>
      <c r="Q39" s="102">
        <v>86444.1</v>
      </c>
      <c r="R39" s="102">
        <v>80291.600000000006</v>
      </c>
      <c r="S39" s="102">
        <v>80291.600000000006</v>
      </c>
      <c r="T39" s="102"/>
      <c r="U39" s="102"/>
      <c r="V39" s="43">
        <v>6000</v>
      </c>
      <c r="W39" s="44">
        <v>0</v>
      </c>
      <c r="X39" s="43">
        <v>3154.5</v>
      </c>
      <c r="Y39" s="44">
        <v>3154.5</v>
      </c>
      <c r="Z39" s="44"/>
      <c r="AA39" s="46">
        <f t="shared" si="0"/>
        <v>86</v>
      </c>
      <c r="AB39" s="41">
        <v>4</v>
      </c>
      <c r="AC39" s="41">
        <v>57</v>
      </c>
      <c r="AD39" s="41">
        <v>25</v>
      </c>
      <c r="AE39" s="44">
        <v>179.8</v>
      </c>
      <c r="AF39" s="44">
        <v>179.8</v>
      </c>
      <c r="AG39" s="44">
        <v>153.80000000000001</v>
      </c>
      <c r="AH39" s="44">
        <v>153.80000000000001</v>
      </c>
      <c r="AI39" s="44">
        <v>88.5</v>
      </c>
      <c r="AJ39" s="44">
        <v>88.5</v>
      </c>
      <c r="AK39" s="47">
        <f t="shared" si="1"/>
        <v>155739</v>
      </c>
      <c r="AL39" s="47">
        <f t="shared" si="1"/>
        <v>155739</v>
      </c>
      <c r="AM39" s="42">
        <v>155739</v>
      </c>
      <c r="AN39" s="42">
        <v>155739</v>
      </c>
      <c r="AO39" s="42"/>
      <c r="AP39" s="42"/>
      <c r="AQ39" s="42">
        <v>0</v>
      </c>
      <c r="AR39" s="42">
        <v>0</v>
      </c>
      <c r="AS39" s="47">
        <f t="shared" si="2"/>
        <v>144514</v>
      </c>
      <c r="AT39" s="47">
        <f t="shared" si="2"/>
        <v>144514</v>
      </c>
      <c r="AU39" s="42">
        <v>144514</v>
      </c>
      <c r="AV39" s="42">
        <v>144514</v>
      </c>
      <c r="AW39" s="42"/>
      <c r="AX39" s="42"/>
      <c r="AY39" s="42"/>
      <c r="AZ39" s="42"/>
      <c r="BA39" s="47">
        <f t="shared" si="3"/>
        <v>0</v>
      </c>
      <c r="BB39" s="48"/>
      <c r="BC39" s="48"/>
      <c r="BD39" s="48"/>
      <c r="BE39" s="47">
        <f t="shared" si="4"/>
        <v>0</v>
      </c>
      <c r="BF39" s="47">
        <f t="shared" si="4"/>
        <v>0</v>
      </c>
      <c r="BG39" s="42">
        <v>0</v>
      </c>
      <c r="BH39" s="42">
        <v>0</v>
      </c>
      <c r="BI39" s="42"/>
      <c r="BJ39" s="42"/>
      <c r="BK39" s="42"/>
      <c r="BL39" s="42"/>
      <c r="BM39" s="42"/>
      <c r="BN39" s="42"/>
      <c r="BO39" s="47">
        <f t="shared" si="5"/>
        <v>0</v>
      </c>
      <c r="BP39" s="47">
        <f t="shared" si="5"/>
        <v>0</v>
      </c>
      <c r="BQ39" s="42"/>
      <c r="BR39" s="42"/>
      <c r="BS39" s="42"/>
      <c r="BT39" s="42"/>
      <c r="BU39" s="42"/>
      <c r="BV39" s="42"/>
      <c r="BW39" s="42">
        <v>50198.8</v>
      </c>
      <c r="BX39" s="49">
        <v>61423.7</v>
      </c>
    </row>
    <row r="40" spans="1:76" s="10" customFormat="1" ht="40.5">
      <c r="A40" s="37">
        <v>25</v>
      </c>
      <c r="B40" s="78" t="s">
        <v>757</v>
      </c>
      <c r="C40" s="72" t="s">
        <v>758</v>
      </c>
      <c r="D40" s="116" t="s">
        <v>1040</v>
      </c>
      <c r="E40" s="82" t="s">
        <v>714</v>
      </c>
      <c r="F40" s="82" t="s">
        <v>714</v>
      </c>
      <c r="G40" s="82"/>
      <c r="H40" s="102">
        <v>2225.8000000000002</v>
      </c>
      <c r="I40" s="102">
        <v>1889.7</v>
      </c>
      <c r="J40" s="102">
        <v>47069</v>
      </c>
      <c r="K40" s="102">
        <v>47069</v>
      </c>
      <c r="L40" s="102"/>
      <c r="M40" s="102"/>
      <c r="N40" s="102">
        <v>3450.9</v>
      </c>
      <c r="O40" s="102">
        <v>1639.7</v>
      </c>
      <c r="P40" s="102">
        <v>5676.7</v>
      </c>
      <c r="Q40" s="102">
        <v>3529.4</v>
      </c>
      <c r="R40" s="102">
        <v>47069</v>
      </c>
      <c r="S40" s="102">
        <v>47069</v>
      </c>
      <c r="T40" s="102">
        <v>0</v>
      </c>
      <c r="U40" s="102">
        <v>0</v>
      </c>
      <c r="V40" s="43">
        <v>9428</v>
      </c>
      <c r="W40" s="44"/>
      <c r="X40" s="43">
        <v>2168.4499999999998</v>
      </c>
      <c r="Y40" s="44">
        <v>2168.4499999999998</v>
      </c>
      <c r="Z40" s="44"/>
      <c r="AA40" s="46">
        <f t="shared" si="0"/>
        <v>36</v>
      </c>
      <c r="AB40" s="41">
        <v>2</v>
      </c>
      <c r="AC40" s="41">
        <v>26</v>
      </c>
      <c r="AD40" s="41">
        <v>8</v>
      </c>
      <c r="AE40" s="44">
        <v>160.4</v>
      </c>
      <c r="AF40" s="44">
        <v>160.4</v>
      </c>
      <c r="AG40" s="44">
        <v>81.599999999999994</v>
      </c>
      <c r="AH40" s="44">
        <v>81.599999999999994</v>
      </c>
      <c r="AI40" s="44">
        <v>108.6</v>
      </c>
      <c r="AJ40" s="44">
        <v>108.6</v>
      </c>
      <c r="AK40" s="47">
        <f t="shared" si="1"/>
        <v>41544.400000000001</v>
      </c>
      <c r="AL40" s="47">
        <f t="shared" si="1"/>
        <v>41544.400000000001</v>
      </c>
      <c r="AM40" s="42">
        <v>41544.400000000001</v>
      </c>
      <c r="AN40" s="42">
        <v>41544.400000000001</v>
      </c>
      <c r="AO40" s="42"/>
      <c r="AP40" s="42"/>
      <c r="AQ40" s="42">
        <v>0</v>
      </c>
      <c r="AR40" s="42">
        <v>0</v>
      </c>
      <c r="AS40" s="47">
        <f t="shared" si="2"/>
        <v>43355.6</v>
      </c>
      <c r="AT40" s="47">
        <f t="shared" si="2"/>
        <v>43355.6</v>
      </c>
      <c r="AU40" s="42">
        <v>42358.9</v>
      </c>
      <c r="AV40" s="42">
        <v>42358.9</v>
      </c>
      <c r="AW40" s="42">
        <v>996.7</v>
      </c>
      <c r="AX40" s="42">
        <v>996.7</v>
      </c>
      <c r="AY40" s="42"/>
      <c r="AZ40" s="42"/>
      <c r="BA40" s="47">
        <f t="shared" si="3"/>
        <v>0</v>
      </c>
      <c r="BB40" s="48">
        <v>0</v>
      </c>
      <c r="BC40" s="48">
        <v>0</v>
      </c>
      <c r="BD40" s="48"/>
      <c r="BE40" s="47">
        <f t="shared" si="4"/>
        <v>361.4</v>
      </c>
      <c r="BF40" s="47">
        <f t="shared" si="4"/>
        <v>212.9</v>
      </c>
      <c r="BG40" s="42">
        <v>361.4</v>
      </c>
      <c r="BH40" s="42">
        <v>212.9</v>
      </c>
      <c r="BI40" s="42"/>
      <c r="BJ40" s="42"/>
      <c r="BK40" s="42"/>
      <c r="BL40" s="42"/>
      <c r="BM40" s="42"/>
      <c r="BN40" s="42"/>
      <c r="BO40" s="47">
        <f t="shared" si="5"/>
        <v>0</v>
      </c>
      <c r="BP40" s="47">
        <f t="shared" si="5"/>
        <v>0</v>
      </c>
      <c r="BQ40" s="42"/>
      <c r="BR40" s="42"/>
      <c r="BS40" s="42"/>
      <c r="BT40" s="42"/>
      <c r="BU40" s="42"/>
      <c r="BV40" s="42"/>
      <c r="BW40" s="42">
        <v>3450.9</v>
      </c>
      <c r="BX40" s="49">
        <v>1639.7</v>
      </c>
    </row>
    <row r="41" spans="1:76" s="10" customFormat="1" ht="40.5">
      <c r="A41" s="37">
        <v>26</v>
      </c>
      <c r="B41" s="78" t="s">
        <v>759</v>
      </c>
      <c r="C41" s="72" t="s">
        <v>760</v>
      </c>
      <c r="D41" s="116" t="s">
        <v>1040</v>
      </c>
      <c r="E41" s="82" t="s">
        <v>714</v>
      </c>
      <c r="F41" s="82" t="s">
        <v>714</v>
      </c>
      <c r="G41" s="82"/>
      <c r="H41" s="102">
        <v>6429</v>
      </c>
      <c r="I41" s="102">
        <v>6429</v>
      </c>
      <c r="J41" s="102">
        <v>141775.70000000001</v>
      </c>
      <c r="K41" s="102">
        <v>141775.70000000001</v>
      </c>
      <c r="L41" s="102">
        <v>0</v>
      </c>
      <c r="M41" s="102">
        <v>0</v>
      </c>
      <c r="N41" s="102">
        <v>43747.8</v>
      </c>
      <c r="O41" s="102">
        <v>68195.5</v>
      </c>
      <c r="P41" s="102">
        <v>50176.800000000003</v>
      </c>
      <c r="Q41" s="102">
        <v>74624.5</v>
      </c>
      <c r="R41" s="102">
        <v>141775.70000000001</v>
      </c>
      <c r="S41" s="102">
        <v>141775.70000000001</v>
      </c>
      <c r="T41" s="102">
        <v>0</v>
      </c>
      <c r="U41" s="102">
        <v>0</v>
      </c>
      <c r="V41" s="43">
        <v>18624</v>
      </c>
      <c r="W41" s="44"/>
      <c r="X41" s="43">
        <v>9096.32</v>
      </c>
      <c r="Y41" s="44">
        <v>9096.2999999999993</v>
      </c>
      <c r="Z41" s="44"/>
      <c r="AA41" s="46">
        <f t="shared" si="0"/>
        <v>87</v>
      </c>
      <c r="AB41" s="41">
        <v>4</v>
      </c>
      <c r="AC41" s="41">
        <v>70</v>
      </c>
      <c r="AD41" s="41">
        <v>13</v>
      </c>
      <c r="AE41" s="44">
        <v>176.3</v>
      </c>
      <c r="AF41" s="44">
        <v>176.3</v>
      </c>
      <c r="AG41" s="44">
        <v>145.4</v>
      </c>
      <c r="AH41" s="44">
        <v>145.4</v>
      </c>
      <c r="AI41" s="44">
        <v>107.5</v>
      </c>
      <c r="AJ41" s="44">
        <v>107.5</v>
      </c>
      <c r="AK41" s="47">
        <f t="shared" si="1"/>
        <v>205437</v>
      </c>
      <c r="AL41" s="47">
        <f t="shared" si="1"/>
        <v>205437</v>
      </c>
      <c r="AM41" s="42">
        <v>204737</v>
      </c>
      <c r="AN41" s="42">
        <v>204737</v>
      </c>
      <c r="AO41" s="42"/>
      <c r="AP41" s="42"/>
      <c r="AQ41" s="42">
        <v>700</v>
      </c>
      <c r="AR41" s="42">
        <v>700</v>
      </c>
      <c r="AS41" s="47">
        <f t="shared" si="2"/>
        <v>180989.3</v>
      </c>
      <c r="AT41" s="47">
        <f t="shared" si="2"/>
        <v>180989.3</v>
      </c>
      <c r="AU41" s="42">
        <v>180239.3</v>
      </c>
      <c r="AV41" s="42">
        <v>180239.3</v>
      </c>
      <c r="AW41" s="42">
        <v>750</v>
      </c>
      <c r="AX41" s="42">
        <v>750</v>
      </c>
      <c r="AY41" s="42"/>
      <c r="AZ41" s="42"/>
      <c r="BA41" s="47">
        <f t="shared" si="3"/>
        <v>0</v>
      </c>
      <c r="BB41" s="48"/>
      <c r="BC41" s="48"/>
      <c r="BD41" s="48"/>
      <c r="BE41" s="47">
        <f t="shared" si="4"/>
        <v>0</v>
      </c>
      <c r="BF41" s="47">
        <f t="shared" si="4"/>
        <v>0</v>
      </c>
      <c r="BG41" s="42"/>
      <c r="BH41" s="42"/>
      <c r="BI41" s="42"/>
      <c r="BJ41" s="42"/>
      <c r="BK41" s="42"/>
      <c r="BL41" s="42"/>
      <c r="BM41" s="42"/>
      <c r="BN41" s="42"/>
      <c r="BO41" s="47">
        <f t="shared" si="5"/>
        <v>0</v>
      </c>
      <c r="BP41" s="47">
        <f t="shared" si="5"/>
        <v>0</v>
      </c>
      <c r="BQ41" s="42"/>
      <c r="BR41" s="42"/>
      <c r="BS41" s="42"/>
      <c r="BT41" s="42"/>
      <c r="BU41" s="42"/>
      <c r="BV41" s="42"/>
      <c r="BW41" s="42">
        <v>43747.8</v>
      </c>
      <c r="BX41" s="49">
        <v>68195.5</v>
      </c>
    </row>
    <row r="42" spans="1:76" s="10" customFormat="1" ht="27">
      <c r="A42" s="37">
        <v>27</v>
      </c>
      <c r="B42" s="78" t="s">
        <v>761</v>
      </c>
      <c r="C42" s="72" t="s">
        <v>762</v>
      </c>
      <c r="D42" s="116" t="s">
        <v>1041</v>
      </c>
      <c r="E42" s="82" t="s">
        <v>714</v>
      </c>
      <c r="F42" s="82" t="s">
        <v>714</v>
      </c>
      <c r="G42" s="82"/>
      <c r="H42" s="102">
        <v>3962.5</v>
      </c>
      <c r="I42" s="102">
        <v>6606.7</v>
      </c>
      <c r="J42" s="102">
        <v>123782.7</v>
      </c>
      <c r="K42" s="102">
        <v>123782.7</v>
      </c>
      <c r="L42" s="102">
        <v>0</v>
      </c>
      <c r="M42" s="102">
        <v>0</v>
      </c>
      <c r="N42" s="102">
        <v>3238.9</v>
      </c>
      <c r="O42" s="102">
        <v>4932.8999999999996</v>
      </c>
      <c r="P42" s="102">
        <v>6669</v>
      </c>
      <c r="Q42" s="102">
        <v>11150.2</v>
      </c>
      <c r="R42" s="102">
        <v>123782.7</v>
      </c>
      <c r="S42" s="102">
        <v>123782.7</v>
      </c>
      <c r="T42" s="102">
        <v>532.4</v>
      </c>
      <c r="U42" s="102">
        <v>389.4</v>
      </c>
      <c r="V42" s="43">
        <v>21483</v>
      </c>
      <c r="W42" s="44"/>
      <c r="X42" s="43">
        <v>6149.8</v>
      </c>
      <c r="Y42" s="44">
        <v>6149.8</v>
      </c>
      <c r="Z42" s="44"/>
      <c r="AA42" s="46">
        <f t="shared" si="0"/>
        <v>49</v>
      </c>
      <c r="AB42" s="41">
        <v>3</v>
      </c>
      <c r="AC42" s="41">
        <v>35</v>
      </c>
      <c r="AD42" s="41">
        <v>11</v>
      </c>
      <c r="AE42" s="44">
        <v>171.3</v>
      </c>
      <c r="AF42" s="44">
        <v>171.3</v>
      </c>
      <c r="AG42" s="44">
        <v>116.2</v>
      </c>
      <c r="AH42" s="44">
        <v>116.2</v>
      </c>
      <c r="AI42" s="44">
        <v>104.5</v>
      </c>
      <c r="AJ42" s="44">
        <v>104.5</v>
      </c>
      <c r="AK42" s="47">
        <f t="shared" si="1"/>
        <v>75355.8</v>
      </c>
      <c r="AL42" s="47">
        <f t="shared" si="1"/>
        <v>75355.8</v>
      </c>
      <c r="AM42" s="42">
        <v>75355.8</v>
      </c>
      <c r="AN42" s="42">
        <v>75355.8</v>
      </c>
      <c r="AO42" s="42"/>
      <c r="AP42" s="42"/>
      <c r="AQ42" s="42">
        <v>0</v>
      </c>
      <c r="AR42" s="42">
        <v>0</v>
      </c>
      <c r="AS42" s="47">
        <f t="shared" si="2"/>
        <v>73661.8</v>
      </c>
      <c r="AT42" s="47">
        <f t="shared" si="2"/>
        <v>73661.8</v>
      </c>
      <c r="AU42" s="42">
        <v>73661.8</v>
      </c>
      <c r="AV42" s="42">
        <v>73661.8</v>
      </c>
      <c r="AW42" s="42"/>
      <c r="AX42" s="42"/>
      <c r="AY42" s="42"/>
      <c r="AZ42" s="42"/>
      <c r="BA42" s="47">
        <f t="shared" si="3"/>
        <v>0</v>
      </c>
      <c r="BB42" s="48"/>
      <c r="BC42" s="48"/>
      <c r="BD42" s="48"/>
      <c r="BE42" s="47">
        <f t="shared" si="4"/>
        <v>532.4</v>
      </c>
      <c r="BF42" s="47">
        <f t="shared" si="4"/>
        <v>389.4</v>
      </c>
      <c r="BG42" s="42"/>
      <c r="BH42" s="42"/>
      <c r="BI42" s="42"/>
      <c r="BJ42" s="42"/>
      <c r="BK42" s="42"/>
      <c r="BL42" s="42"/>
      <c r="BM42" s="42">
        <v>532.4</v>
      </c>
      <c r="BN42" s="42">
        <v>389.4</v>
      </c>
      <c r="BO42" s="47">
        <f t="shared" si="5"/>
        <v>0</v>
      </c>
      <c r="BP42" s="47">
        <f t="shared" si="5"/>
        <v>0</v>
      </c>
      <c r="BQ42" s="42"/>
      <c r="BR42" s="42"/>
      <c r="BS42" s="42">
        <v>0</v>
      </c>
      <c r="BT42" s="42"/>
      <c r="BU42" s="42"/>
      <c r="BV42" s="42"/>
      <c r="BW42" s="42">
        <v>3238.9</v>
      </c>
      <c r="BX42" s="49">
        <v>4932.8999999999996</v>
      </c>
    </row>
    <row r="43" spans="1:76" s="10" customFormat="1" ht="40.5">
      <c r="A43" s="37">
        <v>28</v>
      </c>
      <c r="B43" s="78" t="s">
        <v>763</v>
      </c>
      <c r="C43" s="72" t="s">
        <v>764</v>
      </c>
      <c r="D43" s="116" t="s">
        <v>1063</v>
      </c>
      <c r="E43" s="82" t="s">
        <v>714</v>
      </c>
      <c r="F43" s="82" t="s">
        <v>714</v>
      </c>
      <c r="G43" s="82"/>
      <c r="H43" s="102">
        <v>1767.4</v>
      </c>
      <c r="I43" s="102">
        <v>1570.8</v>
      </c>
      <c r="J43" s="102">
        <v>26467</v>
      </c>
      <c r="K43" s="102">
        <v>26467</v>
      </c>
      <c r="L43" s="102"/>
      <c r="M43" s="102"/>
      <c r="N43" s="102">
        <v>2078.1</v>
      </c>
      <c r="O43" s="102">
        <v>1044.5</v>
      </c>
      <c r="P43" s="102">
        <v>3845.5</v>
      </c>
      <c r="Q43" s="102">
        <v>2615.3000000000002</v>
      </c>
      <c r="R43" s="102">
        <v>26467</v>
      </c>
      <c r="S43" s="102">
        <v>26467</v>
      </c>
      <c r="T43" s="102"/>
      <c r="U43" s="102"/>
      <c r="V43" s="43">
        <v>4800</v>
      </c>
      <c r="W43" s="44"/>
      <c r="X43" s="43">
        <v>1200</v>
      </c>
      <c r="Y43" s="44">
        <v>1200</v>
      </c>
      <c r="Z43" s="44"/>
      <c r="AA43" s="46">
        <f t="shared" si="0"/>
        <v>31</v>
      </c>
      <c r="AB43" s="41">
        <v>1</v>
      </c>
      <c r="AC43" s="41">
        <v>21</v>
      </c>
      <c r="AD43" s="41">
        <v>9</v>
      </c>
      <c r="AE43" s="44">
        <v>224.5</v>
      </c>
      <c r="AF43" s="44">
        <v>224.5</v>
      </c>
      <c r="AG43" s="44">
        <v>109</v>
      </c>
      <c r="AH43" s="44">
        <v>109</v>
      </c>
      <c r="AI43" s="44">
        <v>81</v>
      </c>
      <c r="AJ43" s="44">
        <v>81</v>
      </c>
      <c r="AK43" s="47">
        <f t="shared" si="1"/>
        <v>41677.199999999997</v>
      </c>
      <c r="AL43" s="47">
        <f t="shared" si="1"/>
        <v>41677.199999999997</v>
      </c>
      <c r="AM43" s="42">
        <v>41677.199999999997</v>
      </c>
      <c r="AN43" s="42">
        <v>41677.199999999997</v>
      </c>
      <c r="AO43" s="42"/>
      <c r="AP43" s="42"/>
      <c r="AQ43" s="42">
        <v>0</v>
      </c>
      <c r="AR43" s="42">
        <v>0</v>
      </c>
      <c r="AS43" s="47">
        <f t="shared" si="2"/>
        <v>42710.8</v>
      </c>
      <c r="AT43" s="47">
        <f t="shared" si="2"/>
        <v>42710.8</v>
      </c>
      <c r="AU43" s="42">
        <v>42710.8</v>
      </c>
      <c r="AV43" s="42">
        <v>42710.8</v>
      </c>
      <c r="AW43" s="42"/>
      <c r="AX43" s="42"/>
      <c r="AY43" s="42"/>
      <c r="AZ43" s="42"/>
      <c r="BA43" s="47">
        <f t="shared" si="3"/>
        <v>0</v>
      </c>
      <c r="BB43" s="48"/>
      <c r="BC43" s="48"/>
      <c r="BD43" s="48"/>
      <c r="BE43" s="47">
        <f t="shared" si="4"/>
        <v>0</v>
      </c>
      <c r="BF43" s="47">
        <f t="shared" si="4"/>
        <v>0</v>
      </c>
      <c r="BG43" s="42"/>
      <c r="BH43" s="42"/>
      <c r="BI43" s="42"/>
      <c r="BJ43" s="42"/>
      <c r="BK43" s="42"/>
      <c r="BL43" s="42"/>
      <c r="BM43" s="42"/>
      <c r="BN43" s="42"/>
      <c r="BO43" s="47">
        <f t="shared" si="5"/>
        <v>0</v>
      </c>
      <c r="BP43" s="47">
        <f t="shared" si="5"/>
        <v>0</v>
      </c>
      <c r="BQ43" s="42"/>
      <c r="BR43" s="42"/>
      <c r="BS43" s="42"/>
      <c r="BT43" s="42"/>
      <c r="BU43" s="42"/>
      <c r="BV43" s="42"/>
      <c r="BW43" s="42">
        <v>2078.1</v>
      </c>
      <c r="BX43" s="49">
        <v>1044.56</v>
      </c>
    </row>
    <row r="44" spans="1:76" s="10" customFormat="1" ht="40.5">
      <c r="A44" s="37">
        <v>29</v>
      </c>
      <c r="B44" s="78" t="s">
        <v>765</v>
      </c>
      <c r="C44" s="72" t="s">
        <v>766</v>
      </c>
      <c r="D44" s="116" t="s">
        <v>1064</v>
      </c>
      <c r="E44" s="82" t="s">
        <v>714</v>
      </c>
      <c r="F44" s="82" t="s">
        <v>714</v>
      </c>
      <c r="G44" s="82"/>
      <c r="H44" s="102">
        <v>2073.6</v>
      </c>
      <c r="I44" s="102">
        <v>2059.8000000000002</v>
      </c>
      <c r="J44" s="102">
        <v>20670.8</v>
      </c>
      <c r="K44" s="102">
        <v>20670.8</v>
      </c>
      <c r="L44" s="102">
        <v>0</v>
      </c>
      <c r="M44" s="102">
        <v>0</v>
      </c>
      <c r="N44" s="102">
        <v>3209.9</v>
      </c>
      <c r="O44" s="102">
        <v>1842.7</v>
      </c>
      <c r="P44" s="102">
        <v>5283.5</v>
      </c>
      <c r="Q44" s="102">
        <v>3902.5</v>
      </c>
      <c r="R44" s="102">
        <v>20670.8</v>
      </c>
      <c r="S44" s="102">
        <v>20670.8</v>
      </c>
      <c r="T44" s="102">
        <v>0</v>
      </c>
      <c r="U44" s="102">
        <v>0</v>
      </c>
      <c r="V44" s="43">
        <v>4800</v>
      </c>
      <c r="W44" s="44"/>
      <c r="X44" s="43">
        <v>949.5</v>
      </c>
      <c r="Y44" s="44">
        <v>949.5</v>
      </c>
      <c r="Z44" s="44"/>
      <c r="AA44" s="46">
        <f t="shared" si="0"/>
        <v>38</v>
      </c>
      <c r="AB44" s="41">
        <v>2</v>
      </c>
      <c r="AC44" s="41">
        <v>27</v>
      </c>
      <c r="AD44" s="41">
        <v>9</v>
      </c>
      <c r="AE44" s="44">
        <v>187.1</v>
      </c>
      <c r="AF44" s="44">
        <v>187.1</v>
      </c>
      <c r="AG44" s="44">
        <v>99.8</v>
      </c>
      <c r="AH44" s="44">
        <v>99.8</v>
      </c>
      <c r="AI44" s="44">
        <v>106.9</v>
      </c>
      <c r="AJ44" s="44">
        <v>106.9</v>
      </c>
      <c r="AK44" s="47">
        <f t="shared" si="1"/>
        <v>49163.6</v>
      </c>
      <c r="AL44" s="47">
        <f t="shared" si="1"/>
        <v>49163.6</v>
      </c>
      <c r="AM44" s="42">
        <v>49163.6</v>
      </c>
      <c r="AN44" s="42">
        <v>49163.6</v>
      </c>
      <c r="AO44" s="42"/>
      <c r="AP44" s="42"/>
      <c r="AQ44" s="42">
        <v>0</v>
      </c>
      <c r="AR44" s="42">
        <v>0</v>
      </c>
      <c r="AS44" s="47">
        <f t="shared" si="2"/>
        <v>50531</v>
      </c>
      <c r="AT44" s="47">
        <f t="shared" si="2"/>
        <v>50531</v>
      </c>
      <c r="AU44" s="42">
        <v>50401</v>
      </c>
      <c r="AV44" s="42">
        <v>50401</v>
      </c>
      <c r="AW44" s="42">
        <v>130</v>
      </c>
      <c r="AX44" s="42">
        <v>130</v>
      </c>
      <c r="AY44" s="42"/>
      <c r="AZ44" s="42"/>
      <c r="BA44" s="47">
        <f t="shared" si="3"/>
        <v>0</v>
      </c>
      <c r="BB44" s="48"/>
      <c r="BC44" s="48"/>
      <c r="BD44" s="48"/>
      <c r="BE44" s="47">
        <f t="shared" si="4"/>
        <v>308.39999999999998</v>
      </c>
      <c r="BF44" s="47">
        <f t="shared" si="4"/>
        <v>266.10000000000002</v>
      </c>
      <c r="BG44" s="42">
        <v>308.39999999999998</v>
      </c>
      <c r="BH44" s="42">
        <v>266.10000000000002</v>
      </c>
      <c r="BI44" s="42"/>
      <c r="BJ44" s="42"/>
      <c r="BK44" s="42"/>
      <c r="BL44" s="42"/>
      <c r="BM44" s="42"/>
      <c r="BN44" s="42"/>
      <c r="BO44" s="47">
        <f t="shared" si="5"/>
        <v>0</v>
      </c>
      <c r="BP44" s="47">
        <f t="shared" si="5"/>
        <v>0</v>
      </c>
      <c r="BQ44" s="42"/>
      <c r="BR44" s="42"/>
      <c r="BS44" s="42"/>
      <c r="BT44" s="42"/>
      <c r="BU44" s="42">
        <v>0</v>
      </c>
      <c r="BV44" s="42">
        <v>0</v>
      </c>
      <c r="BW44" s="42">
        <v>3210</v>
      </c>
      <c r="BX44" s="49">
        <v>1842.7</v>
      </c>
    </row>
    <row r="45" spans="1:76" s="10" customFormat="1" ht="40.5">
      <c r="A45" s="37">
        <v>30</v>
      </c>
      <c r="B45" s="78" t="s">
        <v>767</v>
      </c>
      <c r="C45" s="116" t="s">
        <v>768</v>
      </c>
      <c r="D45" s="116" t="s">
        <v>1065</v>
      </c>
      <c r="E45" s="82" t="s">
        <v>714</v>
      </c>
      <c r="F45" s="82" t="s">
        <v>714</v>
      </c>
      <c r="G45" s="82"/>
      <c r="H45" s="102">
        <v>6884.2</v>
      </c>
      <c r="I45" s="102">
        <v>6884.2</v>
      </c>
      <c r="J45" s="102">
        <v>42676</v>
      </c>
      <c r="K45" s="102">
        <v>42676</v>
      </c>
      <c r="L45" s="102"/>
      <c r="M45" s="102"/>
      <c r="N45" s="102">
        <v>2421.5</v>
      </c>
      <c r="O45" s="102">
        <v>2608.6999999999998</v>
      </c>
      <c r="P45" s="102">
        <v>9305.7000000000007</v>
      </c>
      <c r="Q45" s="102">
        <v>9492.9</v>
      </c>
      <c r="R45" s="102">
        <v>42676</v>
      </c>
      <c r="S45" s="102">
        <v>42676</v>
      </c>
      <c r="T45" s="102"/>
      <c r="U45" s="102"/>
      <c r="V45" s="43">
        <v>5962</v>
      </c>
      <c r="W45" s="44">
        <v>5962</v>
      </c>
      <c r="X45" s="43">
        <v>4567.3</v>
      </c>
      <c r="Y45" s="44">
        <v>4567.3</v>
      </c>
      <c r="Z45" s="44"/>
      <c r="AA45" s="46">
        <f t="shared" si="0"/>
        <v>40</v>
      </c>
      <c r="AB45" s="41">
        <v>2</v>
      </c>
      <c r="AC45" s="41">
        <v>27</v>
      </c>
      <c r="AD45" s="41">
        <v>11</v>
      </c>
      <c r="AE45" s="44">
        <v>167.1</v>
      </c>
      <c r="AF45" s="44">
        <v>167.1</v>
      </c>
      <c r="AG45" s="44">
        <v>110.3</v>
      </c>
      <c r="AH45" s="44">
        <v>110.3</v>
      </c>
      <c r="AI45" s="44">
        <v>96.9</v>
      </c>
      <c r="AJ45" s="44">
        <v>96.9</v>
      </c>
      <c r="AK45" s="47">
        <f t="shared" si="1"/>
        <v>56156.6</v>
      </c>
      <c r="AL45" s="47">
        <f t="shared" si="1"/>
        <v>56156.6</v>
      </c>
      <c r="AM45" s="42">
        <v>56156.6</v>
      </c>
      <c r="AN45" s="42">
        <v>56156.6</v>
      </c>
      <c r="AO45" s="42"/>
      <c r="AP45" s="42"/>
      <c r="AQ45" s="42">
        <v>0</v>
      </c>
      <c r="AR45" s="42">
        <v>0</v>
      </c>
      <c r="AS45" s="47">
        <f t="shared" si="2"/>
        <v>58225.599999999999</v>
      </c>
      <c r="AT45" s="47">
        <f t="shared" si="2"/>
        <v>58225.599999999999</v>
      </c>
      <c r="AU45" s="42">
        <v>58225.599999999999</v>
      </c>
      <c r="AV45" s="42">
        <v>58225.599999999999</v>
      </c>
      <c r="AW45" s="42"/>
      <c r="AX45" s="42"/>
      <c r="AY45" s="42"/>
      <c r="AZ45" s="42"/>
      <c r="BA45" s="47">
        <f t="shared" si="3"/>
        <v>0</v>
      </c>
      <c r="BB45" s="48"/>
      <c r="BC45" s="48"/>
      <c r="BD45" s="48"/>
      <c r="BE45" s="47">
        <f t="shared" si="4"/>
        <v>0</v>
      </c>
      <c r="BF45" s="47">
        <f t="shared" si="4"/>
        <v>0</v>
      </c>
      <c r="BG45" s="42"/>
      <c r="BH45" s="42"/>
      <c r="BI45" s="42"/>
      <c r="BJ45" s="42"/>
      <c r="BK45" s="42"/>
      <c r="BL45" s="42"/>
      <c r="BM45" s="42"/>
      <c r="BN45" s="42"/>
      <c r="BO45" s="47">
        <f t="shared" si="5"/>
        <v>0</v>
      </c>
      <c r="BP45" s="47">
        <f t="shared" si="5"/>
        <v>0</v>
      </c>
      <c r="BQ45" s="42"/>
      <c r="BR45" s="42"/>
      <c r="BS45" s="42"/>
      <c r="BT45" s="42"/>
      <c r="BU45" s="42"/>
      <c r="BV45" s="42"/>
      <c r="BW45" s="42">
        <v>2608.6999999999998</v>
      </c>
      <c r="BX45" s="49">
        <v>539.70000000000005</v>
      </c>
    </row>
    <row r="46" spans="1:76" s="10" customFormat="1" ht="40.5">
      <c r="A46" s="37">
        <v>31</v>
      </c>
      <c r="B46" s="78" t="s">
        <v>769</v>
      </c>
      <c r="C46" s="72" t="s">
        <v>770</v>
      </c>
      <c r="D46" s="116" t="s">
        <v>1066</v>
      </c>
      <c r="E46" s="82" t="s">
        <v>714</v>
      </c>
      <c r="F46" s="82" t="s">
        <v>714</v>
      </c>
      <c r="G46" s="82"/>
      <c r="H46" s="102">
        <v>4787.2</v>
      </c>
      <c r="I46" s="102">
        <v>4231</v>
      </c>
      <c r="J46" s="102">
        <v>27325</v>
      </c>
      <c r="K46" s="102">
        <v>27325</v>
      </c>
      <c r="L46" s="102">
        <v>221.9</v>
      </c>
      <c r="M46" s="102">
        <v>192.1</v>
      </c>
      <c r="N46" s="102">
        <v>2037.7</v>
      </c>
      <c r="O46" s="102">
        <v>678.1</v>
      </c>
      <c r="P46" s="102">
        <v>7046.8</v>
      </c>
      <c r="Q46" s="102">
        <v>5101.2</v>
      </c>
      <c r="R46" s="102">
        <v>27325</v>
      </c>
      <c r="S46" s="102">
        <v>27325</v>
      </c>
      <c r="T46" s="102"/>
      <c r="U46" s="102"/>
      <c r="V46" s="43">
        <v>17130</v>
      </c>
      <c r="W46" s="44"/>
      <c r="X46" s="43">
        <v>2654.18</v>
      </c>
      <c r="Y46" s="44">
        <v>2654.18</v>
      </c>
      <c r="Z46" s="44"/>
      <c r="AA46" s="46">
        <f t="shared" si="0"/>
        <v>36</v>
      </c>
      <c r="AB46" s="41">
        <v>2</v>
      </c>
      <c r="AC46" s="41">
        <v>28</v>
      </c>
      <c r="AD46" s="41">
        <v>6</v>
      </c>
      <c r="AE46" s="44">
        <v>176</v>
      </c>
      <c r="AF46" s="44">
        <v>176</v>
      </c>
      <c r="AG46" s="44">
        <v>102.6</v>
      </c>
      <c r="AH46" s="44">
        <v>102.6</v>
      </c>
      <c r="AI46" s="44">
        <v>91.3</v>
      </c>
      <c r="AJ46" s="44">
        <v>91.3</v>
      </c>
      <c r="AK46" s="47">
        <f t="shared" si="1"/>
        <v>48069.9</v>
      </c>
      <c r="AL46" s="47">
        <f t="shared" si="1"/>
        <v>48069.9</v>
      </c>
      <c r="AM46" s="42">
        <v>48069.9</v>
      </c>
      <c r="AN46" s="42">
        <v>48069.9</v>
      </c>
      <c r="AO46" s="42"/>
      <c r="AP46" s="42"/>
      <c r="AQ46" s="42">
        <v>0</v>
      </c>
      <c r="AR46" s="42">
        <v>0</v>
      </c>
      <c r="AS46" s="47">
        <f t="shared" si="2"/>
        <v>49429.5</v>
      </c>
      <c r="AT46" s="47">
        <f t="shared" si="2"/>
        <v>49429.5</v>
      </c>
      <c r="AU46" s="42">
        <v>49429.5</v>
      </c>
      <c r="AV46" s="42">
        <v>49429.5</v>
      </c>
      <c r="AW46" s="42"/>
      <c r="AX46" s="42"/>
      <c r="AY46" s="42"/>
      <c r="AZ46" s="42"/>
      <c r="BA46" s="47">
        <f t="shared" si="3"/>
        <v>0</v>
      </c>
      <c r="BB46" s="48"/>
      <c r="BC46" s="48"/>
      <c r="BD46" s="48"/>
      <c r="BE46" s="47">
        <f t="shared" si="4"/>
        <v>0</v>
      </c>
      <c r="BF46" s="47">
        <f t="shared" si="4"/>
        <v>161.6</v>
      </c>
      <c r="BG46" s="42"/>
      <c r="BH46" s="42">
        <v>161.6</v>
      </c>
      <c r="BI46" s="42"/>
      <c r="BJ46" s="42"/>
      <c r="BK46" s="42"/>
      <c r="BL46" s="42"/>
      <c r="BM46" s="42"/>
      <c r="BN46" s="42"/>
      <c r="BO46" s="47">
        <f t="shared" si="5"/>
        <v>0</v>
      </c>
      <c r="BP46" s="47">
        <f t="shared" si="5"/>
        <v>0</v>
      </c>
      <c r="BQ46" s="42"/>
      <c r="BR46" s="42"/>
      <c r="BS46" s="42"/>
      <c r="BT46" s="42"/>
      <c r="BU46" s="42">
        <v>0</v>
      </c>
      <c r="BV46" s="42">
        <v>0</v>
      </c>
      <c r="BW46" s="86">
        <v>2037.7</v>
      </c>
      <c r="BX46" s="87">
        <v>678.1</v>
      </c>
    </row>
    <row r="47" spans="1:76" s="10" customFormat="1" ht="40.5">
      <c r="A47" s="37">
        <v>32</v>
      </c>
      <c r="B47" s="78" t="s">
        <v>771</v>
      </c>
      <c r="C47" s="72" t="s">
        <v>772</v>
      </c>
      <c r="D47" s="116" t="s">
        <v>1067</v>
      </c>
      <c r="E47" s="82" t="s">
        <v>714</v>
      </c>
      <c r="F47" s="82" t="s">
        <v>714</v>
      </c>
      <c r="G47" s="82"/>
      <c r="H47" s="102">
        <v>5792.2</v>
      </c>
      <c r="I47" s="102">
        <v>4290.5</v>
      </c>
      <c r="J47" s="102">
        <v>24757.599999999999</v>
      </c>
      <c r="K47" s="102">
        <v>24757.599999999999</v>
      </c>
      <c r="L47" s="102"/>
      <c r="M47" s="102"/>
      <c r="N47" s="102">
        <v>2608.8000000000002</v>
      </c>
      <c r="O47" s="102">
        <v>2177.5</v>
      </c>
      <c r="P47" s="102">
        <v>8401</v>
      </c>
      <c r="Q47" s="102">
        <v>6468</v>
      </c>
      <c r="R47" s="102">
        <v>24757.599999999999</v>
      </c>
      <c r="S47" s="102">
        <v>24757.599999999999</v>
      </c>
      <c r="T47" s="102">
        <v>0</v>
      </c>
      <c r="U47" s="102">
        <v>0</v>
      </c>
      <c r="V47" s="43">
        <v>15300</v>
      </c>
      <c r="W47" s="44"/>
      <c r="X47" s="43">
        <v>2762</v>
      </c>
      <c r="Y47" s="44">
        <v>2762</v>
      </c>
      <c r="Z47" s="44"/>
      <c r="AA47" s="46">
        <f t="shared" si="0"/>
        <v>36</v>
      </c>
      <c r="AB47" s="41">
        <v>2</v>
      </c>
      <c r="AC47" s="41">
        <v>24</v>
      </c>
      <c r="AD47" s="41">
        <v>10</v>
      </c>
      <c r="AE47" s="44">
        <v>188</v>
      </c>
      <c r="AF47" s="44">
        <v>188</v>
      </c>
      <c r="AG47" s="44">
        <v>96.5</v>
      </c>
      <c r="AH47" s="44">
        <v>96.5</v>
      </c>
      <c r="AI47" s="44">
        <v>93.2</v>
      </c>
      <c r="AJ47" s="44">
        <v>93.2</v>
      </c>
      <c r="AK47" s="47">
        <f t="shared" si="1"/>
        <v>49230.1</v>
      </c>
      <c r="AL47" s="47">
        <f t="shared" si="1"/>
        <v>49230.1</v>
      </c>
      <c r="AM47" s="42">
        <v>49075.9</v>
      </c>
      <c r="AN47" s="42">
        <v>49075.9</v>
      </c>
      <c r="AO47" s="42"/>
      <c r="AP47" s="42"/>
      <c r="AQ47" s="42">
        <v>154.19999999999999</v>
      </c>
      <c r="AR47" s="42">
        <v>154.19999999999999</v>
      </c>
      <c r="AS47" s="47">
        <f t="shared" si="2"/>
        <v>49661.4</v>
      </c>
      <c r="AT47" s="47">
        <f t="shared" si="2"/>
        <v>49661.4</v>
      </c>
      <c r="AU47" s="42">
        <v>49092.4</v>
      </c>
      <c r="AV47" s="42">
        <v>49092.4</v>
      </c>
      <c r="AW47" s="42">
        <v>569</v>
      </c>
      <c r="AX47" s="42">
        <v>569</v>
      </c>
      <c r="AY47" s="42"/>
      <c r="AZ47" s="42"/>
      <c r="BA47" s="47">
        <f t="shared" si="3"/>
        <v>0</v>
      </c>
      <c r="BB47" s="48"/>
      <c r="BC47" s="48"/>
      <c r="BD47" s="48"/>
      <c r="BE47" s="47">
        <f t="shared" si="4"/>
        <v>0</v>
      </c>
      <c r="BF47" s="47">
        <f t="shared" si="4"/>
        <v>0</v>
      </c>
      <c r="BG47" s="42"/>
      <c r="BH47" s="42">
        <v>0</v>
      </c>
      <c r="BI47" s="42"/>
      <c r="BJ47" s="42"/>
      <c r="BK47" s="42">
        <v>0</v>
      </c>
      <c r="BL47" s="42">
        <v>0</v>
      </c>
      <c r="BM47" s="42">
        <v>0</v>
      </c>
      <c r="BN47" s="42">
        <v>0</v>
      </c>
      <c r="BO47" s="47">
        <f t="shared" si="5"/>
        <v>0</v>
      </c>
      <c r="BP47" s="47">
        <f t="shared" si="5"/>
        <v>0</v>
      </c>
      <c r="BQ47" s="42"/>
      <c r="BR47" s="42"/>
      <c r="BS47" s="42"/>
      <c r="BT47" s="42"/>
      <c r="BU47" s="42"/>
      <c r="BV47" s="42"/>
      <c r="BW47" s="86">
        <v>2608.8000000000002</v>
      </c>
      <c r="BX47" s="87">
        <v>2177.5</v>
      </c>
    </row>
    <row r="48" spans="1:76" s="10" customFormat="1" ht="40.5">
      <c r="A48" s="37">
        <v>33</v>
      </c>
      <c r="B48" s="78" t="s">
        <v>773</v>
      </c>
      <c r="C48" s="72" t="s">
        <v>774</v>
      </c>
      <c r="D48" s="116" t="s">
        <v>1068</v>
      </c>
      <c r="E48" s="82" t="s">
        <v>714</v>
      </c>
      <c r="F48" s="82" t="s">
        <v>714</v>
      </c>
      <c r="G48" s="82"/>
      <c r="H48" s="102">
        <v>3844.5</v>
      </c>
      <c r="I48" s="102">
        <v>3613.8</v>
      </c>
      <c r="J48" s="102">
        <v>50782.3</v>
      </c>
      <c r="K48" s="102">
        <v>50782.3</v>
      </c>
      <c r="L48" s="102">
        <v>221.9</v>
      </c>
      <c r="M48" s="102">
        <v>192.1</v>
      </c>
      <c r="N48" s="102">
        <v>3909.3</v>
      </c>
      <c r="O48" s="102">
        <v>4403.6000000000004</v>
      </c>
      <c r="P48" s="102">
        <v>7975.7</v>
      </c>
      <c r="Q48" s="102">
        <v>8209.5</v>
      </c>
      <c r="R48" s="102">
        <v>50782.3</v>
      </c>
      <c r="S48" s="102">
        <v>50782.3</v>
      </c>
      <c r="T48" s="102"/>
      <c r="U48" s="102"/>
      <c r="V48" s="43">
        <v>9000</v>
      </c>
      <c r="W48" s="44"/>
      <c r="X48" s="43">
        <v>3761</v>
      </c>
      <c r="Y48" s="44">
        <v>3761</v>
      </c>
      <c r="Z48" s="44"/>
      <c r="AA48" s="46">
        <f t="shared" si="0"/>
        <v>37</v>
      </c>
      <c r="AB48" s="41">
        <v>2</v>
      </c>
      <c r="AC48" s="41">
        <v>28</v>
      </c>
      <c r="AD48" s="41">
        <v>7</v>
      </c>
      <c r="AE48" s="44">
        <v>168.6</v>
      </c>
      <c r="AF48" s="44">
        <v>168.6</v>
      </c>
      <c r="AG48" s="44">
        <v>97.5</v>
      </c>
      <c r="AH48" s="44">
        <v>97.5</v>
      </c>
      <c r="AI48" s="44">
        <v>95.5</v>
      </c>
      <c r="AJ48" s="44">
        <v>95.5</v>
      </c>
      <c r="AK48" s="47">
        <f t="shared" si="1"/>
        <v>51754.400000000001</v>
      </c>
      <c r="AL48" s="47">
        <f t="shared" si="1"/>
        <v>51754.400000000001</v>
      </c>
      <c r="AM48" s="42">
        <v>51754.400000000001</v>
      </c>
      <c r="AN48" s="42">
        <v>51754.400000000001</v>
      </c>
      <c r="AO48" s="42"/>
      <c r="AP48" s="42"/>
      <c r="AQ48" s="42">
        <v>0</v>
      </c>
      <c r="AR48" s="42">
        <v>0</v>
      </c>
      <c r="AS48" s="47">
        <f t="shared" si="2"/>
        <v>51260.1</v>
      </c>
      <c r="AT48" s="47">
        <f t="shared" si="2"/>
        <v>51260.1</v>
      </c>
      <c r="AU48" s="42">
        <v>51260.1</v>
      </c>
      <c r="AV48" s="42">
        <v>51260.1</v>
      </c>
      <c r="AW48" s="42">
        <v>0</v>
      </c>
      <c r="AX48" s="42">
        <v>0</v>
      </c>
      <c r="AY48" s="42"/>
      <c r="AZ48" s="42"/>
      <c r="BA48" s="47">
        <f t="shared" si="3"/>
        <v>0</v>
      </c>
      <c r="BB48" s="48"/>
      <c r="BC48" s="48"/>
      <c r="BD48" s="48"/>
      <c r="BE48" s="47">
        <f t="shared" si="4"/>
        <v>0</v>
      </c>
      <c r="BF48" s="47">
        <f t="shared" si="4"/>
        <v>165.5</v>
      </c>
      <c r="BG48" s="42"/>
      <c r="BH48" s="42">
        <v>165.5</v>
      </c>
      <c r="BI48" s="42"/>
      <c r="BJ48" s="42"/>
      <c r="BK48" s="42"/>
      <c r="BL48" s="42"/>
      <c r="BM48" s="42"/>
      <c r="BN48" s="42"/>
      <c r="BO48" s="47">
        <f t="shared" si="5"/>
        <v>0</v>
      </c>
      <c r="BP48" s="47">
        <f t="shared" si="5"/>
        <v>0</v>
      </c>
      <c r="BQ48" s="42"/>
      <c r="BR48" s="42"/>
      <c r="BS48" s="42"/>
      <c r="BT48" s="42"/>
      <c r="BU48" s="42"/>
      <c r="BV48" s="42"/>
      <c r="BW48" s="86">
        <v>3909.3</v>
      </c>
      <c r="BX48" s="87">
        <v>4403.6000000000004</v>
      </c>
    </row>
    <row r="49" spans="1:76" s="10" customFormat="1" ht="40.5">
      <c r="A49" s="37">
        <v>34</v>
      </c>
      <c r="B49" s="78" t="s">
        <v>775</v>
      </c>
      <c r="C49" s="72" t="s">
        <v>776</v>
      </c>
      <c r="D49" s="116" t="s">
        <v>1069</v>
      </c>
      <c r="E49" s="82" t="s">
        <v>714</v>
      </c>
      <c r="F49" s="82" t="s">
        <v>714</v>
      </c>
      <c r="G49" s="82"/>
      <c r="H49" s="102">
        <v>3474.7</v>
      </c>
      <c r="I49" s="102">
        <v>2953.4</v>
      </c>
      <c r="J49" s="102">
        <v>57699.5</v>
      </c>
      <c r="K49" s="102">
        <v>57218.7</v>
      </c>
      <c r="L49" s="102"/>
      <c r="M49" s="102"/>
      <c r="N49" s="102">
        <v>14356.5</v>
      </c>
      <c r="O49" s="102">
        <v>13052.5</v>
      </c>
      <c r="P49" s="102">
        <v>17831.2</v>
      </c>
      <c r="Q49" s="102">
        <v>16005.9</v>
      </c>
      <c r="R49" s="102">
        <v>57699.5</v>
      </c>
      <c r="S49" s="102">
        <v>57218.7</v>
      </c>
      <c r="T49" s="102">
        <v>0</v>
      </c>
      <c r="U49" s="102">
        <v>0</v>
      </c>
      <c r="V49" s="43">
        <v>11500</v>
      </c>
      <c r="W49" s="44">
        <v>0</v>
      </c>
      <c r="X49" s="43">
        <v>4038</v>
      </c>
      <c r="Y49" s="44">
        <v>2692</v>
      </c>
      <c r="Z49" s="44"/>
      <c r="AA49" s="46">
        <f t="shared" si="0"/>
        <v>36</v>
      </c>
      <c r="AB49" s="41">
        <v>2</v>
      </c>
      <c r="AC49" s="41">
        <v>23</v>
      </c>
      <c r="AD49" s="41">
        <v>11</v>
      </c>
      <c r="AE49" s="44">
        <v>190.6</v>
      </c>
      <c r="AF49" s="44">
        <v>190.6</v>
      </c>
      <c r="AG49" s="44">
        <v>225.2</v>
      </c>
      <c r="AH49" s="44">
        <v>225.2</v>
      </c>
      <c r="AI49" s="44">
        <v>109.4</v>
      </c>
      <c r="AJ49" s="44">
        <v>109.4</v>
      </c>
      <c r="AK49" s="47">
        <f t="shared" si="1"/>
        <v>56280.1</v>
      </c>
      <c r="AL49" s="47">
        <f t="shared" si="1"/>
        <v>56280.1</v>
      </c>
      <c r="AM49" s="42">
        <v>56280.1</v>
      </c>
      <c r="AN49" s="42">
        <v>56280.1</v>
      </c>
      <c r="AO49" s="42"/>
      <c r="AP49" s="42"/>
      <c r="AQ49" s="42">
        <v>0</v>
      </c>
      <c r="AR49" s="42">
        <v>0</v>
      </c>
      <c r="AS49" s="47">
        <f t="shared" si="2"/>
        <v>57584.1</v>
      </c>
      <c r="AT49" s="47">
        <f t="shared" si="2"/>
        <v>57584.1</v>
      </c>
      <c r="AU49" s="42">
        <v>57014.1</v>
      </c>
      <c r="AV49" s="42">
        <v>57014.1</v>
      </c>
      <c r="AW49" s="42">
        <v>570</v>
      </c>
      <c r="AX49" s="42">
        <v>570</v>
      </c>
      <c r="AY49" s="42"/>
      <c r="AZ49" s="42"/>
      <c r="BA49" s="47">
        <f t="shared" si="3"/>
        <v>0</v>
      </c>
      <c r="BB49" s="48"/>
      <c r="BC49" s="48"/>
      <c r="BD49" s="48"/>
      <c r="BE49" s="47">
        <f t="shared" si="4"/>
        <v>0</v>
      </c>
      <c r="BF49" s="47">
        <f t="shared" si="4"/>
        <v>0</v>
      </c>
      <c r="BG49" s="42"/>
      <c r="BH49" s="42">
        <v>0</v>
      </c>
      <c r="BI49" s="42"/>
      <c r="BJ49" s="42"/>
      <c r="BK49" s="42"/>
      <c r="BL49" s="42">
        <v>0</v>
      </c>
      <c r="BM49" s="42"/>
      <c r="BN49" s="42"/>
      <c r="BO49" s="47">
        <f t="shared" si="5"/>
        <v>0</v>
      </c>
      <c r="BP49" s="47">
        <f t="shared" si="5"/>
        <v>0</v>
      </c>
      <c r="BQ49" s="42"/>
      <c r="BR49" s="42"/>
      <c r="BS49" s="42"/>
      <c r="BT49" s="42"/>
      <c r="BU49" s="42"/>
      <c r="BV49" s="42"/>
      <c r="BW49" s="86">
        <v>14356.5</v>
      </c>
      <c r="BX49" s="87">
        <v>13052.5</v>
      </c>
    </row>
    <row r="50" spans="1:76" s="10" customFormat="1" ht="40.5">
      <c r="A50" s="37">
        <v>35</v>
      </c>
      <c r="B50" s="78" t="s">
        <v>777</v>
      </c>
      <c r="C50" s="72" t="s">
        <v>778</v>
      </c>
      <c r="D50" s="116" t="s">
        <v>1070</v>
      </c>
      <c r="E50" s="82" t="s">
        <v>714</v>
      </c>
      <c r="F50" s="82" t="s">
        <v>714</v>
      </c>
      <c r="G50" s="82"/>
      <c r="H50" s="102">
        <v>16479.599999999999</v>
      </c>
      <c r="I50" s="102">
        <v>10926.3</v>
      </c>
      <c r="J50" s="102">
        <v>46636.800000000003</v>
      </c>
      <c r="K50" s="102">
        <v>46636.800000000003</v>
      </c>
      <c r="L50" s="102"/>
      <c r="M50" s="102"/>
      <c r="N50" s="102">
        <v>11664.4</v>
      </c>
      <c r="O50" s="102">
        <v>8184.5</v>
      </c>
      <c r="P50" s="102">
        <v>28144</v>
      </c>
      <c r="Q50" s="102">
        <v>19110.8</v>
      </c>
      <c r="R50" s="102">
        <v>46636.800000000003</v>
      </c>
      <c r="S50" s="102">
        <v>46636.800000000003</v>
      </c>
      <c r="T50" s="102"/>
      <c r="U50" s="102"/>
      <c r="V50" s="43">
        <v>35000</v>
      </c>
      <c r="W50" s="44"/>
      <c r="X50" s="43">
        <v>4111</v>
      </c>
      <c r="Y50" s="44">
        <v>4111</v>
      </c>
      <c r="Z50" s="44"/>
      <c r="AA50" s="46">
        <f t="shared" si="0"/>
        <v>70</v>
      </c>
      <c r="AB50" s="41">
        <v>3</v>
      </c>
      <c r="AC50" s="41">
        <v>51</v>
      </c>
      <c r="AD50" s="41">
        <v>16</v>
      </c>
      <c r="AE50" s="44">
        <v>184</v>
      </c>
      <c r="AF50" s="44">
        <v>184</v>
      </c>
      <c r="AG50" s="44">
        <v>101.4</v>
      </c>
      <c r="AH50" s="44">
        <v>101.4</v>
      </c>
      <c r="AI50" s="44">
        <v>90.3</v>
      </c>
      <c r="AJ50" s="44">
        <v>90.3</v>
      </c>
      <c r="AK50" s="47">
        <f t="shared" si="1"/>
        <v>97067.7</v>
      </c>
      <c r="AL50" s="47">
        <f t="shared" si="1"/>
        <v>97067.7</v>
      </c>
      <c r="AM50" s="42">
        <v>97067.7</v>
      </c>
      <c r="AN50" s="42">
        <v>97067.7</v>
      </c>
      <c r="AO50" s="42"/>
      <c r="AP50" s="42"/>
      <c r="AQ50" s="42">
        <v>0</v>
      </c>
      <c r="AR50" s="42">
        <v>0</v>
      </c>
      <c r="AS50" s="47">
        <f t="shared" si="2"/>
        <v>100547.6</v>
      </c>
      <c r="AT50" s="47">
        <f t="shared" si="2"/>
        <v>100547.6</v>
      </c>
      <c r="AU50" s="42">
        <v>97115</v>
      </c>
      <c r="AV50" s="42">
        <v>97115</v>
      </c>
      <c r="AW50" s="42">
        <v>3432.6</v>
      </c>
      <c r="AX50" s="42">
        <v>3432.6</v>
      </c>
      <c r="AY50" s="42"/>
      <c r="AZ50" s="42"/>
      <c r="BA50" s="47">
        <f t="shared" si="3"/>
        <v>0</v>
      </c>
      <c r="BB50" s="48"/>
      <c r="BC50" s="48"/>
      <c r="BD50" s="48"/>
      <c r="BE50" s="47">
        <f t="shared" si="4"/>
        <v>875.2</v>
      </c>
      <c r="BF50" s="47">
        <f t="shared" si="4"/>
        <v>1228</v>
      </c>
      <c r="BG50" s="42">
        <v>875.2</v>
      </c>
      <c r="BH50" s="42">
        <v>1228</v>
      </c>
      <c r="BI50" s="42"/>
      <c r="BJ50" s="42"/>
      <c r="BK50" s="42"/>
      <c r="BL50" s="42"/>
      <c r="BM50" s="42"/>
      <c r="BN50" s="42"/>
      <c r="BO50" s="47">
        <f t="shared" si="5"/>
        <v>0</v>
      </c>
      <c r="BP50" s="47">
        <f t="shared" si="5"/>
        <v>0</v>
      </c>
      <c r="BQ50" s="42"/>
      <c r="BR50" s="42"/>
      <c r="BS50" s="42"/>
      <c r="BT50" s="42"/>
      <c r="BU50" s="42"/>
      <c r="BV50" s="42"/>
      <c r="BW50" s="86">
        <v>11664.5</v>
      </c>
      <c r="BX50" s="87">
        <v>8184.5</v>
      </c>
    </row>
    <row r="51" spans="1:76" s="10" customFormat="1" ht="40.5">
      <c r="A51" s="37">
        <v>36</v>
      </c>
      <c r="B51" s="78" t="s">
        <v>779</v>
      </c>
      <c r="C51" s="72" t="s">
        <v>780</v>
      </c>
      <c r="D51" s="116" t="s">
        <v>1070</v>
      </c>
      <c r="E51" s="82" t="s">
        <v>714</v>
      </c>
      <c r="F51" s="82" t="s">
        <v>714</v>
      </c>
      <c r="G51" s="82"/>
      <c r="H51" s="102">
        <v>5874.7</v>
      </c>
      <c r="I51" s="102">
        <v>6690</v>
      </c>
      <c r="J51" s="102">
        <v>11297.6</v>
      </c>
      <c r="K51" s="102">
        <v>11297.6</v>
      </c>
      <c r="L51" s="102">
        <v>0</v>
      </c>
      <c r="M51" s="102">
        <v>0</v>
      </c>
      <c r="N51" s="102">
        <v>3910.8</v>
      </c>
      <c r="O51" s="102">
        <v>3884.4</v>
      </c>
      <c r="P51" s="102">
        <v>9785.5</v>
      </c>
      <c r="Q51" s="102">
        <v>10574.4</v>
      </c>
      <c r="R51" s="102">
        <v>11297.6</v>
      </c>
      <c r="S51" s="102">
        <v>11297.6</v>
      </c>
      <c r="T51" s="102">
        <v>0</v>
      </c>
      <c r="U51" s="102">
        <v>0</v>
      </c>
      <c r="V51" s="43">
        <v>2818.8</v>
      </c>
      <c r="W51" s="44"/>
      <c r="X51" s="43">
        <v>947.2</v>
      </c>
      <c r="Y51" s="44">
        <v>947.2</v>
      </c>
      <c r="Z51" s="44"/>
      <c r="AA51" s="46">
        <f t="shared" si="0"/>
        <v>24</v>
      </c>
      <c r="AB51" s="41">
        <v>3</v>
      </c>
      <c r="AC51" s="41">
        <v>16</v>
      </c>
      <c r="AD51" s="41">
        <v>5</v>
      </c>
      <c r="AE51" s="44">
        <v>167.7</v>
      </c>
      <c r="AF51" s="44">
        <v>167.7</v>
      </c>
      <c r="AG51" s="44">
        <v>113.7</v>
      </c>
      <c r="AH51" s="44">
        <v>113.7</v>
      </c>
      <c r="AI51" s="44">
        <v>87.5</v>
      </c>
      <c r="AJ51" s="44">
        <v>87.5</v>
      </c>
      <c r="AK51" s="47">
        <f t="shared" si="1"/>
        <v>36672.9</v>
      </c>
      <c r="AL51" s="47">
        <f t="shared" si="1"/>
        <v>36672.9</v>
      </c>
      <c r="AM51" s="42">
        <v>36672.9</v>
      </c>
      <c r="AN51" s="42">
        <v>36672.9</v>
      </c>
      <c r="AO51" s="42"/>
      <c r="AP51" s="42"/>
      <c r="AQ51" s="42">
        <v>0</v>
      </c>
      <c r="AR51" s="42">
        <v>0</v>
      </c>
      <c r="AS51" s="47">
        <f t="shared" si="2"/>
        <v>36662</v>
      </c>
      <c r="AT51" s="47">
        <f t="shared" si="2"/>
        <v>36662</v>
      </c>
      <c r="AU51" s="42">
        <v>35364.199999999997</v>
      </c>
      <c r="AV51" s="42">
        <v>35364.199999999997</v>
      </c>
      <c r="AW51" s="42">
        <v>1297.8</v>
      </c>
      <c r="AX51" s="42">
        <v>1297.8</v>
      </c>
      <c r="AY51" s="42"/>
      <c r="AZ51" s="42"/>
      <c r="BA51" s="47">
        <f t="shared" si="3"/>
        <v>0</v>
      </c>
      <c r="BB51" s="48"/>
      <c r="BC51" s="48"/>
      <c r="BD51" s="48"/>
      <c r="BE51" s="47">
        <f t="shared" si="4"/>
        <v>0</v>
      </c>
      <c r="BF51" s="47">
        <f t="shared" si="4"/>
        <v>237</v>
      </c>
      <c r="BG51" s="42">
        <v>0</v>
      </c>
      <c r="BH51" s="42">
        <v>237</v>
      </c>
      <c r="BI51" s="42"/>
      <c r="BJ51" s="42"/>
      <c r="BK51" s="42"/>
      <c r="BL51" s="42"/>
      <c r="BM51" s="42"/>
      <c r="BN51" s="42"/>
      <c r="BO51" s="47">
        <f t="shared" si="5"/>
        <v>0</v>
      </c>
      <c r="BP51" s="47">
        <f t="shared" si="5"/>
        <v>0</v>
      </c>
      <c r="BQ51" s="42">
        <v>0</v>
      </c>
      <c r="BR51" s="42">
        <v>0</v>
      </c>
      <c r="BS51" s="42"/>
      <c r="BT51" s="42"/>
      <c r="BU51" s="42"/>
      <c r="BV51" s="42"/>
      <c r="BW51" s="86">
        <v>3873.6</v>
      </c>
      <c r="BX51" s="87">
        <v>3884.4</v>
      </c>
    </row>
    <row r="52" spans="1:76" s="10" customFormat="1" ht="40.5">
      <c r="A52" s="37">
        <v>37</v>
      </c>
      <c r="B52" s="78" t="s">
        <v>781</v>
      </c>
      <c r="C52" s="72" t="s">
        <v>782</v>
      </c>
      <c r="D52" s="116" t="s">
        <v>1071</v>
      </c>
      <c r="E52" s="82" t="s">
        <v>714</v>
      </c>
      <c r="F52" s="82" t="s">
        <v>714</v>
      </c>
      <c r="G52" s="82"/>
      <c r="H52" s="102">
        <v>10715.3</v>
      </c>
      <c r="I52" s="102">
        <v>10987.35</v>
      </c>
      <c r="J52" s="102">
        <v>0</v>
      </c>
      <c r="K52" s="102">
        <v>0</v>
      </c>
      <c r="L52" s="102">
        <v>0</v>
      </c>
      <c r="M52" s="102">
        <v>0</v>
      </c>
      <c r="N52" s="102">
        <v>11007.2</v>
      </c>
      <c r="O52" s="102">
        <v>10992.9</v>
      </c>
      <c r="P52" s="102">
        <v>21722.5</v>
      </c>
      <c r="Q52" s="102">
        <v>21980.2</v>
      </c>
      <c r="R52" s="102">
        <v>0</v>
      </c>
      <c r="S52" s="102">
        <v>0</v>
      </c>
      <c r="T52" s="102">
        <v>0</v>
      </c>
      <c r="U52" s="102">
        <v>0</v>
      </c>
      <c r="V52" s="43">
        <v>9000</v>
      </c>
      <c r="W52" s="44"/>
      <c r="X52" s="43">
        <v>5000</v>
      </c>
      <c r="Y52" s="44">
        <v>5000</v>
      </c>
      <c r="Z52" s="44">
        <v>0</v>
      </c>
      <c r="AA52" s="46">
        <f t="shared" si="0"/>
        <v>76</v>
      </c>
      <c r="AB52" s="41">
        <v>4</v>
      </c>
      <c r="AC52" s="41">
        <v>53</v>
      </c>
      <c r="AD52" s="41">
        <v>19</v>
      </c>
      <c r="AE52" s="44">
        <v>127.6</v>
      </c>
      <c r="AF52" s="44">
        <v>127.6</v>
      </c>
      <c r="AG52" s="44">
        <v>113.6</v>
      </c>
      <c r="AH52" s="44">
        <v>113.6</v>
      </c>
      <c r="AI52" s="44">
        <v>100.1</v>
      </c>
      <c r="AJ52" s="44">
        <v>100.1</v>
      </c>
      <c r="AK52" s="47">
        <f t="shared" si="1"/>
        <v>111350.7</v>
      </c>
      <c r="AL52" s="47">
        <f t="shared" si="1"/>
        <v>111350.7</v>
      </c>
      <c r="AM52" s="42">
        <v>111350.7</v>
      </c>
      <c r="AN52" s="42">
        <v>111350.7</v>
      </c>
      <c r="AO52" s="42">
        <v>0</v>
      </c>
      <c r="AP52" s="42"/>
      <c r="AQ52" s="42">
        <v>0</v>
      </c>
      <c r="AR52" s="42">
        <v>0</v>
      </c>
      <c r="AS52" s="47">
        <f t="shared" si="2"/>
        <v>111365.1</v>
      </c>
      <c r="AT52" s="47">
        <f t="shared" si="2"/>
        <v>111365.1</v>
      </c>
      <c r="AU52" s="42">
        <v>106244.5</v>
      </c>
      <c r="AV52" s="42">
        <v>106244.5</v>
      </c>
      <c r="AW52" s="42">
        <v>5120.6000000000004</v>
      </c>
      <c r="AX52" s="42">
        <v>5120.6000000000004</v>
      </c>
      <c r="AY52" s="42"/>
      <c r="AZ52" s="42"/>
      <c r="BA52" s="47">
        <f t="shared" si="3"/>
        <v>0</v>
      </c>
      <c r="BB52" s="48"/>
      <c r="BC52" s="48"/>
      <c r="BD52" s="48"/>
      <c r="BE52" s="47">
        <f t="shared" si="4"/>
        <v>0</v>
      </c>
      <c r="BF52" s="47">
        <f t="shared" si="4"/>
        <v>0</v>
      </c>
      <c r="BG52" s="42"/>
      <c r="BH52" s="42"/>
      <c r="BI52" s="42"/>
      <c r="BJ52" s="42"/>
      <c r="BK52" s="42"/>
      <c r="BL52" s="42"/>
      <c r="BM52" s="42"/>
      <c r="BN52" s="42"/>
      <c r="BO52" s="47">
        <f t="shared" si="5"/>
        <v>0</v>
      </c>
      <c r="BP52" s="47">
        <f t="shared" si="5"/>
        <v>0</v>
      </c>
      <c r="BQ52" s="42"/>
      <c r="BR52" s="42"/>
      <c r="BS52" s="42"/>
      <c r="BT52" s="42"/>
      <c r="BU52" s="42"/>
      <c r="BV52" s="42"/>
      <c r="BW52" s="86">
        <v>11007.2</v>
      </c>
      <c r="BX52" s="87">
        <v>10992.9</v>
      </c>
    </row>
    <row r="53" spans="1:76" s="10" customFormat="1" ht="27">
      <c r="A53" s="37">
        <v>38</v>
      </c>
      <c r="B53" s="78" t="s">
        <v>783</v>
      </c>
      <c r="C53" s="41" t="s">
        <v>784</v>
      </c>
      <c r="D53" s="116" t="s">
        <v>1042</v>
      </c>
      <c r="E53" s="82" t="s">
        <v>714</v>
      </c>
      <c r="F53" s="82" t="s">
        <v>714</v>
      </c>
      <c r="G53" s="82"/>
      <c r="H53" s="102">
        <v>4324.1000000000004</v>
      </c>
      <c r="I53" s="102">
        <v>3518.2</v>
      </c>
      <c r="J53" s="102">
        <v>24344.799999999999</v>
      </c>
      <c r="K53" s="102">
        <v>24344.799999999999</v>
      </c>
      <c r="L53" s="102">
        <v>0</v>
      </c>
      <c r="M53" s="102">
        <v>0</v>
      </c>
      <c r="N53" s="102">
        <v>5646.7</v>
      </c>
      <c r="O53" s="102">
        <v>5600.9</v>
      </c>
      <c r="P53" s="102">
        <v>9970.7999999999993</v>
      </c>
      <c r="Q53" s="102">
        <v>9119.1</v>
      </c>
      <c r="R53" s="102">
        <v>24344.799999999999</v>
      </c>
      <c r="S53" s="102">
        <v>24344.799999999999</v>
      </c>
      <c r="T53" s="102">
        <v>0</v>
      </c>
      <c r="U53" s="102">
        <v>0</v>
      </c>
      <c r="V53" s="43">
        <v>11380</v>
      </c>
      <c r="W53" s="44"/>
      <c r="X53" s="43">
        <v>1484.63</v>
      </c>
      <c r="Y53" s="44">
        <v>1484.63</v>
      </c>
      <c r="Z53" s="44"/>
      <c r="AA53" s="46">
        <f t="shared" si="0"/>
        <v>22</v>
      </c>
      <c r="AB53" s="41">
        <v>1</v>
      </c>
      <c r="AC53" s="41">
        <v>15</v>
      </c>
      <c r="AD53" s="41">
        <v>6</v>
      </c>
      <c r="AE53" s="44">
        <v>187.9</v>
      </c>
      <c r="AF53" s="44">
        <v>187.9</v>
      </c>
      <c r="AG53" s="44">
        <v>96.5</v>
      </c>
      <c r="AH53" s="44">
        <v>96.5</v>
      </c>
      <c r="AI53" s="44">
        <v>112.4</v>
      </c>
      <c r="AJ53" s="44">
        <v>112.4</v>
      </c>
      <c r="AK53" s="47">
        <f t="shared" si="1"/>
        <v>28431.1</v>
      </c>
      <c r="AL53" s="47">
        <f t="shared" si="1"/>
        <v>28431.1</v>
      </c>
      <c r="AM53" s="42">
        <v>28431.1</v>
      </c>
      <c r="AN53" s="42">
        <v>28431.1</v>
      </c>
      <c r="AO53" s="42">
        <v>0</v>
      </c>
      <c r="AP53" s="42">
        <v>0</v>
      </c>
      <c r="AQ53" s="42">
        <v>0</v>
      </c>
      <c r="AR53" s="42">
        <v>0</v>
      </c>
      <c r="AS53" s="47">
        <f t="shared" si="2"/>
        <v>28478.9</v>
      </c>
      <c r="AT53" s="47">
        <f t="shared" si="2"/>
        <v>28478.9</v>
      </c>
      <c r="AU53" s="42">
        <v>28478.9</v>
      </c>
      <c r="AV53" s="42">
        <v>28478.9</v>
      </c>
      <c r="AW53" s="42"/>
      <c r="AX53" s="42"/>
      <c r="AY53" s="42"/>
      <c r="AZ53" s="42"/>
      <c r="BA53" s="47">
        <f t="shared" si="3"/>
        <v>0</v>
      </c>
      <c r="BB53" s="48"/>
      <c r="BC53" s="48"/>
      <c r="BD53" s="48"/>
      <c r="BE53" s="47">
        <f t="shared" si="4"/>
        <v>153.19999999999999</v>
      </c>
      <c r="BF53" s="47">
        <f t="shared" si="4"/>
        <v>104.9</v>
      </c>
      <c r="BG53" s="42">
        <v>153.19999999999999</v>
      </c>
      <c r="BH53" s="42">
        <v>104.9</v>
      </c>
      <c r="BI53" s="42"/>
      <c r="BJ53" s="42"/>
      <c r="BK53" s="42"/>
      <c r="BL53" s="42"/>
      <c r="BM53" s="42"/>
      <c r="BN53" s="42"/>
      <c r="BO53" s="47">
        <f t="shared" si="5"/>
        <v>0</v>
      </c>
      <c r="BP53" s="47">
        <f t="shared" si="5"/>
        <v>0</v>
      </c>
      <c r="BQ53" s="42">
        <v>0</v>
      </c>
      <c r="BR53" s="42">
        <v>0</v>
      </c>
      <c r="BS53" s="42"/>
      <c r="BT53" s="42"/>
      <c r="BU53" s="42"/>
      <c r="BV53" s="42"/>
      <c r="BW53" s="86">
        <v>5589.7</v>
      </c>
      <c r="BX53" s="87">
        <v>5541.9</v>
      </c>
    </row>
    <row r="54" spans="1:76" s="10" customFormat="1" ht="27">
      <c r="A54" s="37">
        <v>39</v>
      </c>
      <c r="B54" s="78" t="s">
        <v>785</v>
      </c>
      <c r="C54" s="72" t="s">
        <v>786</v>
      </c>
      <c r="D54" s="116" t="s">
        <v>1040</v>
      </c>
      <c r="E54" s="82" t="s">
        <v>714</v>
      </c>
      <c r="F54" s="82" t="s">
        <v>714</v>
      </c>
      <c r="G54" s="82"/>
      <c r="H54" s="102">
        <v>2491.6999999999998</v>
      </c>
      <c r="I54" s="102">
        <v>2246.4</v>
      </c>
      <c r="J54" s="102">
        <v>6811.4</v>
      </c>
      <c r="K54" s="102">
        <v>6811.4</v>
      </c>
      <c r="L54" s="102">
        <v>0</v>
      </c>
      <c r="M54" s="102">
        <v>0</v>
      </c>
      <c r="N54" s="102">
        <v>9236.7000000000007</v>
      </c>
      <c r="O54" s="102">
        <v>13060.3</v>
      </c>
      <c r="P54" s="102">
        <v>11728.4</v>
      </c>
      <c r="Q54" s="102">
        <v>15306.7</v>
      </c>
      <c r="R54" s="102">
        <v>6811.4</v>
      </c>
      <c r="S54" s="102">
        <v>6811.4</v>
      </c>
      <c r="T54" s="102"/>
      <c r="U54" s="102"/>
      <c r="V54" s="43">
        <v>949.5</v>
      </c>
      <c r="W54" s="44">
        <v>0</v>
      </c>
      <c r="X54" s="43">
        <v>314.5</v>
      </c>
      <c r="Y54" s="44">
        <v>314.5</v>
      </c>
      <c r="Z54" s="44"/>
      <c r="AA54" s="46">
        <f t="shared" si="0"/>
        <v>17</v>
      </c>
      <c r="AB54" s="41">
        <v>1</v>
      </c>
      <c r="AC54" s="41">
        <v>10</v>
      </c>
      <c r="AD54" s="41">
        <v>6</v>
      </c>
      <c r="AE54" s="44">
        <v>191.7</v>
      </c>
      <c r="AF54" s="44">
        <v>191.7</v>
      </c>
      <c r="AG54" s="44">
        <v>95</v>
      </c>
      <c r="AH54" s="44">
        <v>95</v>
      </c>
      <c r="AI54" s="44">
        <v>76.400000000000006</v>
      </c>
      <c r="AJ54" s="44">
        <v>76.400000000000006</v>
      </c>
      <c r="AK54" s="47">
        <f t="shared" si="1"/>
        <v>31316.9</v>
      </c>
      <c r="AL54" s="47">
        <f t="shared" si="1"/>
        <v>31316.9</v>
      </c>
      <c r="AM54" s="42">
        <v>31316.9</v>
      </c>
      <c r="AN54" s="42">
        <v>31316.9</v>
      </c>
      <c r="AO54" s="42">
        <v>0</v>
      </c>
      <c r="AP54" s="42">
        <v>0</v>
      </c>
      <c r="AQ54" s="42">
        <v>0</v>
      </c>
      <c r="AR54" s="42">
        <v>0</v>
      </c>
      <c r="AS54" s="47">
        <f t="shared" si="2"/>
        <v>27519.9</v>
      </c>
      <c r="AT54" s="47">
        <f t="shared" si="2"/>
        <v>27519.9</v>
      </c>
      <c r="AU54" s="42">
        <v>23072</v>
      </c>
      <c r="AV54" s="42">
        <v>23072</v>
      </c>
      <c r="AW54" s="42">
        <v>4447.8999999999996</v>
      </c>
      <c r="AX54" s="42">
        <v>4447.8999999999996</v>
      </c>
      <c r="AY54" s="42"/>
      <c r="AZ54" s="42"/>
      <c r="BA54" s="47">
        <f t="shared" si="3"/>
        <v>0</v>
      </c>
      <c r="BB54" s="48"/>
      <c r="BC54" s="48"/>
      <c r="BD54" s="48"/>
      <c r="BE54" s="47">
        <f t="shared" si="4"/>
        <v>0</v>
      </c>
      <c r="BF54" s="47">
        <f t="shared" si="4"/>
        <v>0</v>
      </c>
      <c r="BG54" s="42"/>
      <c r="BH54" s="42"/>
      <c r="BI54" s="42"/>
      <c r="BJ54" s="42"/>
      <c r="BK54" s="42"/>
      <c r="BL54" s="42"/>
      <c r="BM54" s="42"/>
      <c r="BN54" s="42"/>
      <c r="BO54" s="47">
        <f t="shared" si="5"/>
        <v>0</v>
      </c>
      <c r="BP54" s="47">
        <f t="shared" si="5"/>
        <v>0</v>
      </c>
      <c r="BQ54" s="42"/>
      <c r="BR54" s="42"/>
      <c r="BS54" s="42"/>
      <c r="BT54" s="42"/>
      <c r="BU54" s="42"/>
      <c r="BV54" s="42"/>
      <c r="BW54" s="86">
        <v>9263.7000000000007</v>
      </c>
      <c r="BX54" s="87">
        <v>13060.3</v>
      </c>
    </row>
    <row r="55" spans="1:76" s="10" customFormat="1" ht="27">
      <c r="A55" s="37">
        <v>40</v>
      </c>
      <c r="B55" s="78" t="s">
        <v>787</v>
      </c>
      <c r="C55" s="72" t="s">
        <v>788</v>
      </c>
      <c r="D55" s="116" t="s">
        <v>1043</v>
      </c>
      <c r="E55" s="82" t="s">
        <v>714</v>
      </c>
      <c r="F55" s="82" t="s">
        <v>714</v>
      </c>
      <c r="G55" s="82"/>
      <c r="H55" s="102">
        <v>25833.9</v>
      </c>
      <c r="I55" s="102">
        <v>25833.9</v>
      </c>
      <c r="J55" s="102">
        <v>35335</v>
      </c>
      <c r="K55" s="102">
        <v>35335</v>
      </c>
      <c r="L55" s="102">
        <v>298</v>
      </c>
      <c r="M55" s="102">
        <v>298</v>
      </c>
      <c r="N55" s="102">
        <v>27455.1</v>
      </c>
      <c r="O55" s="102">
        <v>20458.3</v>
      </c>
      <c r="P55" s="102">
        <v>53587</v>
      </c>
      <c r="Q55" s="102">
        <v>46590.2</v>
      </c>
      <c r="R55" s="102">
        <v>35335</v>
      </c>
      <c r="S55" s="102">
        <v>35335</v>
      </c>
      <c r="T55" s="102"/>
      <c r="U55" s="102"/>
      <c r="V55" s="43">
        <v>10200</v>
      </c>
      <c r="W55" s="44"/>
      <c r="X55" s="43">
        <v>5200.8999999999996</v>
      </c>
      <c r="Y55" s="44">
        <v>5200.8999999999996</v>
      </c>
      <c r="Z55" s="44"/>
      <c r="AA55" s="46">
        <f t="shared" si="0"/>
        <v>76</v>
      </c>
      <c r="AB55" s="41">
        <v>3</v>
      </c>
      <c r="AC55" s="41">
        <v>58</v>
      </c>
      <c r="AD55" s="41">
        <v>15</v>
      </c>
      <c r="AE55" s="44">
        <v>197.4</v>
      </c>
      <c r="AF55" s="44">
        <v>197.4</v>
      </c>
      <c r="AG55" s="44">
        <v>114.6</v>
      </c>
      <c r="AH55" s="44">
        <v>114.6</v>
      </c>
      <c r="AI55" s="44">
        <v>113.2</v>
      </c>
      <c r="AJ55" s="44">
        <v>113.2</v>
      </c>
      <c r="AK55" s="47">
        <f t="shared" si="1"/>
        <v>128260.3</v>
      </c>
      <c r="AL55" s="47">
        <f t="shared" si="1"/>
        <v>128260.3</v>
      </c>
      <c r="AM55" s="42">
        <v>127477</v>
      </c>
      <c r="AN55" s="42">
        <v>127477</v>
      </c>
      <c r="AO55" s="42"/>
      <c r="AP55" s="42"/>
      <c r="AQ55" s="42">
        <v>783.3</v>
      </c>
      <c r="AR55" s="42">
        <v>783.3</v>
      </c>
      <c r="AS55" s="47">
        <f t="shared" si="2"/>
        <v>135257</v>
      </c>
      <c r="AT55" s="47">
        <f t="shared" si="2"/>
        <v>135257</v>
      </c>
      <c r="AU55" s="42">
        <v>120662.9</v>
      </c>
      <c r="AV55" s="42">
        <v>120662.9</v>
      </c>
      <c r="AW55" s="42">
        <v>14594.1</v>
      </c>
      <c r="AX55" s="42">
        <v>14594.1</v>
      </c>
      <c r="AY55" s="42"/>
      <c r="AZ55" s="42"/>
      <c r="BA55" s="47">
        <f t="shared" si="3"/>
        <v>0</v>
      </c>
      <c r="BB55" s="48"/>
      <c r="BC55" s="48"/>
      <c r="BD55" s="48"/>
      <c r="BE55" s="47">
        <f t="shared" si="4"/>
        <v>0</v>
      </c>
      <c r="BF55" s="47">
        <f t="shared" si="4"/>
        <v>0</v>
      </c>
      <c r="BG55" s="42"/>
      <c r="BH55" s="42"/>
      <c r="BI55" s="42"/>
      <c r="BJ55" s="42"/>
      <c r="BK55" s="42"/>
      <c r="BL55" s="42"/>
      <c r="BM55" s="42"/>
      <c r="BN55" s="42"/>
      <c r="BO55" s="47">
        <f t="shared" si="5"/>
        <v>0</v>
      </c>
      <c r="BP55" s="47">
        <f t="shared" si="5"/>
        <v>0</v>
      </c>
      <c r="BQ55" s="42"/>
      <c r="BR55" s="42"/>
      <c r="BS55" s="42"/>
      <c r="BT55" s="42"/>
      <c r="BU55" s="42"/>
      <c r="BV55" s="42"/>
      <c r="BW55" s="88">
        <v>27455.1</v>
      </c>
      <c r="BX55" s="49">
        <v>20458.3</v>
      </c>
    </row>
    <row r="56" spans="1:76" s="10" customFormat="1" ht="27">
      <c r="A56" s="37">
        <v>41</v>
      </c>
      <c r="B56" s="78" t="s">
        <v>789</v>
      </c>
      <c r="C56" s="72" t="s">
        <v>790</v>
      </c>
      <c r="D56" s="116" t="s">
        <v>1043</v>
      </c>
      <c r="E56" s="82" t="s">
        <v>714</v>
      </c>
      <c r="F56" s="82" t="s">
        <v>714</v>
      </c>
      <c r="G56" s="82"/>
      <c r="H56" s="102">
        <v>12808.2</v>
      </c>
      <c r="I56" s="102">
        <v>12256.2</v>
      </c>
      <c r="J56" s="102">
        <v>43588.7</v>
      </c>
      <c r="K56" s="102">
        <v>55808.7</v>
      </c>
      <c r="L56" s="102">
        <v>298</v>
      </c>
      <c r="M56" s="102">
        <v>298</v>
      </c>
      <c r="N56" s="102">
        <v>28877.5</v>
      </c>
      <c r="O56" s="102">
        <v>46449.5</v>
      </c>
      <c r="P56" s="102">
        <v>41983.7</v>
      </c>
      <c r="Q56" s="102">
        <v>59003.7</v>
      </c>
      <c r="R56" s="102">
        <v>43588.7</v>
      </c>
      <c r="S56" s="102">
        <v>55808.7</v>
      </c>
      <c r="T56" s="102"/>
      <c r="U56" s="102"/>
      <c r="V56" s="43">
        <v>30383.1</v>
      </c>
      <c r="W56" s="44"/>
      <c r="X56" s="43">
        <v>4523.1000000000004</v>
      </c>
      <c r="Y56" s="44">
        <v>4523.1000000000004</v>
      </c>
      <c r="Z56" s="44"/>
      <c r="AA56" s="46">
        <f t="shared" si="0"/>
        <v>74</v>
      </c>
      <c r="AB56" s="41">
        <v>3</v>
      </c>
      <c r="AC56" s="41">
        <v>55</v>
      </c>
      <c r="AD56" s="41">
        <v>16</v>
      </c>
      <c r="AE56" s="44">
        <v>188.9</v>
      </c>
      <c r="AF56" s="44">
        <v>188.9</v>
      </c>
      <c r="AG56" s="44">
        <v>106.8</v>
      </c>
      <c r="AH56" s="44">
        <v>106.8</v>
      </c>
      <c r="AI56" s="44">
        <v>88.7</v>
      </c>
      <c r="AJ56" s="44">
        <v>88.7</v>
      </c>
      <c r="AK56" s="47">
        <f t="shared" si="1"/>
        <v>157916.80000000002</v>
      </c>
      <c r="AL56" s="47">
        <f t="shared" si="1"/>
        <v>157916.80000000002</v>
      </c>
      <c r="AM56" s="89">
        <v>155898.20000000001</v>
      </c>
      <c r="AN56" s="89">
        <v>155898.20000000001</v>
      </c>
      <c r="AO56" s="42"/>
      <c r="AP56" s="42"/>
      <c r="AQ56" s="42">
        <v>2018.6</v>
      </c>
      <c r="AR56" s="42">
        <v>2018.6</v>
      </c>
      <c r="AS56" s="47">
        <f t="shared" si="2"/>
        <v>140345</v>
      </c>
      <c r="AT56" s="47">
        <f t="shared" si="2"/>
        <v>140345</v>
      </c>
      <c r="AU56" s="42">
        <v>107270.8</v>
      </c>
      <c r="AV56" s="42">
        <v>107270.8</v>
      </c>
      <c r="AW56" s="42">
        <v>33074.199999999997</v>
      </c>
      <c r="AX56" s="42">
        <v>33074.199999999997</v>
      </c>
      <c r="AY56" s="42"/>
      <c r="AZ56" s="42"/>
      <c r="BA56" s="47">
        <f t="shared" si="3"/>
        <v>0</v>
      </c>
      <c r="BB56" s="48"/>
      <c r="BC56" s="48"/>
      <c r="BD56" s="48"/>
      <c r="BE56" s="47">
        <f t="shared" si="4"/>
        <v>0</v>
      </c>
      <c r="BF56" s="47">
        <f t="shared" si="4"/>
        <v>0</v>
      </c>
      <c r="BG56" s="42"/>
      <c r="BH56" s="42"/>
      <c r="BI56" s="42"/>
      <c r="BJ56" s="42"/>
      <c r="BK56" s="42"/>
      <c r="BL56" s="42"/>
      <c r="BM56" s="42"/>
      <c r="BN56" s="42"/>
      <c r="BO56" s="47">
        <f t="shared" si="5"/>
        <v>0</v>
      </c>
      <c r="BP56" s="47">
        <f t="shared" si="5"/>
        <v>0</v>
      </c>
      <c r="BQ56" s="42"/>
      <c r="BR56" s="42"/>
      <c r="BS56" s="42"/>
      <c r="BT56" s="42"/>
      <c r="BU56" s="42"/>
      <c r="BV56" s="42"/>
      <c r="BW56" s="88">
        <v>28877.599999999999</v>
      </c>
      <c r="BX56" s="49">
        <v>46449.4</v>
      </c>
    </row>
    <row r="57" spans="1:76" s="10" customFormat="1" ht="27">
      <c r="A57" s="37">
        <v>42</v>
      </c>
      <c r="B57" s="78" t="s">
        <v>791</v>
      </c>
      <c r="C57" s="72" t="s">
        <v>792</v>
      </c>
      <c r="D57" s="116" t="s">
        <v>1043</v>
      </c>
      <c r="E57" s="82" t="s">
        <v>714</v>
      </c>
      <c r="F57" s="82" t="s">
        <v>714</v>
      </c>
      <c r="G57" s="82"/>
      <c r="H57" s="102">
        <v>14097.5</v>
      </c>
      <c r="I57" s="102">
        <v>14680.5</v>
      </c>
      <c r="J57" s="102">
        <v>41198</v>
      </c>
      <c r="K57" s="102">
        <v>41198</v>
      </c>
      <c r="L57" s="102">
        <v>298</v>
      </c>
      <c r="M57" s="102">
        <v>298</v>
      </c>
      <c r="N57" s="102">
        <v>5217.5</v>
      </c>
      <c r="O57" s="102">
        <v>4396.8</v>
      </c>
      <c r="P57" s="102">
        <v>19613</v>
      </c>
      <c r="Q57" s="102">
        <v>19375.3</v>
      </c>
      <c r="R57" s="102">
        <v>41198</v>
      </c>
      <c r="S57" s="102">
        <v>41198</v>
      </c>
      <c r="T57" s="102"/>
      <c r="U57" s="102"/>
      <c r="V57" s="43">
        <v>29400</v>
      </c>
      <c r="W57" s="44"/>
      <c r="X57" s="43">
        <v>5314</v>
      </c>
      <c r="Y57" s="44">
        <v>5314</v>
      </c>
      <c r="Z57" s="44"/>
      <c r="AA57" s="46">
        <f t="shared" si="0"/>
        <v>50</v>
      </c>
      <c r="AB57" s="41">
        <v>3</v>
      </c>
      <c r="AC57" s="41">
        <v>35</v>
      </c>
      <c r="AD57" s="41">
        <v>12</v>
      </c>
      <c r="AE57" s="44">
        <v>125.3</v>
      </c>
      <c r="AF57" s="44">
        <v>125.3</v>
      </c>
      <c r="AG57" s="44">
        <v>97.8</v>
      </c>
      <c r="AH57" s="44">
        <v>97.8</v>
      </c>
      <c r="AI57" s="44">
        <v>111.3</v>
      </c>
      <c r="AJ57" s="44">
        <v>111.3</v>
      </c>
      <c r="AK57" s="47">
        <f t="shared" si="1"/>
        <v>65486.3</v>
      </c>
      <c r="AL57" s="47">
        <f t="shared" si="1"/>
        <v>65486.3</v>
      </c>
      <c r="AM57" s="42">
        <v>63395.4</v>
      </c>
      <c r="AN57" s="42">
        <v>63395.4</v>
      </c>
      <c r="AO57" s="42"/>
      <c r="AP57" s="42"/>
      <c r="AQ57" s="42">
        <v>2090.9</v>
      </c>
      <c r="AR57" s="42">
        <v>2090.9</v>
      </c>
      <c r="AS57" s="47">
        <f t="shared" si="2"/>
        <v>66307</v>
      </c>
      <c r="AT57" s="47">
        <f t="shared" si="2"/>
        <v>66307</v>
      </c>
      <c r="AU57" s="42">
        <v>66307</v>
      </c>
      <c r="AV57" s="42">
        <v>66307</v>
      </c>
      <c r="AW57" s="42">
        <v>0</v>
      </c>
      <c r="AX57" s="42">
        <v>0</v>
      </c>
      <c r="AY57" s="42"/>
      <c r="AZ57" s="42"/>
      <c r="BA57" s="47">
        <f t="shared" si="3"/>
        <v>0</v>
      </c>
      <c r="BB57" s="48"/>
      <c r="BC57" s="48"/>
      <c r="BD57" s="48"/>
      <c r="BE57" s="47">
        <f t="shared" si="4"/>
        <v>0</v>
      </c>
      <c r="BF57" s="47">
        <f t="shared" si="4"/>
        <v>0</v>
      </c>
      <c r="BG57" s="42"/>
      <c r="BH57" s="42"/>
      <c r="BI57" s="42"/>
      <c r="BJ57" s="42"/>
      <c r="BK57" s="42"/>
      <c r="BL57" s="42"/>
      <c r="BM57" s="42"/>
      <c r="BN57" s="42"/>
      <c r="BO57" s="47">
        <f t="shared" si="5"/>
        <v>0</v>
      </c>
      <c r="BP57" s="47">
        <f t="shared" si="5"/>
        <v>0</v>
      </c>
      <c r="BQ57" s="42"/>
      <c r="BR57" s="42"/>
      <c r="BS57" s="42"/>
      <c r="BT57" s="42"/>
      <c r="BU57" s="42"/>
      <c r="BV57" s="42"/>
      <c r="BW57" s="88">
        <v>5217.5</v>
      </c>
      <c r="BX57" s="49">
        <v>4396.8</v>
      </c>
    </row>
    <row r="58" spans="1:76" s="10" customFormat="1" ht="40.5">
      <c r="A58" s="37">
        <v>43</v>
      </c>
      <c r="B58" s="78" t="s">
        <v>793</v>
      </c>
      <c r="C58" s="72" t="s">
        <v>794</v>
      </c>
      <c r="D58" s="116" t="s">
        <v>1072</v>
      </c>
      <c r="E58" s="82" t="s">
        <v>714</v>
      </c>
      <c r="F58" s="82" t="s">
        <v>714</v>
      </c>
      <c r="G58" s="82"/>
      <c r="H58" s="102">
        <v>10103.200000000001</v>
      </c>
      <c r="I58" s="102">
        <v>11742.7</v>
      </c>
      <c r="J58" s="102">
        <v>67535</v>
      </c>
      <c r="K58" s="102">
        <v>67535</v>
      </c>
      <c r="L58" s="102"/>
      <c r="M58" s="102"/>
      <c r="N58" s="102">
        <v>4814.8999999999996</v>
      </c>
      <c r="O58" s="102">
        <v>8673.9</v>
      </c>
      <c r="P58" s="102">
        <v>14918.1</v>
      </c>
      <c r="Q58" s="102">
        <v>19916.8</v>
      </c>
      <c r="R58" s="102">
        <v>67535</v>
      </c>
      <c r="S58" s="102">
        <v>67535</v>
      </c>
      <c r="T58" s="102">
        <v>0</v>
      </c>
      <c r="U58" s="102">
        <v>499.8</v>
      </c>
      <c r="V58" s="43">
        <v>17930</v>
      </c>
      <c r="W58" s="44"/>
      <c r="X58" s="43">
        <v>5932</v>
      </c>
      <c r="Y58" s="44">
        <v>3857</v>
      </c>
      <c r="Z58" s="44"/>
      <c r="AA58" s="46">
        <f t="shared" si="0"/>
        <v>67</v>
      </c>
      <c r="AB58" s="41">
        <v>3</v>
      </c>
      <c r="AC58" s="41">
        <v>44</v>
      </c>
      <c r="AD58" s="41">
        <v>20</v>
      </c>
      <c r="AE58" s="44">
        <v>171.6</v>
      </c>
      <c r="AF58" s="44">
        <v>171.8</v>
      </c>
      <c r="AG58" s="44">
        <v>109.9</v>
      </c>
      <c r="AH58" s="44">
        <v>109.9</v>
      </c>
      <c r="AI58" s="44">
        <v>92</v>
      </c>
      <c r="AJ58" s="44">
        <v>92</v>
      </c>
      <c r="AK58" s="47">
        <f t="shared" si="1"/>
        <v>88441.3</v>
      </c>
      <c r="AL58" s="47">
        <f t="shared" si="1"/>
        <v>88441.3</v>
      </c>
      <c r="AM58" s="42">
        <v>88441.3</v>
      </c>
      <c r="AN58" s="42">
        <v>88441.3</v>
      </c>
      <c r="AO58" s="42"/>
      <c r="AP58" s="42"/>
      <c r="AQ58" s="42">
        <v>0</v>
      </c>
      <c r="AR58" s="42">
        <v>0</v>
      </c>
      <c r="AS58" s="47">
        <f t="shared" si="2"/>
        <v>84582.400000000009</v>
      </c>
      <c r="AT58" s="47">
        <f t="shared" si="2"/>
        <v>84582.400000000009</v>
      </c>
      <c r="AU58" s="42">
        <v>82732.3</v>
      </c>
      <c r="AV58" s="42">
        <v>82732.3</v>
      </c>
      <c r="AW58" s="42">
        <v>1850.1</v>
      </c>
      <c r="AX58" s="42">
        <v>1850.1</v>
      </c>
      <c r="AY58" s="42"/>
      <c r="AZ58" s="42"/>
      <c r="BA58" s="47">
        <f t="shared" si="3"/>
        <v>0</v>
      </c>
      <c r="BB58" s="48"/>
      <c r="BC58" s="48"/>
      <c r="BD58" s="48"/>
      <c r="BE58" s="47">
        <f t="shared" si="4"/>
        <v>0</v>
      </c>
      <c r="BF58" s="47">
        <f t="shared" si="4"/>
        <v>499.8</v>
      </c>
      <c r="BG58" s="42"/>
      <c r="BH58" s="42"/>
      <c r="BI58" s="42"/>
      <c r="BJ58" s="42"/>
      <c r="BK58" s="42"/>
      <c r="BL58" s="42"/>
      <c r="BM58" s="42"/>
      <c r="BN58" s="42">
        <v>499.8</v>
      </c>
      <c r="BO58" s="47">
        <f t="shared" si="5"/>
        <v>0</v>
      </c>
      <c r="BP58" s="47">
        <f t="shared" si="5"/>
        <v>0</v>
      </c>
      <c r="BQ58" s="42"/>
      <c r="BR58" s="42"/>
      <c r="BS58" s="42"/>
      <c r="BT58" s="42"/>
      <c r="BU58" s="42"/>
      <c r="BV58" s="42"/>
      <c r="BW58" s="88">
        <v>4814.8999999999996</v>
      </c>
      <c r="BX58" s="49">
        <v>8673.9</v>
      </c>
    </row>
    <row r="59" spans="1:76" s="10" customFormat="1" ht="40.5">
      <c r="A59" s="37">
        <v>44</v>
      </c>
      <c r="B59" s="78" t="s">
        <v>795</v>
      </c>
      <c r="C59" s="72" t="s">
        <v>796</v>
      </c>
      <c r="D59" s="116" t="s">
        <v>1073</v>
      </c>
      <c r="E59" s="82" t="s">
        <v>714</v>
      </c>
      <c r="F59" s="82" t="s">
        <v>714</v>
      </c>
      <c r="G59" s="82"/>
      <c r="H59" s="102">
        <v>3053</v>
      </c>
      <c r="I59" s="102">
        <v>3053</v>
      </c>
      <c r="J59" s="102">
        <v>0</v>
      </c>
      <c r="K59" s="102">
        <v>0</v>
      </c>
      <c r="L59" s="102">
        <v>298</v>
      </c>
      <c r="M59" s="102">
        <v>298</v>
      </c>
      <c r="N59" s="102">
        <v>5653.6</v>
      </c>
      <c r="O59" s="102">
        <v>8580.9</v>
      </c>
      <c r="P59" s="102">
        <v>9004.6</v>
      </c>
      <c r="Q59" s="102">
        <v>11931.9</v>
      </c>
      <c r="R59" s="102">
        <v>0</v>
      </c>
      <c r="S59" s="102">
        <v>0</v>
      </c>
      <c r="T59" s="102"/>
      <c r="U59" s="102"/>
      <c r="V59" s="43">
        <v>5048</v>
      </c>
      <c r="W59" s="44"/>
      <c r="X59" s="43">
        <v>1056.5999999999999</v>
      </c>
      <c r="Y59" s="44">
        <v>1056.5999999999999</v>
      </c>
      <c r="Z59" s="44"/>
      <c r="AA59" s="46">
        <f t="shared" si="0"/>
        <v>31</v>
      </c>
      <c r="AB59" s="41">
        <v>2</v>
      </c>
      <c r="AC59" s="41">
        <v>16</v>
      </c>
      <c r="AD59" s="41">
        <v>13</v>
      </c>
      <c r="AE59" s="44">
        <v>160.1</v>
      </c>
      <c r="AF59" s="44">
        <v>160.1</v>
      </c>
      <c r="AG59" s="44">
        <v>130.4</v>
      </c>
      <c r="AH59" s="44">
        <v>130.4</v>
      </c>
      <c r="AI59" s="44">
        <v>98.2</v>
      </c>
      <c r="AJ59" s="44">
        <v>98.2</v>
      </c>
      <c r="AK59" s="47">
        <f t="shared" si="1"/>
        <v>50303.7</v>
      </c>
      <c r="AL59" s="47">
        <f t="shared" si="1"/>
        <v>50303.7</v>
      </c>
      <c r="AM59" s="42">
        <v>50303.7</v>
      </c>
      <c r="AN59" s="42">
        <v>50303.7</v>
      </c>
      <c r="AO59" s="42"/>
      <c r="AP59" s="42"/>
      <c r="AQ59" s="42">
        <v>0</v>
      </c>
      <c r="AR59" s="42">
        <v>0</v>
      </c>
      <c r="AS59" s="47">
        <f t="shared" si="2"/>
        <v>47376.4</v>
      </c>
      <c r="AT59" s="47">
        <f t="shared" si="2"/>
        <v>47376.4</v>
      </c>
      <c r="AU59" s="42">
        <v>46656.4</v>
      </c>
      <c r="AV59" s="42">
        <v>46656.4</v>
      </c>
      <c r="AW59" s="42">
        <v>720</v>
      </c>
      <c r="AX59" s="42">
        <v>720</v>
      </c>
      <c r="AY59" s="42"/>
      <c r="AZ59" s="42"/>
      <c r="BA59" s="47">
        <f t="shared" si="3"/>
        <v>0</v>
      </c>
      <c r="BB59" s="48"/>
      <c r="BC59" s="48"/>
      <c r="BD59" s="48"/>
      <c r="BE59" s="47">
        <f t="shared" si="4"/>
        <v>0</v>
      </c>
      <c r="BF59" s="47">
        <f t="shared" si="4"/>
        <v>0</v>
      </c>
      <c r="BG59" s="42"/>
      <c r="BH59" s="42"/>
      <c r="BI59" s="42"/>
      <c r="BJ59" s="42"/>
      <c r="BK59" s="42"/>
      <c r="BL59" s="42"/>
      <c r="BM59" s="42"/>
      <c r="BN59" s="42"/>
      <c r="BO59" s="47">
        <f t="shared" si="5"/>
        <v>0</v>
      </c>
      <c r="BP59" s="47">
        <f t="shared" si="5"/>
        <v>0</v>
      </c>
      <c r="BQ59" s="42"/>
      <c r="BR59" s="42"/>
      <c r="BS59" s="42"/>
      <c r="BT59" s="42"/>
      <c r="BU59" s="42"/>
      <c r="BV59" s="42"/>
      <c r="BW59" s="88">
        <v>5653.6</v>
      </c>
      <c r="BX59" s="49">
        <v>8580.9</v>
      </c>
    </row>
    <row r="60" spans="1:76" s="10" customFormat="1" ht="40.5">
      <c r="A60" s="37">
        <v>45</v>
      </c>
      <c r="B60" s="78" t="s">
        <v>797</v>
      </c>
      <c r="C60" s="72" t="s">
        <v>798</v>
      </c>
      <c r="D60" s="116" t="s">
        <v>1049</v>
      </c>
      <c r="E60" s="82" t="s">
        <v>714</v>
      </c>
      <c r="F60" s="82" t="s">
        <v>714</v>
      </c>
      <c r="G60" s="82"/>
      <c r="H60" s="102">
        <v>16642.2</v>
      </c>
      <c r="I60" s="102">
        <v>16642.2</v>
      </c>
      <c r="J60" s="102">
        <v>19021</v>
      </c>
      <c r="K60" s="102">
        <v>19021</v>
      </c>
      <c r="L60" s="102">
        <v>298</v>
      </c>
      <c r="M60" s="102">
        <v>298</v>
      </c>
      <c r="N60" s="102">
        <v>6404.8</v>
      </c>
      <c r="O60" s="102">
        <v>9645.5</v>
      </c>
      <c r="P60" s="102">
        <v>23345</v>
      </c>
      <c r="Q60" s="102">
        <v>26585.7</v>
      </c>
      <c r="R60" s="102">
        <v>19021</v>
      </c>
      <c r="S60" s="102">
        <v>19021</v>
      </c>
      <c r="T60" s="102">
        <v>0</v>
      </c>
      <c r="U60" s="102">
        <v>0</v>
      </c>
      <c r="V60" s="43">
        <v>95000</v>
      </c>
      <c r="W60" s="44">
        <v>0</v>
      </c>
      <c r="X60" s="43">
        <v>4244</v>
      </c>
      <c r="Y60" s="44">
        <v>4244</v>
      </c>
      <c r="Z60" s="44">
        <v>0</v>
      </c>
      <c r="AA60" s="46">
        <f t="shared" si="0"/>
        <v>64</v>
      </c>
      <c r="AB60" s="41">
        <v>3</v>
      </c>
      <c r="AC60" s="41">
        <v>42</v>
      </c>
      <c r="AD60" s="41">
        <v>19</v>
      </c>
      <c r="AE60" s="44">
        <v>221.2</v>
      </c>
      <c r="AF60" s="44">
        <v>221.2</v>
      </c>
      <c r="AG60" s="44">
        <v>109.5</v>
      </c>
      <c r="AH60" s="44">
        <v>109.5</v>
      </c>
      <c r="AI60" s="44">
        <v>96.9</v>
      </c>
      <c r="AJ60" s="44">
        <v>96.9</v>
      </c>
      <c r="AK60" s="47">
        <f t="shared" si="1"/>
        <v>98879.9</v>
      </c>
      <c r="AL60" s="47">
        <f t="shared" si="1"/>
        <v>98879.9</v>
      </c>
      <c r="AM60" s="42">
        <v>98384.9</v>
      </c>
      <c r="AN60" s="42">
        <v>98384.9</v>
      </c>
      <c r="AO60" s="42"/>
      <c r="AP60" s="42"/>
      <c r="AQ60" s="42">
        <v>495</v>
      </c>
      <c r="AR60" s="42">
        <v>495</v>
      </c>
      <c r="AS60" s="47">
        <f t="shared" si="2"/>
        <v>95639.099999999991</v>
      </c>
      <c r="AT60" s="47">
        <f t="shared" si="2"/>
        <v>95639.099999999991</v>
      </c>
      <c r="AU60" s="42">
        <v>92738.4</v>
      </c>
      <c r="AV60" s="42">
        <v>92738.4</v>
      </c>
      <c r="AW60" s="42">
        <v>2900.7</v>
      </c>
      <c r="AX60" s="42">
        <v>2900.7</v>
      </c>
      <c r="AY60" s="42"/>
      <c r="AZ60" s="42"/>
      <c r="BA60" s="47">
        <f t="shared" si="3"/>
        <v>0</v>
      </c>
      <c r="BB60" s="48"/>
      <c r="BC60" s="48"/>
      <c r="BD60" s="48"/>
      <c r="BE60" s="47">
        <f t="shared" si="4"/>
        <v>0</v>
      </c>
      <c r="BF60" s="47">
        <f t="shared" si="4"/>
        <v>0</v>
      </c>
      <c r="BG60" s="42"/>
      <c r="BH60" s="42"/>
      <c r="BI60" s="42"/>
      <c r="BJ60" s="42"/>
      <c r="BK60" s="42"/>
      <c r="BL60" s="42"/>
      <c r="BM60" s="42"/>
      <c r="BN60" s="42"/>
      <c r="BO60" s="47">
        <f t="shared" si="5"/>
        <v>0</v>
      </c>
      <c r="BP60" s="47">
        <f t="shared" si="5"/>
        <v>0</v>
      </c>
      <c r="BQ60" s="42"/>
      <c r="BR60" s="42"/>
      <c r="BS60" s="42"/>
      <c r="BT60" s="42"/>
      <c r="BU60" s="42"/>
      <c r="BV60" s="42"/>
      <c r="BW60" s="88">
        <v>6404.8</v>
      </c>
      <c r="BX60" s="49">
        <v>9645.5</v>
      </c>
    </row>
    <row r="61" spans="1:76" s="10" customFormat="1" ht="40.5">
      <c r="A61" s="37">
        <v>46</v>
      </c>
      <c r="B61" s="78" t="s">
        <v>799</v>
      </c>
      <c r="C61" s="72" t="s">
        <v>800</v>
      </c>
      <c r="D61" s="116" t="s">
        <v>1074</v>
      </c>
      <c r="E61" s="82" t="s">
        <v>714</v>
      </c>
      <c r="F61" s="82" t="s">
        <v>714</v>
      </c>
      <c r="G61" s="82"/>
      <c r="H61" s="102">
        <v>1558</v>
      </c>
      <c r="I61" s="102">
        <v>1558</v>
      </c>
      <c r="J61" s="102">
        <v>5886.7</v>
      </c>
      <c r="K61" s="102">
        <v>5886.7</v>
      </c>
      <c r="L61" s="102">
        <v>298</v>
      </c>
      <c r="M61" s="102">
        <v>298</v>
      </c>
      <c r="N61" s="102">
        <v>16351.5</v>
      </c>
      <c r="O61" s="102">
        <v>9101.1</v>
      </c>
      <c r="P61" s="102">
        <v>18207.5</v>
      </c>
      <c r="Q61" s="102">
        <v>10957.1</v>
      </c>
      <c r="R61" s="102">
        <v>5886.7</v>
      </c>
      <c r="S61" s="102">
        <v>5886.7</v>
      </c>
      <c r="T61" s="102">
        <v>0</v>
      </c>
      <c r="U61" s="102">
        <v>0</v>
      </c>
      <c r="V61" s="43">
        <v>1000</v>
      </c>
      <c r="W61" s="44">
        <v>0</v>
      </c>
      <c r="X61" s="43">
        <v>1350</v>
      </c>
      <c r="Y61" s="44">
        <v>1350</v>
      </c>
      <c r="Z61" s="44"/>
      <c r="AA61" s="46">
        <f t="shared" si="0"/>
        <v>37</v>
      </c>
      <c r="AB61" s="41">
        <v>2</v>
      </c>
      <c r="AC61" s="41">
        <v>24</v>
      </c>
      <c r="AD61" s="41">
        <v>11</v>
      </c>
      <c r="AE61" s="44">
        <v>192.7</v>
      </c>
      <c r="AF61" s="44">
        <v>192.7</v>
      </c>
      <c r="AG61" s="44">
        <v>97</v>
      </c>
      <c r="AH61" s="44">
        <v>97</v>
      </c>
      <c r="AI61" s="44">
        <v>87.5</v>
      </c>
      <c r="AJ61" s="44">
        <v>87.5</v>
      </c>
      <c r="AK61" s="47">
        <f t="shared" si="1"/>
        <v>51260.4</v>
      </c>
      <c r="AL61" s="47">
        <f t="shared" si="1"/>
        <v>51260.4</v>
      </c>
      <c r="AM61" s="42">
        <v>50860.4</v>
      </c>
      <c r="AN61" s="42">
        <v>50860.4</v>
      </c>
      <c r="AO61" s="42"/>
      <c r="AP61" s="42"/>
      <c r="AQ61" s="42">
        <v>400</v>
      </c>
      <c r="AR61" s="42">
        <v>400</v>
      </c>
      <c r="AS61" s="47">
        <f t="shared" si="2"/>
        <v>58510.8</v>
      </c>
      <c r="AT61" s="47">
        <f t="shared" si="2"/>
        <v>58510.8</v>
      </c>
      <c r="AU61" s="42">
        <v>56355.8</v>
      </c>
      <c r="AV61" s="42">
        <v>56355.8</v>
      </c>
      <c r="AW61" s="42">
        <v>2155</v>
      </c>
      <c r="AX61" s="42">
        <v>2155</v>
      </c>
      <c r="AY61" s="42"/>
      <c r="AZ61" s="42"/>
      <c r="BA61" s="47">
        <f t="shared" si="3"/>
        <v>0</v>
      </c>
      <c r="BB61" s="48"/>
      <c r="BC61" s="48"/>
      <c r="BD61" s="48"/>
      <c r="BE61" s="47">
        <f t="shared" si="4"/>
        <v>0</v>
      </c>
      <c r="BF61" s="47">
        <f t="shared" si="4"/>
        <v>0</v>
      </c>
      <c r="BG61" s="42"/>
      <c r="BH61" s="42"/>
      <c r="BI61" s="42"/>
      <c r="BJ61" s="42"/>
      <c r="BK61" s="42"/>
      <c r="BL61" s="42"/>
      <c r="BM61" s="42"/>
      <c r="BN61" s="42"/>
      <c r="BO61" s="47">
        <f t="shared" si="5"/>
        <v>0</v>
      </c>
      <c r="BP61" s="47">
        <f t="shared" si="5"/>
        <v>0</v>
      </c>
      <c r="BQ61" s="42"/>
      <c r="BR61" s="42"/>
      <c r="BS61" s="42"/>
      <c r="BT61" s="42"/>
      <c r="BU61" s="42"/>
      <c r="BV61" s="42"/>
      <c r="BW61" s="88">
        <v>16351.5</v>
      </c>
      <c r="BX61" s="49">
        <v>9101.1</v>
      </c>
    </row>
    <row r="62" spans="1:76" s="10" customFormat="1" ht="40.5">
      <c r="A62" s="37">
        <v>47</v>
      </c>
      <c r="B62" s="78" t="s">
        <v>801</v>
      </c>
      <c r="C62" s="72" t="s">
        <v>802</v>
      </c>
      <c r="D62" s="116" t="s">
        <v>1074</v>
      </c>
      <c r="E62" s="82" t="s">
        <v>714</v>
      </c>
      <c r="F62" s="82" t="s">
        <v>714</v>
      </c>
      <c r="G62" s="82"/>
      <c r="H62" s="102">
        <v>946.7</v>
      </c>
      <c r="I62" s="102">
        <v>946.7</v>
      </c>
      <c r="J62" s="102">
        <v>6859</v>
      </c>
      <c r="K62" s="102">
        <v>6859</v>
      </c>
      <c r="L62" s="102">
        <v>298</v>
      </c>
      <c r="M62" s="102">
        <v>298</v>
      </c>
      <c r="N62" s="102">
        <v>5572.3</v>
      </c>
      <c r="O62" s="102">
        <v>8707</v>
      </c>
      <c r="P62" s="102">
        <v>6567</v>
      </c>
      <c r="Q62" s="102">
        <v>9615.7000000000007</v>
      </c>
      <c r="R62" s="102">
        <v>6859</v>
      </c>
      <c r="S62" s="102">
        <v>6859</v>
      </c>
      <c r="T62" s="102">
        <v>250</v>
      </c>
      <c r="U62" s="102">
        <v>336</v>
      </c>
      <c r="V62" s="43">
        <v>6490</v>
      </c>
      <c r="W62" s="44"/>
      <c r="X62" s="43">
        <v>1660</v>
      </c>
      <c r="Y62" s="44">
        <v>1660</v>
      </c>
      <c r="Z62" s="44"/>
      <c r="AA62" s="46">
        <f t="shared" si="0"/>
        <v>36</v>
      </c>
      <c r="AB62" s="41">
        <v>3</v>
      </c>
      <c r="AC62" s="41">
        <v>25</v>
      </c>
      <c r="AD62" s="41">
        <v>8</v>
      </c>
      <c r="AE62" s="44">
        <v>153</v>
      </c>
      <c r="AF62" s="44">
        <v>153</v>
      </c>
      <c r="AG62" s="44">
        <v>121.7</v>
      </c>
      <c r="AH62" s="44">
        <v>121.3</v>
      </c>
      <c r="AI62" s="44">
        <v>102.3</v>
      </c>
      <c r="AJ62" s="44">
        <v>102.3</v>
      </c>
      <c r="AK62" s="47">
        <f t="shared" si="1"/>
        <v>65877.899999999994</v>
      </c>
      <c r="AL62" s="47">
        <f t="shared" si="1"/>
        <v>65877.899999999994</v>
      </c>
      <c r="AM62" s="42">
        <v>65577.899999999994</v>
      </c>
      <c r="AN62" s="42">
        <v>65577.899999999994</v>
      </c>
      <c r="AO62" s="42">
        <v>0</v>
      </c>
      <c r="AP62" s="42">
        <v>0</v>
      </c>
      <c r="AQ62" s="42">
        <v>300</v>
      </c>
      <c r="AR62" s="42">
        <v>300</v>
      </c>
      <c r="AS62" s="47">
        <f t="shared" si="2"/>
        <v>62766.5</v>
      </c>
      <c r="AT62" s="47">
        <f t="shared" si="2"/>
        <v>62766.5</v>
      </c>
      <c r="AU62" s="42">
        <v>57806.1</v>
      </c>
      <c r="AV62" s="42">
        <v>57806.1</v>
      </c>
      <c r="AW62" s="42">
        <v>4960.3999999999996</v>
      </c>
      <c r="AX62" s="42">
        <v>4960.3999999999996</v>
      </c>
      <c r="AY62" s="42"/>
      <c r="AZ62" s="42"/>
      <c r="BA62" s="47">
        <f t="shared" si="3"/>
        <v>0</v>
      </c>
      <c r="BB62" s="48"/>
      <c r="BC62" s="48"/>
      <c r="BD62" s="48"/>
      <c r="BE62" s="47">
        <f t="shared" si="4"/>
        <v>250</v>
      </c>
      <c r="BF62" s="47">
        <f t="shared" si="4"/>
        <v>336</v>
      </c>
      <c r="BG62" s="42">
        <v>250</v>
      </c>
      <c r="BH62" s="42">
        <v>336</v>
      </c>
      <c r="BI62" s="42"/>
      <c r="BJ62" s="42"/>
      <c r="BK62" s="42"/>
      <c r="BL62" s="42"/>
      <c r="BM62" s="42"/>
      <c r="BN62" s="42"/>
      <c r="BO62" s="47">
        <f t="shared" si="5"/>
        <v>0</v>
      </c>
      <c r="BP62" s="47">
        <f t="shared" si="5"/>
        <v>0</v>
      </c>
      <c r="BQ62" s="42"/>
      <c r="BR62" s="42"/>
      <c r="BS62" s="42"/>
      <c r="BT62" s="42"/>
      <c r="BU62" s="42"/>
      <c r="BV62" s="42"/>
      <c r="BW62" s="88">
        <v>5572.3</v>
      </c>
      <c r="BX62" s="49">
        <v>8707.4</v>
      </c>
    </row>
    <row r="63" spans="1:76" s="10" customFormat="1" ht="27">
      <c r="A63" s="37">
        <v>48</v>
      </c>
      <c r="B63" s="78" t="s">
        <v>803</v>
      </c>
      <c r="C63" s="72" t="s">
        <v>804</v>
      </c>
      <c r="D63" s="116" t="s">
        <v>1039</v>
      </c>
      <c r="E63" s="82" t="s">
        <v>714</v>
      </c>
      <c r="F63" s="82" t="s">
        <v>714</v>
      </c>
      <c r="G63" s="82"/>
      <c r="H63" s="102">
        <v>2255.9</v>
      </c>
      <c r="I63" s="102">
        <v>2255.9</v>
      </c>
      <c r="J63" s="102">
        <v>655.4</v>
      </c>
      <c r="K63" s="102">
        <v>655.4</v>
      </c>
      <c r="L63" s="102">
        <v>298</v>
      </c>
      <c r="M63" s="102">
        <v>298</v>
      </c>
      <c r="N63" s="102">
        <v>14207.7</v>
      </c>
      <c r="O63" s="102">
        <v>16195.5</v>
      </c>
      <c r="P63" s="102">
        <v>16761.599999999999</v>
      </c>
      <c r="Q63" s="102">
        <v>18749.400000000001</v>
      </c>
      <c r="R63" s="102">
        <v>655.4</v>
      </c>
      <c r="S63" s="102">
        <v>655.4</v>
      </c>
      <c r="T63" s="102"/>
      <c r="U63" s="102"/>
      <c r="V63" s="43">
        <v>1323</v>
      </c>
      <c r="W63" s="44"/>
      <c r="X63" s="43">
        <v>1023</v>
      </c>
      <c r="Y63" s="44">
        <v>511.5</v>
      </c>
      <c r="Z63" s="44"/>
      <c r="AA63" s="46">
        <f t="shared" si="0"/>
        <v>19</v>
      </c>
      <c r="AB63" s="41">
        <v>1</v>
      </c>
      <c r="AC63" s="41">
        <v>10</v>
      </c>
      <c r="AD63" s="41">
        <v>8</v>
      </c>
      <c r="AE63" s="44">
        <v>201.9</v>
      </c>
      <c r="AF63" s="44">
        <v>201.9</v>
      </c>
      <c r="AG63" s="44">
        <v>96.1</v>
      </c>
      <c r="AH63" s="44">
        <v>96.1</v>
      </c>
      <c r="AI63" s="44">
        <v>104.7</v>
      </c>
      <c r="AJ63" s="44">
        <v>104.7</v>
      </c>
      <c r="AK63" s="47">
        <f t="shared" si="1"/>
        <v>25999</v>
      </c>
      <c r="AL63" s="47">
        <f t="shared" si="1"/>
        <v>25999</v>
      </c>
      <c r="AM63" s="42">
        <v>25999</v>
      </c>
      <c r="AN63" s="42">
        <v>25999</v>
      </c>
      <c r="AO63" s="42"/>
      <c r="AP63" s="42"/>
      <c r="AQ63" s="42">
        <v>0</v>
      </c>
      <c r="AR63" s="42">
        <v>0</v>
      </c>
      <c r="AS63" s="47">
        <f t="shared" si="2"/>
        <v>24011.200000000001</v>
      </c>
      <c r="AT63" s="47">
        <f t="shared" si="2"/>
        <v>24011.200000000001</v>
      </c>
      <c r="AU63" s="42">
        <v>24011.200000000001</v>
      </c>
      <c r="AV63" s="42">
        <v>24011.200000000001</v>
      </c>
      <c r="AW63" s="42"/>
      <c r="AX63" s="42"/>
      <c r="AY63" s="42"/>
      <c r="AZ63" s="42"/>
      <c r="BA63" s="47">
        <f t="shared" si="3"/>
        <v>0</v>
      </c>
      <c r="BB63" s="48"/>
      <c r="BC63" s="48"/>
      <c r="BD63" s="48"/>
      <c r="BE63" s="47">
        <f t="shared" si="4"/>
        <v>0</v>
      </c>
      <c r="BF63" s="47">
        <f t="shared" si="4"/>
        <v>0</v>
      </c>
      <c r="BG63" s="42"/>
      <c r="BH63" s="42"/>
      <c r="BI63" s="42"/>
      <c r="BJ63" s="42"/>
      <c r="BK63" s="42"/>
      <c r="BL63" s="42"/>
      <c r="BM63" s="42"/>
      <c r="BN63" s="42"/>
      <c r="BO63" s="47">
        <f t="shared" si="5"/>
        <v>0</v>
      </c>
      <c r="BP63" s="47">
        <f t="shared" si="5"/>
        <v>0</v>
      </c>
      <c r="BQ63" s="42"/>
      <c r="BR63" s="42"/>
      <c r="BS63" s="42"/>
      <c r="BT63" s="42"/>
      <c r="BU63" s="42"/>
      <c r="BV63" s="42"/>
      <c r="BW63" s="88">
        <v>14207.7</v>
      </c>
      <c r="BX63" s="49">
        <v>16195.5</v>
      </c>
    </row>
    <row r="64" spans="1:76" s="10" customFormat="1" ht="27">
      <c r="A64" s="37">
        <v>49</v>
      </c>
      <c r="B64" s="78" t="s">
        <v>805</v>
      </c>
      <c r="C64" s="72" t="s">
        <v>806</v>
      </c>
      <c r="D64" s="116" t="s">
        <v>1043</v>
      </c>
      <c r="E64" s="82" t="s">
        <v>714</v>
      </c>
      <c r="F64" s="82" t="s">
        <v>714</v>
      </c>
      <c r="G64" s="82"/>
      <c r="H64" s="102">
        <v>495.1</v>
      </c>
      <c r="I64" s="102">
        <v>495.1</v>
      </c>
      <c r="J64" s="102">
        <v>301</v>
      </c>
      <c r="K64" s="102">
        <v>301</v>
      </c>
      <c r="L64" s="102">
        <v>796.1</v>
      </c>
      <c r="M64" s="102">
        <v>796.1</v>
      </c>
      <c r="N64" s="102">
        <v>19635.099999999999</v>
      </c>
      <c r="O64" s="102">
        <v>22814</v>
      </c>
      <c r="P64" s="102">
        <v>20926.3</v>
      </c>
      <c r="Q64" s="102">
        <v>24105.200000000001</v>
      </c>
      <c r="R64" s="102">
        <v>301</v>
      </c>
      <c r="S64" s="102">
        <v>301</v>
      </c>
      <c r="T64" s="102"/>
      <c r="U64" s="102"/>
      <c r="V64" s="43">
        <v>1400</v>
      </c>
      <c r="W64" s="44"/>
      <c r="X64" s="43">
        <v>393.1</v>
      </c>
      <c r="Y64" s="44">
        <v>393.1</v>
      </c>
      <c r="Z64" s="44"/>
      <c r="AA64" s="46">
        <f t="shared" si="0"/>
        <v>16</v>
      </c>
      <c r="AB64" s="41">
        <v>1</v>
      </c>
      <c r="AC64" s="41">
        <v>11</v>
      </c>
      <c r="AD64" s="41">
        <v>4</v>
      </c>
      <c r="AE64" s="44">
        <v>188.5</v>
      </c>
      <c r="AF64" s="44">
        <v>188.5</v>
      </c>
      <c r="AG64" s="44">
        <v>98.7</v>
      </c>
      <c r="AH64" s="44">
        <v>98.7</v>
      </c>
      <c r="AI64" s="44">
        <v>104.8</v>
      </c>
      <c r="AJ64" s="44">
        <v>104.8</v>
      </c>
      <c r="AK64" s="47">
        <f t="shared" si="1"/>
        <v>21725.1</v>
      </c>
      <c r="AL64" s="47">
        <f t="shared" si="1"/>
        <v>21725.1</v>
      </c>
      <c r="AM64" s="42">
        <v>21725.1</v>
      </c>
      <c r="AN64" s="42">
        <v>21725.1</v>
      </c>
      <c r="AO64" s="42"/>
      <c r="AP64" s="42"/>
      <c r="AQ64" s="42"/>
      <c r="AR64" s="42"/>
      <c r="AS64" s="47">
        <f t="shared" si="2"/>
        <v>18546.3</v>
      </c>
      <c r="AT64" s="47">
        <f t="shared" si="2"/>
        <v>18546.3</v>
      </c>
      <c r="AU64" s="42">
        <v>18313.3</v>
      </c>
      <c r="AV64" s="42">
        <v>18313.3</v>
      </c>
      <c r="AW64" s="42">
        <v>233</v>
      </c>
      <c r="AX64" s="42">
        <v>233</v>
      </c>
      <c r="AY64" s="42"/>
      <c r="AZ64" s="42"/>
      <c r="BA64" s="47">
        <f t="shared" si="3"/>
        <v>0</v>
      </c>
      <c r="BB64" s="48"/>
      <c r="BC64" s="48"/>
      <c r="BD64" s="48"/>
      <c r="BE64" s="47">
        <f t="shared" si="4"/>
        <v>0</v>
      </c>
      <c r="BF64" s="47">
        <f t="shared" si="4"/>
        <v>0</v>
      </c>
      <c r="BG64" s="42"/>
      <c r="BH64" s="42"/>
      <c r="BI64" s="42"/>
      <c r="BJ64" s="42"/>
      <c r="BK64" s="42"/>
      <c r="BL64" s="42"/>
      <c r="BM64" s="42"/>
      <c r="BN64" s="42"/>
      <c r="BO64" s="47">
        <f t="shared" si="5"/>
        <v>0</v>
      </c>
      <c r="BP64" s="47">
        <f t="shared" si="5"/>
        <v>0</v>
      </c>
      <c r="BQ64" s="42"/>
      <c r="BR64" s="42"/>
      <c r="BS64" s="42"/>
      <c r="BT64" s="42"/>
      <c r="BU64" s="42"/>
      <c r="BV64" s="42"/>
      <c r="BW64" s="88">
        <v>19635.099999999999</v>
      </c>
      <c r="BX64" s="49">
        <v>22814</v>
      </c>
    </row>
    <row r="65" spans="1:76" s="10" customFormat="1" ht="27">
      <c r="A65" s="37">
        <v>50</v>
      </c>
      <c r="B65" s="78" t="s">
        <v>807</v>
      </c>
      <c r="C65" s="72" t="s">
        <v>808</v>
      </c>
      <c r="D65" s="116" t="s">
        <v>1043</v>
      </c>
      <c r="E65" s="82" t="s">
        <v>714</v>
      </c>
      <c r="F65" s="82" t="s">
        <v>714</v>
      </c>
      <c r="G65" s="82"/>
      <c r="H65" s="102">
        <v>1340.2</v>
      </c>
      <c r="I65" s="102">
        <v>1340.2</v>
      </c>
      <c r="J65" s="102">
        <v>22298.3</v>
      </c>
      <c r="K65" s="102">
        <v>22298.3</v>
      </c>
      <c r="L65" s="102">
        <v>298</v>
      </c>
      <c r="M65" s="102">
        <v>298</v>
      </c>
      <c r="N65" s="102">
        <v>17083.599999999999</v>
      </c>
      <c r="O65" s="102">
        <v>19486.690999999999</v>
      </c>
      <c r="P65" s="102">
        <v>18721.8</v>
      </c>
      <c r="Q65" s="102">
        <v>21124.9</v>
      </c>
      <c r="R65" s="102">
        <v>22298.3</v>
      </c>
      <c r="S65" s="102">
        <v>22298.3</v>
      </c>
      <c r="T65" s="102"/>
      <c r="U65" s="102"/>
      <c r="V65" s="43">
        <v>10000</v>
      </c>
      <c r="W65" s="44">
        <v>0</v>
      </c>
      <c r="X65" s="43">
        <v>1920</v>
      </c>
      <c r="Y65" s="44">
        <v>615.29999999999995</v>
      </c>
      <c r="Z65" s="44"/>
      <c r="AA65" s="46">
        <f t="shared" si="0"/>
        <v>15</v>
      </c>
      <c r="AB65" s="41">
        <v>1</v>
      </c>
      <c r="AC65" s="41">
        <v>7</v>
      </c>
      <c r="AD65" s="41">
        <v>7</v>
      </c>
      <c r="AE65" s="44">
        <v>226.2</v>
      </c>
      <c r="AF65" s="44">
        <v>226.2</v>
      </c>
      <c r="AG65" s="44">
        <v>102.3</v>
      </c>
      <c r="AH65" s="44">
        <v>102.3</v>
      </c>
      <c r="AI65" s="44">
        <v>93.5</v>
      </c>
      <c r="AJ65" s="44">
        <v>93.5</v>
      </c>
      <c r="AK65" s="47">
        <f t="shared" si="1"/>
        <v>21135.4</v>
      </c>
      <c r="AL65" s="47">
        <f t="shared" si="1"/>
        <v>21135.4</v>
      </c>
      <c r="AM65" s="42">
        <v>21063</v>
      </c>
      <c r="AN65" s="42">
        <v>21063</v>
      </c>
      <c r="AO65" s="42"/>
      <c r="AP65" s="42"/>
      <c r="AQ65" s="42">
        <v>72.400000000000006</v>
      </c>
      <c r="AR65" s="42">
        <v>72.400000000000006</v>
      </c>
      <c r="AS65" s="47">
        <f t="shared" si="2"/>
        <v>18732.3</v>
      </c>
      <c r="AT65" s="47">
        <f t="shared" si="2"/>
        <v>18732.3</v>
      </c>
      <c r="AU65" s="42">
        <v>18732.3</v>
      </c>
      <c r="AV65" s="42">
        <v>18732.3</v>
      </c>
      <c r="AW65" s="42"/>
      <c r="AX65" s="42"/>
      <c r="AY65" s="42"/>
      <c r="AZ65" s="42"/>
      <c r="BA65" s="47">
        <f t="shared" si="3"/>
        <v>0</v>
      </c>
      <c r="BB65" s="48"/>
      <c r="BC65" s="48"/>
      <c r="BD65" s="48"/>
      <c r="BE65" s="47">
        <f t="shared" si="4"/>
        <v>0</v>
      </c>
      <c r="BF65" s="47">
        <f t="shared" si="4"/>
        <v>0</v>
      </c>
      <c r="BG65" s="42"/>
      <c r="BH65" s="42"/>
      <c r="BI65" s="42"/>
      <c r="BJ65" s="42"/>
      <c r="BK65" s="42"/>
      <c r="BL65" s="42"/>
      <c r="BM65" s="42"/>
      <c r="BN65" s="42"/>
      <c r="BO65" s="47">
        <f t="shared" si="5"/>
        <v>0</v>
      </c>
      <c r="BP65" s="47">
        <f t="shared" si="5"/>
        <v>0</v>
      </c>
      <c r="BQ65" s="42"/>
      <c r="BR65" s="42"/>
      <c r="BS65" s="42"/>
      <c r="BT65" s="42"/>
      <c r="BU65" s="42"/>
      <c r="BV65" s="42"/>
      <c r="BW65" s="88">
        <v>17083.599999999999</v>
      </c>
      <c r="BX65" s="49">
        <v>19486.7</v>
      </c>
    </row>
    <row r="66" spans="1:76" s="10" customFormat="1" ht="40.5">
      <c r="A66" s="37">
        <v>51</v>
      </c>
      <c r="B66" s="78" t="s">
        <v>809</v>
      </c>
      <c r="C66" s="72" t="s">
        <v>810</v>
      </c>
      <c r="D66" s="116" t="s">
        <v>1062</v>
      </c>
      <c r="E66" s="82" t="s">
        <v>714</v>
      </c>
      <c r="F66" s="82" t="s">
        <v>714</v>
      </c>
      <c r="G66" s="82"/>
      <c r="H66" s="102">
        <v>3811</v>
      </c>
      <c r="I66" s="102">
        <v>4558.6000000000004</v>
      </c>
      <c r="J66" s="102">
        <v>67413.399999999994</v>
      </c>
      <c r="K66" s="102">
        <v>67413.399999999994</v>
      </c>
      <c r="L66" s="102">
        <v>298</v>
      </c>
      <c r="M66" s="102">
        <v>298</v>
      </c>
      <c r="N66" s="102">
        <v>20494.2</v>
      </c>
      <c r="O66" s="102">
        <v>26916.5</v>
      </c>
      <c r="P66" s="102">
        <v>24349.1</v>
      </c>
      <c r="Q66" s="102">
        <v>31552.799999999999</v>
      </c>
      <c r="R66" s="102">
        <v>67413.399999999994</v>
      </c>
      <c r="S66" s="102">
        <v>67413.399999999994</v>
      </c>
      <c r="T66" s="102">
        <v>254.1</v>
      </c>
      <c r="U66" s="102">
        <v>220.3</v>
      </c>
      <c r="V66" s="43">
        <v>2300</v>
      </c>
      <c r="W66" s="44">
        <v>0</v>
      </c>
      <c r="X66" s="43">
        <v>3445.6</v>
      </c>
      <c r="Y66" s="44">
        <v>2500</v>
      </c>
      <c r="Z66" s="44"/>
      <c r="AA66" s="46">
        <f t="shared" si="0"/>
        <v>36</v>
      </c>
      <c r="AB66" s="41">
        <v>2</v>
      </c>
      <c r="AC66" s="41">
        <v>23</v>
      </c>
      <c r="AD66" s="41">
        <v>11</v>
      </c>
      <c r="AE66" s="44">
        <v>186.2</v>
      </c>
      <c r="AF66" s="44">
        <v>186.2</v>
      </c>
      <c r="AG66" s="44">
        <v>147.80000000000001</v>
      </c>
      <c r="AH66" s="44">
        <v>147.80000000000001</v>
      </c>
      <c r="AI66" s="44">
        <v>102.9</v>
      </c>
      <c r="AJ66" s="44">
        <v>102.9</v>
      </c>
      <c r="AK66" s="47">
        <f t="shared" si="1"/>
        <v>68715.5</v>
      </c>
      <c r="AL66" s="47">
        <f t="shared" si="1"/>
        <v>68715.5</v>
      </c>
      <c r="AM66" s="42">
        <v>68415.5</v>
      </c>
      <c r="AN66" s="42">
        <v>68415.5</v>
      </c>
      <c r="AO66" s="42"/>
      <c r="AP66" s="42"/>
      <c r="AQ66" s="42">
        <v>300</v>
      </c>
      <c r="AR66" s="42">
        <v>300</v>
      </c>
      <c r="AS66" s="47">
        <f t="shared" si="2"/>
        <v>62293.2</v>
      </c>
      <c r="AT66" s="47">
        <f t="shared" si="2"/>
        <v>62293.2</v>
      </c>
      <c r="AU66" s="42">
        <v>58868.6</v>
      </c>
      <c r="AV66" s="42">
        <v>58868.6</v>
      </c>
      <c r="AW66" s="42">
        <v>3424.6</v>
      </c>
      <c r="AX66" s="42">
        <v>3424.6</v>
      </c>
      <c r="AY66" s="42"/>
      <c r="AZ66" s="42"/>
      <c r="BA66" s="47">
        <f t="shared" si="3"/>
        <v>0</v>
      </c>
      <c r="BB66" s="48"/>
      <c r="BC66" s="48"/>
      <c r="BD66" s="48"/>
      <c r="BE66" s="47">
        <f t="shared" si="4"/>
        <v>254.1</v>
      </c>
      <c r="BF66" s="47">
        <f t="shared" si="4"/>
        <v>220.3</v>
      </c>
      <c r="BG66" s="42"/>
      <c r="BH66" s="42"/>
      <c r="BI66" s="42"/>
      <c r="BJ66" s="42"/>
      <c r="BK66" s="42"/>
      <c r="BL66" s="42"/>
      <c r="BM66" s="42">
        <v>254.1</v>
      </c>
      <c r="BN66" s="42">
        <v>220.3</v>
      </c>
      <c r="BO66" s="47">
        <f t="shared" si="5"/>
        <v>192.7</v>
      </c>
      <c r="BP66" s="47">
        <f t="shared" si="5"/>
        <v>765</v>
      </c>
      <c r="BQ66" s="42"/>
      <c r="BR66" s="42"/>
      <c r="BS66" s="42">
        <v>192.7</v>
      </c>
      <c r="BT66" s="42">
        <v>765</v>
      </c>
      <c r="BU66" s="42"/>
      <c r="BV66" s="42"/>
      <c r="BW66" s="88">
        <v>20494.3</v>
      </c>
      <c r="BX66" s="49">
        <v>26916.5</v>
      </c>
    </row>
    <row r="67" spans="1:76" s="10" customFormat="1" ht="40.5">
      <c r="A67" s="37">
        <v>52</v>
      </c>
      <c r="B67" s="78" t="s">
        <v>811</v>
      </c>
      <c r="C67" s="72" t="s">
        <v>812</v>
      </c>
      <c r="D67" s="116" t="s">
        <v>1049</v>
      </c>
      <c r="E67" s="82" t="s">
        <v>714</v>
      </c>
      <c r="F67" s="82" t="s">
        <v>714</v>
      </c>
      <c r="G67" s="82"/>
      <c r="H67" s="102">
        <v>1661</v>
      </c>
      <c r="I67" s="102">
        <v>1661</v>
      </c>
      <c r="J67" s="102">
        <v>24563.5</v>
      </c>
      <c r="K67" s="102">
        <v>24563.5</v>
      </c>
      <c r="L67" s="102">
        <v>298</v>
      </c>
      <c r="M67" s="102">
        <v>298</v>
      </c>
      <c r="N67" s="102">
        <v>1090.9000000000001</v>
      </c>
      <c r="O67" s="102">
        <v>1100.0999999999999</v>
      </c>
      <c r="P67" s="102">
        <v>3049.9</v>
      </c>
      <c r="Q67" s="102">
        <v>3059.1</v>
      </c>
      <c r="R67" s="102">
        <v>24563.5</v>
      </c>
      <c r="S67" s="102">
        <v>24563.5</v>
      </c>
      <c r="T67" s="102"/>
      <c r="U67" s="102"/>
      <c r="V67" s="43">
        <v>2000</v>
      </c>
      <c r="W67" s="44"/>
      <c r="X67" s="43">
        <v>1806.8</v>
      </c>
      <c r="Y67" s="44">
        <v>1806.8</v>
      </c>
      <c r="Z67" s="44"/>
      <c r="AA67" s="46">
        <f t="shared" si="0"/>
        <v>26</v>
      </c>
      <c r="AB67" s="41">
        <v>2</v>
      </c>
      <c r="AC67" s="41">
        <v>14</v>
      </c>
      <c r="AD67" s="41">
        <v>10</v>
      </c>
      <c r="AE67" s="44">
        <v>160.80000000000001</v>
      </c>
      <c r="AF67" s="44">
        <v>160.80000000000001</v>
      </c>
      <c r="AG67" s="44">
        <v>119.2</v>
      </c>
      <c r="AH67" s="44">
        <v>119.2</v>
      </c>
      <c r="AI67" s="44">
        <v>109.8</v>
      </c>
      <c r="AJ67" s="44">
        <v>109.8</v>
      </c>
      <c r="AK67" s="47">
        <f t="shared" si="1"/>
        <v>39493.1</v>
      </c>
      <c r="AL67" s="47">
        <f t="shared" si="1"/>
        <v>39493.1</v>
      </c>
      <c r="AM67" s="42">
        <v>39493.1</v>
      </c>
      <c r="AN67" s="42">
        <v>39493.1</v>
      </c>
      <c r="AO67" s="42"/>
      <c r="AP67" s="42"/>
      <c r="AQ67" s="42">
        <v>0</v>
      </c>
      <c r="AR67" s="42">
        <v>0</v>
      </c>
      <c r="AS67" s="47">
        <f t="shared" si="2"/>
        <v>39484</v>
      </c>
      <c r="AT67" s="47">
        <f t="shared" si="2"/>
        <v>39484</v>
      </c>
      <c r="AU67" s="42">
        <v>39484</v>
      </c>
      <c r="AV67" s="42">
        <v>39484</v>
      </c>
      <c r="AW67" s="42"/>
      <c r="AX67" s="42"/>
      <c r="AY67" s="42"/>
      <c r="AZ67" s="42"/>
      <c r="BA67" s="47">
        <f t="shared" si="3"/>
        <v>0</v>
      </c>
      <c r="BB67" s="48"/>
      <c r="BC67" s="48"/>
      <c r="BD67" s="48"/>
      <c r="BE67" s="47">
        <f t="shared" si="4"/>
        <v>0</v>
      </c>
      <c r="BF67" s="47">
        <f t="shared" si="4"/>
        <v>0</v>
      </c>
      <c r="BG67" s="42"/>
      <c r="BH67" s="42"/>
      <c r="BI67" s="42"/>
      <c r="BJ67" s="42"/>
      <c r="BK67" s="42"/>
      <c r="BL67" s="42"/>
      <c r="BM67" s="42"/>
      <c r="BN67" s="42"/>
      <c r="BO67" s="47">
        <f t="shared" si="5"/>
        <v>0</v>
      </c>
      <c r="BP67" s="47">
        <f t="shared" si="5"/>
        <v>0</v>
      </c>
      <c r="BQ67" s="42"/>
      <c r="BR67" s="42"/>
      <c r="BS67" s="42"/>
      <c r="BT67" s="42"/>
      <c r="BU67" s="42"/>
      <c r="BV67" s="42"/>
      <c r="BW67" s="88">
        <v>1091</v>
      </c>
      <c r="BX67" s="49">
        <v>1100.0999999999999</v>
      </c>
    </row>
    <row r="68" spans="1:76" s="10" customFormat="1" ht="40.5">
      <c r="A68" s="37">
        <v>53</v>
      </c>
      <c r="B68" s="78" t="s">
        <v>813</v>
      </c>
      <c r="C68" s="72" t="s">
        <v>814</v>
      </c>
      <c r="D68" s="116" t="s">
        <v>1052</v>
      </c>
      <c r="E68" s="82" t="s">
        <v>714</v>
      </c>
      <c r="F68" s="82" t="s">
        <v>714</v>
      </c>
      <c r="G68" s="82"/>
      <c r="H68" s="102">
        <v>1529</v>
      </c>
      <c r="I68" s="102">
        <v>1751.5</v>
      </c>
      <c r="J68" s="102">
        <v>898</v>
      </c>
      <c r="K68" s="102">
        <v>898</v>
      </c>
      <c r="L68" s="102">
        <v>298</v>
      </c>
      <c r="M68" s="102">
        <v>298</v>
      </c>
      <c r="N68" s="102">
        <v>839.3</v>
      </c>
      <c r="O68" s="102">
        <v>2499.6999999999998</v>
      </c>
      <c r="P68" s="102">
        <v>2607.6999999999998</v>
      </c>
      <c r="Q68" s="102">
        <v>4467.3999999999996</v>
      </c>
      <c r="R68" s="102">
        <v>898</v>
      </c>
      <c r="S68" s="102">
        <v>898</v>
      </c>
      <c r="T68" s="102">
        <v>58.6</v>
      </c>
      <c r="U68" s="102">
        <v>81.8</v>
      </c>
      <c r="V68" s="43">
        <v>7100</v>
      </c>
      <c r="W68" s="44"/>
      <c r="X68" s="43">
        <v>830</v>
      </c>
      <c r="Y68" s="44">
        <v>830</v>
      </c>
      <c r="Z68" s="44"/>
      <c r="AA68" s="46">
        <f t="shared" si="0"/>
        <v>23</v>
      </c>
      <c r="AB68" s="41">
        <v>1</v>
      </c>
      <c r="AC68" s="41">
        <v>15</v>
      </c>
      <c r="AD68" s="41">
        <v>7</v>
      </c>
      <c r="AE68" s="44">
        <v>211.9</v>
      </c>
      <c r="AF68" s="44">
        <v>211.9</v>
      </c>
      <c r="AG68" s="44">
        <v>116.3</v>
      </c>
      <c r="AH68" s="44">
        <v>116.3</v>
      </c>
      <c r="AI68" s="44">
        <v>92.4</v>
      </c>
      <c r="AJ68" s="44">
        <v>92.4</v>
      </c>
      <c r="AK68" s="47">
        <f t="shared" si="1"/>
        <v>42563.8</v>
      </c>
      <c r="AL68" s="47">
        <f t="shared" si="1"/>
        <v>42563.8</v>
      </c>
      <c r="AM68" s="42">
        <v>42126</v>
      </c>
      <c r="AN68" s="42">
        <v>42126</v>
      </c>
      <c r="AO68" s="42"/>
      <c r="AP68" s="42"/>
      <c r="AQ68" s="42">
        <v>437.8</v>
      </c>
      <c r="AR68" s="42">
        <v>437.8</v>
      </c>
      <c r="AS68" s="47">
        <f t="shared" si="2"/>
        <v>40903.5</v>
      </c>
      <c r="AT68" s="47">
        <f t="shared" si="2"/>
        <v>40903.5</v>
      </c>
      <c r="AU68" s="42">
        <v>34399</v>
      </c>
      <c r="AV68" s="42">
        <v>34399</v>
      </c>
      <c r="AW68" s="42">
        <v>6504.5</v>
      </c>
      <c r="AX68" s="42">
        <v>6504.5</v>
      </c>
      <c r="AY68" s="42"/>
      <c r="AZ68" s="42"/>
      <c r="BA68" s="47">
        <f t="shared" si="3"/>
        <v>0</v>
      </c>
      <c r="BB68" s="48"/>
      <c r="BC68" s="48"/>
      <c r="BD68" s="48"/>
      <c r="BE68" s="47">
        <f t="shared" si="4"/>
        <v>58.6</v>
      </c>
      <c r="BF68" s="47">
        <f t="shared" si="4"/>
        <v>82</v>
      </c>
      <c r="BG68" s="42"/>
      <c r="BH68" s="42"/>
      <c r="BI68" s="42"/>
      <c r="BJ68" s="42"/>
      <c r="BK68" s="42">
        <v>12.5</v>
      </c>
      <c r="BL68" s="42">
        <v>37.799999999999997</v>
      </c>
      <c r="BM68" s="42">
        <v>46.1</v>
      </c>
      <c r="BN68" s="42">
        <v>44.2</v>
      </c>
      <c r="BO68" s="47">
        <f t="shared" si="5"/>
        <v>0</v>
      </c>
      <c r="BP68" s="47">
        <f t="shared" si="5"/>
        <v>0</v>
      </c>
      <c r="BQ68" s="42"/>
      <c r="BR68" s="42"/>
      <c r="BS68" s="42"/>
      <c r="BT68" s="42"/>
      <c r="BU68" s="42"/>
      <c r="BV68" s="42"/>
      <c r="BW68" s="88">
        <v>839.3</v>
      </c>
      <c r="BX68" s="49">
        <v>2499.6999999999998</v>
      </c>
    </row>
    <row r="69" spans="1:76" s="10" customFormat="1" ht="40.5">
      <c r="A69" s="37">
        <v>54</v>
      </c>
      <c r="B69" s="78" t="s">
        <v>815</v>
      </c>
      <c r="C69" s="72" t="s">
        <v>816</v>
      </c>
      <c r="D69" s="116" t="s">
        <v>1059</v>
      </c>
      <c r="E69" s="82" t="s">
        <v>714</v>
      </c>
      <c r="F69" s="82" t="s">
        <v>714</v>
      </c>
      <c r="G69" s="82"/>
      <c r="H69" s="102">
        <v>8591.9</v>
      </c>
      <c r="I69" s="102">
        <v>10373</v>
      </c>
      <c r="J69" s="102">
        <v>29695</v>
      </c>
      <c r="K69" s="102">
        <v>29695</v>
      </c>
      <c r="L69" s="102">
        <v>298</v>
      </c>
      <c r="M69" s="102">
        <v>298</v>
      </c>
      <c r="N69" s="102">
        <v>3923</v>
      </c>
      <c r="O69" s="102">
        <v>7914.4</v>
      </c>
      <c r="P69" s="102">
        <v>12812.9</v>
      </c>
      <c r="Q69" s="102">
        <v>18585.400000000001</v>
      </c>
      <c r="R69" s="102">
        <v>29695</v>
      </c>
      <c r="S69" s="102">
        <v>29695</v>
      </c>
      <c r="T69" s="102"/>
      <c r="U69" s="102"/>
      <c r="V69" s="43">
        <v>2370</v>
      </c>
      <c r="W69" s="44">
        <v>0</v>
      </c>
      <c r="X69" s="43">
        <v>2488.8000000000002</v>
      </c>
      <c r="Y69" s="44">
        <v>2488.8000000000002</v>
      </c>
      <c r="Z69" s="44"/>
      <c r="AA69" s="46">
        <f t="shared" si="0"/>
        <v>26</v>
      </c>
      <c r="AB69" s="41">
        <v>3</v>
      </c>
      <c r="AC69" s="41">
        <v>18</v>
      </c>
      <c r="AD69" s="41">
        <v>5</v>
      </c>
      <c r="AE69" s="44">
        <v>92.6</v>
      </c>
      <c r="AF69" s="44">
        <v>92.6</v>
      </c>
      <c r="AG69" s="44">
        <v>108.8</v>
      </c>
      <c r="AH69" s="44">
        <v>108.8</v>
      </c>
      <c r="AI69" s="44">
        <v>92.6</v>
      </c>
      <c r="AJ69" s="44">
        <v>92.6</v>
      </c>
      <c r="AK69" s="47">
        <f t="shared" si="1"/>
        <v>41775.800000000003</v>
      </c>
      <c r="AL69" s="47">
        <f t="shared" si="1"/>
        <v>41775.800000000003</v>
      </c>
      <c r="AM69" s="42">
        <v>41295.800000000003</v>
      </c>
      <c r="AN69" s="42">
        <v>41295.800000000003</v>
      </c>
      <c r="AO69" s="42"/>
      <c r="AP69" s="42"/>
      <c r="AQ69" s="42">
        <v>480</v>
      </c>
      <c r="AR69" s="42">
        <v>480</v>
      </c>
      <c r="AS69" s="47">
        <f t="shared" si="2"/>
        <v>37784.400000000001</v>
      </c>
      <c r="AT69" s="47">
        <f t="shared" si="2"/>
        <v>37784.400000000001</v>
      </c>
      <c r="AU69" s="42">
        <v>35813.4</v>
      </c>
      <c r="AV69" s="42">
        <v>35813.4</v>
      </c>
      <c r="AW69" s="42">
        <v>1971</v>
      </c>
      <c r="AX69" s="42">
        <v>1971</v>
      </c>
      <c r="AY69" s="42"/>
      <c r="AZ69" s="42"/>
      <c r="BA69" s="47">
        <f t="shared" si="3"/>
        <v>0</v>
      </c>
      <c r="BB69" s="48"/>
      <c r="BC69" s="48"/>
      <c r="BD69" s="48"/>
      <c r="BE69" s="47">
        <f t="shared" si="4"/>
        <v>0</v>
      </c>
      <c r="BF69" s="47">
        <f t="shared" si="4"/>
        <v>0</v>
      </c>
      <c r="BG69" s="42"/>
      <c r="BH69" s="42"/>
      <c r="BI69" s="42"/>
      <c r="BJ69" s="42"/>
      <c r="BK69" s="42"/>
      <c r="BL69" s="42"/>
      <c r="BM69" s="42"/>
      <c r="BN69" s="42"/>
      <c r="BO69" s="47">
        <f t="shared" si="5"/>
        <v>0</v>
      </c>
      <c r="BP69" s="47">
        <f t="shared" si="5"/>
        <v>0</v>
      </c>
      <c r="BQ69" s="42"/>
      <c r="BR69" s="42"/>
      <c r="BS69" s="42"/>
      <c r="BT69" s="42"/>
      <c r="BU69" s="42"/>
      <c r="BV69" s="42"/>
      <c r="BW69" s="88">
        <v>3923</v>
      </c>
      <c r="BX69" s="49">
        <v>7914.4</v>
      </c>
    </row>
    <row r="70" spans="1:76" s="10" customFormat="1" ht="40.5">
      <c r="A70" s="37">
        <v>55</v>
      </c>
      <c r="B70" s="78" t="s">
        <v>817</v>
      </c>
      <c r="C70" s="72" t="s">
        <v>818</v>
      </c>
      <c r="D70" s="116" t="s">
        <v>1050</v>
      </c>
      <c r="E70" s="82" t="s">
        <v>714</v>
      </c>
      <c r="F70" s="82" t="s">
        <v>714</v>
      </c>
      <c r="G70" s="82"/>
      <c r="H70" s="102">
        <v>18205</v>
      </c>
      <c r="I70" s="102">
        <v>18205</v>
      </c>
      <c r="J70" s="102">
        <v>14165.2</v>
      </c>
      <c r="K70" s="102">
        <v>14165.2</v>
      </c>
      <c r="L70" s="102">
        <v>298</v>
      </c>
      <c r="M70" s="102">
        <v>298</v>
      </c>
      <c r="N70" s="102">
        <v>7240</v>
      </c>
      <c r="O70" s="102">
        <v>21225.1</v>
      </c>
      <c r="P70" s="102">
        <v>25743</v>
      </c>
      <c r="Q70" s="102">
        <v>39728.1</v>
      </c>
      <c r="R70" s="102">
        <v>14165.2</v>
      </c>
      <c r="S70" s="102">
        <v>14165.2</v>
      </c>
      <c r="T70" s="102">
        <v>0</v>
      </c>
      <c r="U70" s="102">
        <v>0</v>
      </c>
      <c r="V70" s="43">
        <v>1816.7</v>
      </c>
      <c r="W70" s="44">
        <v>0</v>
      </c>
      <c r="X70" s="43">
        <v>2450</v>
      </c>
      <c r="Y70" s="44">
        <v>2450</v>
      </c>
      <c r="Z70" s="44">
        <v>0</v>
      </c>
      <c r="AA70" s="46">
        <f t="shared" si="0"/>
        <v>55</v>
      </c>
      <c r="AB70" s="41">
        <v>3</v>
      </c>
      <c r="AC70" s="41">
        <v>36</v>
      </c>
      <c r="AD70" s="41">
        <v>16</v>
      </c>
      <c r="AE70" s="44">
        <v>191.3</v>
      </c>
      <c r="AF70" s="44">
        <v>191.3</v>
      </c>
      <c r="AG70" s="44">
        <v>119.3</v>
      </c>
      <c r="AH70" s="44">
        <v>119.3</v>
      </c>
      <c r="AI70" s="44">
        <v>104.6</v>
      </c>
      <c r="AJ70" s="44">
        <v>104.6</v>
      </c>
      <c r="AK70" s="47">
        <f t="shared" si="1"/>
        <v>96336.5</v>
      </c>
      <c r="AL70" s="47">
        <f t="shared" si="1"/>
        <v>96336.5</v>
      </c>
      <c r="AM70" s="42">
        <v>95886.5</v>
      </c>
      <c r="AN70" s="42">
        <v>95886.5</v>
      </c>
      <c r="AO70" s="42"/>
      <c r="AP70" s="42"/>
      <c r="AQ70" s="42">
        <v>450</v>
      </c>
      <c r="AR70" s="42">
        <v>450</v>
      </c>
      <c r="AS70" s="47">
        <f t="shared" si="2"/>
        <v>82351.399999999994</v>
      </c>
      <c r="AT70" s="47">
        <f t="shared" si="2"/>
        <v>82351.399999999994</v>
      </c>
      <c r="AU70" s="42">
        <v>76710.899999999994</v>
      </c>
      <c r="AV70" s="42">
        <v>76710.899999999994</v>
      </c>
      <c r="AW70" s="42">
        <v>5640.5</v>
      </c>
      <c r="AX70" s="42">
        <v>5640.5</v>
      </c>
      <c r="AY70" s="42"/>
      <c r="AZ70" s="42"/>
      <c r="BA70" s="47">
        <f t="shared" si="3"/>
        <v>0</v>
      </c>
      <c r="BB70" s="48"/>
      <c r="BC70" s="48"/>
      <c r="BD70" s="48"/>
      <c r="BE70" s="47">
        <f t="shared" si="4"/>
        <v>0</v>
      </c>
      <c r="BF70" s="47">
        <f t="shared" si="4"/>
        <v>0</v>
      </c>
      <c r="BG70" s="42"/>
      <c r="BH70" s="42"/>
      <c r="BI70" s="42"/>
      <c r="BJ70" s="42"/>
      <c r="BK70" s="42"/>
      <c r="BL70" s="42"/>
      <c r="BM70" s="42"/>
      <c r="BN70" s="42"/>
      <c r="BO70" s="47">
        <f t="shared" si="5"/>
        <v>0</v>
      </c>
      <c r="BP70" s="47">
        <f t="shared" si="5"/>
        <v>0</v>
      </c>
      <c r="BQ70" s="42"/>
      <c r="BR70" s="42"/>
      <c r="BS70" s="42"/>
      <c r="BT70" s="42"/>
      <c r="BU70" s="42"/>
      <c r="BV70" s="42"/>
      <c r="BW70" s="88">
        <v>7240.1</v>
      </c>
      <c r="BX70" s="49">
        <v>21225.1</v>
      </c>
    </row>
    <row r="71" spans="1:76" s="10" customFormat="1" ht="40.5">
      <c r="A71" s="37">
        <v>56</v>
      </c>
      <c r="B71" s="78" t="s">
        <v>819</v>
      </c>
      <c r="C71" s="72" t="s">
        <v>820</v>
      </c>
      <c r="D71" s="116" t="s">
        <v>1072</v>
      </c>
      <c r="E71" s="82" t="s">
        <v>714</v>
      </c>
      <c r="F71" s="82" t="s">
        <v>714</v>
      </c>
      <c r="G71" s="82"/>
      <c r="H71" s="102">
        <v>1560.2</v>
      </c>
      <c r="I71" s="102">
        <v>1680.2</v>
      </c>
      <c r="J71" s="102">
        <v>4220.2</v>
      </c>
      <c r="K71" s="102">
        <v>4220.2</v>
      </c>
      <c r="L71" s="102">
        <v>298</v>
      </c>
      <c r="M71" s="102">
        <v>298</v>
      </c>
      <c r="N71" s="102">
        <v>9003.7000000000007</v>
      </c>
      <c r="O71" s="102">
        <v>7047.4</v>
      </c>
      <c r="P71" s="102">
        <v>10861.9</v>
      </c>
      <c r="Q71" s="102">
        <v>9025.6</v>
      </c>
      <c r="R71" s="102">
        <v>4220.2</v>
      </c>
      <c r="S71" s="102">
        <v>4220.2</v>
      </c>
      <c r="T71" s="102">
        <v>0</v>
      </c>
      <c r="U71" s="102">
        <v>0</v>
      </c>
      <c r="V71" s="43" t="s">
        <v>821</v>
      </c>
      <c r="W71" s="44"/>
      <c r="X71" s="43" t="s">
        <v>822</v>
      </c>
      <c r="Y71" s="44" t="s">
        <v>822</v>
      </c>
      <c r="Z71" s="44"/>
      <c r="AA71" s="46">
        <f t="shared" si="0"/>
        <v>29</v>
      </c>
      <c r="AB71" s="41">
        <v>2</v>
      </c>
      <c r="AC71" s="41">
        <v>19</v>
      </c>
      <c r="AD71" s="41">
        <v>8</v>
      </c>
      <c r="AE71" s="44">
        <v>175.7</v>
      </c>
      <c r="AF71" s="44">
        <v>175.7</v>
      </c>
      <c r="AG71" s="44">
        <v>114.6</v>
      </c>
      <c r="AH71" s="44">
        <v>114.6</v>
      </c>
      <c r="AI71" s="44">
        <v>89.3</v>
      </c>
      <c r="AJ71" s="44">
        <v>89.3</v>
      </c>
      <c r="AK71" s="47">
        <f t="shared" si="1"/>
        <v>38948.6</v>
      </c>
      <c r="AL71" s="47">
        <f t="shared" si="1"/>
        <v>38948.6</v>
      </c>
      <c r="AM71" s="42">
        <v>38948.6</v>
      </c>
      <c r="AN71" s="42">
        <v>38948.6</v>
      </c>
      <c r="AO71" s="42"/>
      <c r="AP71" s="42"/>
      <c r="AQ71" s="42">
        <v>0</v>
      </c>
      <c r="AR71" s="42">
        <v>0</v>
      </c>
      <c r="AS71" s="47">
        <f t="shared" si="2"/>
        <v>40904.9</v>
      </c>
      <c r="AT71" s="47">
        <f t="shared" si="2"/>
        <v>40904.9</v>
      </c>
      <c r="AU71" s="42">
        <v>40904.9</v>
      </c>
      <c r="AV71" s="42">
        <v>40904.9</v>
      </c>
      <c r="AW71" s="42"/>
      <c r="AX71" s="42"/>
      <c r="AY71" s="42"/>
      <c r="AZ71" s="42"/>
      <c r="BA71" s="47">
        <f t="shared" si="3"/>
        <v>0</v>
      </c>
      <c r="BB71" s="48"/>
      <c r="BC71" s="48"/>
      <c r="BD71" s="48"/>
      <c r="BE71" s="47">
        <f t="shared" si="4"/>
        <v>0</v>
      </c>
      <c r="BF71" s="47">
        <f t="shared" si="4"/>
        <v>0</v>
      </c>
      <c r="BG71" s="42"/>
      <c r="BH71" s="42"/>
      <c r="BI71" s="42"/>
      <c r="BJ71" s="42"/>
      <c r="BK71" s="42"/>
      <c r="BL71" s="42">
        <v>0</v>
      </c>
      <c r="BM71" s="42"/>
      <c r="BN71" s="42"/>
      <c r="BO71" s="47">
        <f t="shared" si="5"/>
        <v>0</v>
      </c>
      <c r="BP71" s="47">
        <f t="shared" si="5"/>
        <v>0</v>
      </c>
      <c r="BQ71" s="42"/>
      <c r="BR71" s="42"/>
      <c r="BS71" s="42"/>
      <c r="BT71" s="42"/>
      <c r="BU71" s="42"/>
      <c r="BV71" s="42"/>
      <c r="BW71" s="88">
        <v>9003.7000000000007</v>
      </c>
      <c r="BX71" s="49">
        <v>7047.4</v>
      </c>
    </row>
    <row r="72" spans="1:76" s="10" customFormat="1" ht="40.5">
      <c r="A72" s="37">
        <v>57</v>
      </c>
      <c r="B72" s="78" t="s">
        <v>823</v>
      </c>
      <c r="C72" s="72" t="s">
        <v>824</v>
      </c>
      <c r="D72" s="116" t="s">
        <v>1054</v>
      </c>
      <c r="E72" s="82" t="s">
        <v>714</v>
      </c>
      <c r="F72" s="82" t="s">
        <v>714</v>
      </c>
      <c r="G72" s="82"/>
      <c r="H72" s="102">
        <v>10325.1</v>
      </c>
      <c r="I72" s="102">
        <v>11240.3</v>
      </c>
      <c r="J72" s="102">
        <v>21521.5</v>
      </c>
      <c r="K72" s="102">
        <v>21521.5</v>
      </c>
      <c r="L72" s="102">
        <v>298</v>
      </c>
      <c r="M72" s="102">
        <v>298</v>
      </c>
      <c r="N72" s="102">
        <v>38469.9</v>
      </c>
      <c r="O72" s="102">
        <v>39232.699999999997</v>
      </c>
      <c r="P72" s="102">
        <v>49093</v>
      </c>
      <c r="Q72" s="102">
        <v>50771</v>
      </c>
      <c r="R72" s="102">
        <v>21521.5</v>
      </c>
      <c r="S72" s="102">
        <v>21521.5</v>
      </c>
      <c r="T72" s="102"/>
      <c r="U72" s="102"/>
      <c r="V72" s="43">
        <v>7400</v>
      </c>
      <c r="W72" s="44">
        <v>0</v>
      </c>
      <c r="X72" s="43">
        <v>2416</v>
      </c>
      <c r="Y72" s="44">
        <v>2416</v>
      </c>
      <c r="Z72" s="44"/>
      <c r="AA72" s="46">
        <f t="shared" si="0"/>
        <v>52</v>
      </c>
      <c r="AB72" s="41">
        <v>3</v>
      </c>
      <c r="AC72" s="41">
        <v>37</v>
      </c>
      <c r="AD72" s="41">
        <v>12</v>
      </c>
      <c r="AE72" s="44">
        <v>211.1</v>
      </c>
      <c r="AF72" s="44">
        <v>211.1</v>
      </c>
      <c r="AG72" s="44">
        <v>125.7</v>
      </c>
      <c r="AH72" s="44">
        <v>125.7</v>
      </c>
      <c r="AI72" s="44">
        <v>104.1</v>
      </c>
      <c r="AJ72" s="44">
        <v>104.1</v>
      </c>
      <c r="AK72" s="47">
        <f t="shared" si="1"/>
        <v>95095.2</v>
      </c>
      <c r="AL72" s="47">
        <f t="shared" si="1"/>
        <v>95095.2</v>
      </c>
      <c r="AM72" s="42">
        <v>94695.2</v>
      </c>
      <c r="AN72" s="42">
        <v>94695.2</v>
      </c>
      <c r="AO72" s="42">
        <v>0</v>
      </c>
      <c r="AP72" s="42">
        <v>0</v>
      </c>
      <c r="AQ72" s="42">
        <v>400</v>
      </c>
      <c r="AR72" s="42">
        <v>400</v>
      </c>
      <c r="AS72" s="47">
        <f t="shared" si="2"/>
        <v>94332.5</v>
      </c>
      <c r="AT72" s="47">
        <f t="shared" si="2"/>
        <v>94332.5</v>
      </c>
      <c r="AU72" s="42">
        <v>90106.7</v>
      </c>
      <c r="AV72" s="42">
        <v>90106.7</v>
      </c>
      <c r="AW72" s="42">
        <v>4225.8</v>
      </c>
      <c r="AX72" s="42">
        <v>4225.8</v>
      </c>
      <c r="AY72" s="42"/>
      <c r="AZ72" s="42"/>
      <c r="BA72" s="47">
        <f t="shared" si="3"/>
        <v>0</v>
      </c>
      <c r="BB72" s="48"/>
      <c r="BC72" s="48"/>
      <c r="BD72" s="48"/>
      <c r="BE72" s="47">
        <f t="shared" si="4"/>
        <v>641.6</v>
      </c>
      <c r="BF72" s="47">
        <f t="shared" si="4"/>
        <v>0</v>
      </c>
      <c r="BG72" s="42">
        <v>0</v>
      </c>
      <c r="BH72" s="42"/>
      <c r="BI72" s="42"/>
      <c r="BJ72" s="42"/>
      <c r="BK72" s="42"/>
      <c r="BL72" s="42"/>
      <c r="BM72" s="42">
        <v>641.6</v>
      </c>
      <c r="BN72" s="42">
        <v>0</v>
      </c>
      <c r="BO72" s="47">
        <f t="shared" si="5"/>
        <v>0</v>
      </c>
      <c r="BP72" s="47">
        <f t="shared" si="5"/>
        <v>0</v>
      </c>
      <c r="BQ72" s="42"/>
      <c r="BR72" s="42"/>
      <c r="BS72" s="42"/>
      <c r="BT72" s="42"/>
      <c r="BU72" s="42"/>
      <c r="BV72" s="42"/>
      <c r="BW72" s="88">
        <v>38469.9</v>
      </c>
      <c r="BX72" s="49">
        <v>39232.699999999997</v>
      </c>
    </row>
    <row r="73" spans="1:76" s="10" customFormat="1" ht="40.5">
      <c r="A73" s="37">
        <v>58</v>
      </c>
      <c r="B73" s="78" t="s">
        <v>825</v>
      </c>
      <c r="C73" s="72" t="s">
        <v>826</v>
      </c>
      <c r="D73" s="116" t="s">
        <v>1052</v>
      </c>
      <c r="E73" s="82" t="s">
        <v>714</v>
      </c>
      <c r="F73" s="82" t="s">
        <v>714</v>
      </c>
      <c r="G73" s="82"/>
      <c r="H73" s="102">
        <v>1571.1</v>
      </c>
      <c r="I73" s="102">
        <v>1571.1</v>
      </c>
      <c r="J73" s="102">
        <v>22199.200000000001</v>
      </c>
      <c r="K73" s="102">
        <v>22199.200000000001</v>
      </c>
      <c r="L73" s="102">
        <v>298</v>
      </c>
      <c r="M73" s="102">
        <v>298</v>
      </c>
      <c r="N73" s="102">
        <v>3825.3</v>
      </c>
      <c r="O73" s="102">
        <v>10101.5</v>
      </c>
      <c r="P73" s="102">
        <v>5694.4</v>
      </c>
      <c r="Q73" s="102">
        <v>11970.6</v>
      </c>
      <c r="R73" s="102">
        <v>22199.200000000001</v>
      </c>
      <c r="S73" s="102">
        <v>22199.200000000001</v>
      </c>
      <c r="T73" s="102"/>
      <c r="U73" s="102"/>
      <c r="V73" s="43">
        <v>2800</v>
      </c>
      <c r="W73" s="44">
        <v>0</v>
      </c>
      <c r="X73" s="43">
        <v>2038.6</v>
      </c>
      <c r="Y73" s="44">
        <v>2038.6</v>
      </c>
      <c r="Z73" s="44"/>
      <c r="AA73" s="46">
        <f t="shared" si="0"/>
        <v>18</v>
      </c>
      <c r="AB73" s="41">
        <v>1</v>
      </c>
      <c r="AC73" s="41">
        <v>11</v>
      </c>
      <c r="AD73" s="41">
        <v>6</v>
      </c>
      <c r="AE73" s="44">
        <v>223.6</v>
      </c>
      <c r="AF73" s="44">
        <v>223.6</v>
      </c>
      <c r="AG73" s="44">
        <v>109.1</v>
      </c>
      <c r="AH73" s="44">
        <v>109.1</v>
      </c>
      <c r="AI73" s="44">
        <v>100.9</v>
      </c>
      <c r="AJ73" s="44">
        <v>100.9</v>
      </c>
      <c r="AK73" s="47">
        <f t="shared" si="1"/>
        <v>35058.300000000003</v>
      </c>
      <c r="AL73" s="47">
        <f t="shared" si="1"/>
        <v>35058.300000000003</v>
      </c>
      <c r="AM73" s="42">
        <v>34658.300000000003</v>
      </c>
      <c r="AN73" s="42">
        <v>34658.300000000003</v>
      </c>
      <c r="AO73" s="42"/>
      <c r="AP73" s="42"/>
      <c r="AQ73" s="42">
        <v>400</v>
      </c>
      <c r="AR73" s="42">
        <v>400</v>
      </c>
      <c r="AS73" s="47">
        <f t="shared" si="2"/>
        <v>28782.1</v>
      </c>
      <c r="AT73" s="47">
        <f t="shared" si="2"/>
        <v>28782.1</v>
      </c>
      <c r="AU73" s="42">
        <v>26387.599999999999</v>
      </c>
      <c r="AV73" s="42">
        <v>26387.599999999999</v>
      </c>
      <c r="AW73" s="42">
        <v>2394.5</v>
      </c>
      <c r="AX73" s="42">
        <v>2394.5</v>
      </c>
      <c r="AY73" s="42"/>
      <c r="AZ73" s="42"/>
      <c r="BA73" s="47">
        <f t="shared" si="3"/>
        <v>0</v>
      </c>
      <c r="BB73" s="48"/>
      <c r="BC73" s="48"/>
      <c r="BD73" s="48"/>
      <c r="BE73" s="47">
        <f t="shared" si="4"/>
        <v>0</v>
      </c>
      <c r="BF73" s="47">
        <f t="shared" si="4"/>
        <v>0</v>
      </c>
      <c r="BG73" s="42"/>
      <c r="BH73" s="42"/>
      <c r="BI73" s="42"/>
      <c r="BJ73" s="42"/>
      <c r="BK73" s="42"/>
      <c r="BL73" s="42"/>
      <c r="BM73" s="42"/>
      <c r="BN73" s="42"/>
      <c r="BO73" s="47">
        <f t="shared" si="5"/>
        <v>0</v>
      </c>
      <c r="BP73" s="47">
        <f t="shared" si="5"/>
        <v>0</v>
      </c>
      <c r="BQ73" s="42"/>
      <c r="BR73" s="42"/>
      <c r="BS73" s="42"/>
      <c r="BT73" s="42"/>
      <c r="BU73" s="42"/>
      <c r="BV73" s="42"/>
      <c r="BW73" s="88">
        <v>3825.3</v>
      </c>
      <c r="BX73" s="49">
        <v>10101.5</v>
      </c>
    </row>
    <row r="74" spans="1:76" s="10" customFormat="1" ht="40.5">
      <c r="A74" s="37">
        <v>59</v>
      </c>
      <c r="B74" s="78" t="s">
        <v>827</v>
      </c>
      <c r="C74" s="72" t="s">
        <v>828</v>
      </c>
      <c r="D74" s="116" t="s">
        <v>1051</v>
      </c>
      <c r="E74" s="82" t="s">
        <v>714</v>
      </c>
      <c r="F74" s="82" t="s">
        <v>714</v>
      </c>
      <c r="G74" s="82"/>
      <c r="H74" s="102">
        <v>1873.6</v>
      </c>
      <c r="I74" s="102">
        <v>2114.1</v>
      </c>
      <c r="J74" s="102">
        <v>16866</v>
      </c>
      <c r="K74" s="102">
        <v>16866</v>
      </c>
      <c r="L74" s="102">
        <v>0</v>
      </c>
      <c r="M74" s="102">
        <v>0</v>
      </c>
      <c r="N74" s="102">
        <v>4775.8</v>
      </c>
      <c r="O74" s="102">
        <v>3253.2</v>
      </c>
      <c r="P74" s="102">
        <v>6623.4</v>
      </c>
      <c r="Q74" s="102">
        <v>5367.3</v>
      </c>
      <c r="R74" s="102">
        <v>16866</v>
      </c>
      <c r="S74" s="102">
        <v>16866</v>
      </c>
      <c r="T74" s="102">
        <v>26</v>
      </c>
      <c r="U74" s="102">
        <v>0</v>
      </c>
      <c r="V74" s="43">
        <v>5488.2</v>
      </c>
      <c r="W74" s="44"/>
      <c r="X74" s="43">
        <v>3488.2</v>
      </c>
      <c r="Y74" s="44">
        <v>3488.2</v>
      </c>
      <c r="Z74" s="44"/>
      <c r="AA74" s="46">
        <f t="shared" si="0"/>
        <v>38</v>
      </c>
      <c r="AB74" s="41">
        <v>2</v>
      </c>
      <c r="AC74" s="41">
        <v>25</v>
      </c>
      <c r="AD74" s="41">
        <v>11</v>
      </c>
      <c r="AE74" s="44">
        <v>160.6</v>
      </c>
      <c r="AF74" s="44">
        <v>160.6</v>
      </c>
      <c r="AG74" s="44">
        <v>114</v>
      </c>
      <c r="AH74" s="44">
        <v>144</v>
      </c>
      <c r="AI74" s="44">
        <v>98.3</v>
      </c>
      <c r="AJ74" s="44">
        <v>98.3</v>
      </c>
      <c r="AK74" s="47">
        <f t="shared" si="1"/>
        <v>53708</v>
      </c>
      <c r="AL74" s="47">
        <f t="shared" si="1"/>
        <v>53708</v>
      </c>
      <c r="AM74" s="42">
        <v>53694.7</v>
      </c>
      <c r="AN74" s="42">
        <v>53694.7</v>
      </c>
      <c r="AO74" s="42"/>
      <c r="AP74" s="42"/>
      <c r="AQ74" s="42">
        <v>13.3</v>
      </c>
      <c r="AR74" s="42">
        <v>13.3</v>
      </c>
      <c r="AS74" s="47">
        <f t="shared" si="2"/>
        <v>55230.6</v>
      </c>
      <c r="AT74" s="47">
        <f t="shared" si="2"/>
        <v>55230.6</v>
      </c>
      <c r="AU74" s="42">
        <v>55230.6</v>
      </c>
      <c r="AV74" s="42">
        <v>55230.6</v>
      </c>
      <c r="AW74" s="42">
        <v>0</v>
      </c>
      <c r="AX74" s="42">
        <v>0</v>
      </c>
      <c r="AY74" s="42"/>
      <c r="AZ74" s="42"/>
      <c r="BA74" s="47">
        <f t="shared" si="3"/>
        <v>0</v>
      </c>
      <c r="BB74" s="48"/>
      <c r="BC74" s="48"/>
      <c r="BD74" s="48"/>
      <c r="BE74" s="47">
        <f t="shared" si="4"/>
        <v>26</v>
      </c>
      <c r="BF74" s="47">
        <f t="shared" si="4"/>
        <v>0</v>
      </c>
      <c r="BG74" s="42"/>
      <c r="BH74" s="42"/>
      <c r="BI74" s="42"/>
      <c r="BJ74" s="42"/>
      <c r="BK74" s="42">
        <v>26</v>
      </c>
      <c r="BL74" s="42">
        <v>0</v>
      </c>
      <c r="BM74" s="42"/>
      <c r="BN74" s="42"/>
      <c r="BO74" s="47">
        <f t="shared" si="5"/>
        <v>0</v>
      </c>
      <c r="BP74" s="47">
        <f t="shared" si="5"/>
        <v>0</v>
      </c>
      <c r="BQ74" s="42">
        <v>0</v>
      </c>
      <c r="BR74" s="42"/>
      <c r="BS74" s="42"/>
      <c r="BT74" s="42"/>
      <c r="BU74" s="42"/>
      <c r="BV74" s="42"/>
      <c r="BW74" s="88">
        <v>4775.8</v>
      </c>
      <c r="BX74" s="49">
        <v>3253.2</v>
      </c>
    </row>
    <row r="75" spans="1:76" s="10" customFormat="1" ht="40.5">
      <c r="A75" s="37">
        <v>60</v>
      </c>
      <c r="B75" s="78" t="s">
        <v>829</v>
      </c>
      <c r="C75" s="72" t="s">
        <v>830</v>
      </c>
      <c r="D75" s="116" t="s">
        <v>1075</v>
      </c>
      <c r="E75" s="82" t="s">
        <v>714</v>
      </c>
      <c r="F75" s="82" t="s">
        <v>714</v>
      </c>
      <c r="G75" s="82"/>
      <c r="H75" s="102">
        <v>1191.2</v>
      </c>
      <c r="I75" s="102">
        <v>1155.4000000000001</v>
      </c>
      <c r="J75" s="102"/>
      <c r="K75" s="102"/>
      <c r="L75" s="102"/>
      <c r="M75" s="102"/>
      <c r="N75" s="102">
        <v>1013.3</v>
      </c>
      <c r="O75" s="102">
        <v>667.3</v>
      </c>
      <c r="P75" s="102">
        <v>2204.5</v>
      </c>
      <c r="Q75" s="102">
        <v>1822.7</v>
      </c>
      <c r="R75" s="102"/>
      <c r="S75" s="102"/>
      <c r="T75" s="102"/>
      <c r="U75" s="102"/>
      <c r="V75" s="43">
        <v>2891.1</v>
      </c>
      <c r="W75" s="44"/>
      <c r="X75" s="43">
        <v>2791.1</v>
      </c>
      <c r="Y75" s="44">
        <v>2791.1</v>
      </c>
      <c r="Z75" s="44"/>
      <c r="AA75" s="46">
        <f t="shared" si="0"/>
        <v>31</v>
      </c>
      <c r="AB75" s="41">
        <v>3</v>
      </c>
      <c r="AC75" s="41">
        <v>18</v>
      </c>
      <c r="AD75" s="41">
        <v>10</v>
      </c>
      <c r="AE75" s="44">
        <v>152.9</v>
      </c>
      <c r="AF75" s="44">
        <v>152.9</v>
      </c>
      <c r="AG75" s="44">
        <v>115.5</v>
      </c>
      <c r="AH75" s="44">
        <v>115.5</v>
      </c>
      <c r="AI75" s="44">
        <v>89.6</v>
      </c>
      <c r="AJ75" s="44">
        <v>89.6</v>
      </c>
      <c r="AK75" s="47">
        <f t="shared" si="1"/>
        <v>39175.4</v>
      </c>
      <c r="AL75" s="47">
        <f t="shared" si="1"/>
        <v>39175.4</v>
      </c>
      <c r="AM75" s="42">
        <v>39175.4</v>
      </c>
      <c r="AN75" s="42">
        <v>39175.4</v>
      </c>
      <c r="AO75" s="42"/>
      <c r="AP75" s="42"/>
      <c r="AQ75" s="42">
        <v>0</v>
      </c>
      <c r="AR75" s="42">
        <v>0</v>
      </c>
      <c r="AS75" s="47">
        <f t="shared" si="2"/>
        <v>39521.300000000003</v>
      </c>
      <c r="AT75" s="47">
        <f t="shared" si="2"/>
        <v>39521.300000000003</v>
      </c>
      <c r="AU75" s="42">
        <v>39521.300000000003</v>
      </c>
      <c r="AV75" s="42">
        <v>39521.300000000003</v>
      </c>
      <c r="AW75" s="42"/>
      <c r="AX75" s="42"/>
      <c r="AY75" s="42"/>
      <c r="AZ75" s="42"/>
      <c r="BA75" s="47">
        <f t="shared" si="3"/>
        <v>0</v>
      </c>
      <c r="BB75" s="48"/>
      <c r="BC75" s="48"/>
      <c r="BD75" s="48"/>
      <c r="BE75" s="47">
        <f t="shared" si="4"/>
        <v>0</v>
      </c>
      <c r="BF75" s="47">
        <f t="shared" si="4"/>
        <v>0</v>
      </c>
      <c r="BG75" s="42"/>
      <c r="BH75" s="42"/>
      <c r="BI75" s="42"/>
      <c r="BJ75" s="42"/>
      <c r="BK75" s="42"/>
      <c r="BL75" s="42"/>
      <c r="BM75" s="42"/>
      <c r="BN75" s="42"/>
      <c r="BO75" s="47">
        <f t="shared" si="5"/>
        <v>0</v>
      </c>
      <c r="BP75" s="47">
        <f t="shared" si="5"/>
        <v>0</v>
      </c>
      <c r="BQ75" s="42"/>
      <c r="BR75" s="42"/>
      <c r="BS75" s="42"/>
      <c r="BT75" s="42"/>
      <c r="BU75" s="42"/>
      <c r="BV75" s="42"/>
      <c r="BW75" s="88">
        <v>1013.4</v>
      </c>
      <c r="BX75" s="49">
        <v>667.4</v>
      </c>
    </row>
    <row r="76" spans="1:76" s="10" customFormat="1" ht="40.5">
      <c r="A76" s="37">
        <v>61</v>
      </c>
      <c r="B76" s="78" t="s">
        <v>831</v>
      </c>
      <c r="C76" s="72" t="s">
        <v>1011</v>
      </c>
      <c r="D76" s="116" t="s">
        <v>1059</v>
      </c>
      <c r="E76" s="82" t="s">
        <v>714</v>
      </c>
      <c r="F76" s="82" t="s">
        <v>714</v>
      </c>
      <c r="G76" s="82"/>
      <c r="H76" s="102">
        <v>317.10000000000002</v>
      </c>
      <c r="I76" s="102">
        <v>780.17</v>
      </c>
      <c r="J76" s="102">
        <v>21942.6</v>
      </c>
      <c r="K76" s="102">
        <v>21942.6</v>
      </c>
      <c r="L76" s="102"/>
      <c r="M76" s="102"/>
      <c r="N76" s="102">
        <v>2533</v>
      </c>
      <c r="O76" s="102">
        <v>4148.3999999999996</v>
      </c>
      <c r="P76" s="102">
        <v>2850.1</v>
      </c>
      <c r="Q76" s="102">
        <v>4928.6000000000004</v>
      </c>
      <c r="R76" s="102">
        <v>21942.6</v>
      </c>
      <c r="S76" s="102">
        <v>21942.6</v>
      </c>
      <c r="T76" s="102"/>
      <c r="U76" s="102"/>
      <c r="V76" s="43">
        <v>30000</v>
      </c>
      <c r="W76" s="44"/>
      <c r="X76" s="43">
        <v>2500</v>
      </c>
      <c r="Y76" s="44">
        <v>2500</v>
      </c>
      <c r="Z76" s="44"/>
      <c r="AA76" s="46">
        <f t="shared" si="0"/>
        <v>17</v>
      </c>
      <c r="AB76" s="41">
        <v>1</v>
      </c>
      <c r="AC76" s="41">
        <v>9</v>
      </c>
      <c r="AD76" s="41">
        <v>7</v>
      </c>
      <c r="AE76" s="44">
        <v>173.9</v>
      </c>
      <c r="AF76" s="44">
        <v>173.9</v>
      </c>
      <c r="AG76" s="44">
        <v>111.2</v>
      </c>
      <c r="AH76" s="44">
        <v>111.2</v>
      </c>
      <c r="AI76" s="44">
        <v>90.5</v>
      </c>
      <c r="AJ76" s="44">
        <v>90.5</v>
      </c>
      <c r="AK76" s="47">
        <f t="shared" si="1"/>
        <v>25909.4</v>
      </c>
      <c r="AL76" s="47">
        <f t="shared" si="1"/>
        <v>25909.4</v>
      </c>
      <c r="AM76" s="42">
        <v>25909.4</v>
      </c>
      <c r="AN76" s="42">
        <v>25909.4</v>
      </c>
      <c r="AO76" s="42"/>
      <c r="AP76" s="42"/>
      <c r="AQ76" s="42">
        <v>0</v>
      </c>
      <c r="AR76" s="42">
        <v>0</v>
      </c>
      <c r="AS76" s="47">
        <f t="shared" si="2"/>
        <v>24294</v>
      </c>
      <c r="AT76" s="47">
        <f t="shared" si="2"/>
        <v>24294</v>
      </c>
      <c r="AU76" s="42">
        <v>24294</v>
      </c>
      <c r="AV76" s="42">
        <v>24294</v>
      </c>
      <c r="AW76" s="42"/>
      <c r="AX76" s="42"/>
      <c r="AY76" s="42"/>
      <c r="AZ76" s="42"/>
      <c r="BA76" s="47">
        <f t="shared" si="3"/>
        <v>0</v>
      </c>
      <c r="BB76" s="48"/>
      <c r="BC76" s="48"/>
      <c r="BD76" s="48"/>
      <c r="BE76" s="47">
        <f t="shared" si="4"/>
        <v>0</v>
      </c>
      <c r="BF76" s="47">
        <f t="shared" si="4"/>
        <v>0</v>
      </c>
      <c r="BG76" s="42"/>
      <c r="BH76" s="42"/>
      <c r="BI76" s="42"/>
      <c r="BJ76" s="42"/>
      <c r="BK76" s="42"/>
      <c r="BL76" s="42"/>
      <c r="BM76" s="42"/>
      <c r="BN76" s="42"/>
      <c r="BO76" s="47">
        <f t="shared" si="5"/>
        <v>0</v>
      </c>
      <c r="BP76" s="47">
        <f t="shared" si="5"/>
        <v>0</v>
      </c>
      <c r="BQ76" s="42"/>
      <c r="BR76" s="42"/>
      <c r="BS76" s="42"/>
      <c r="BT76" s="42"/>
      <c r="BU76" s="42"/>
      <c r="BV76" s="42"/>
      <c r="BW76" s="88">
        <v>2533</v>
      </c>
      <c r="BX76" s="49">
        <v>4148.3999999999996</v>
      </c>
    </row>
    <row r="77" spans="1:76" s="10" customFormat="1" ht="40.5">
      <c r="A77" s="37">
        <v>62</v>
      </c>
      <c r="B77" s="78" t="s">
        <v>832</v>
      </c>
      <c r="C77" s="72" t="s">
        <v>1013</v>
      </c>
      <c r="D77" s="116" t="s">
        <v>1073</v>
      </c>
      <c r="E77" s="82" t="s">
        <v>714</v>
      </c>
      <c r="F77" s="82" t="s">
        <v>714</v>
      </c>
      <c r="G77" s="82"/>
      <c r="H77" s="102">
        <v>328.3</v>
      </c>
      <c r="I77" s="102">
        <v>328.3</v>
      </c>
      <c r="J77" s="102">
        <v>6350</v>
      </c>
      <c r="K77" s="102">
        <v>6350</v>
      </c>
      <c r="L77" s="102">
        <v>298</v>
      </c>
      <c r="M77" s="102">
        <v>298</v>
      </c>
      <c r="N77" s="102">
        <v>569.20000000000005</v>
      </c>
      <c r="O77" s="102">
        <v>92.9</v>
      </c>
      <c r="P77" s="102">
        <v>1144.7</v>
      </c>
      <c r="Q77" s="102">
        <v>687.2</v>
      </c>
      <c r="R77" s="102">
        <v>6350</v>
      </c>
      <c r="S77" s="102">
        <v>6350</v>
      </c>
      <c r="T77" s="102">
        <v>50.8</v>
      </c>
      <c r="U77" s="102">
        <v>32</v>
      </c>
      <c r="V77" s="43">
        <v>12000</v>
      </c>
      <c r="W77" s="44"/>
      <c r="X77" s="43">
        <v>1870</v>
      </c>
      <c r="Y77" s="44">
        <v>1870</v>
      </c>
      <c r="Z77" s="44"/>
      <c r="AA77" s="46">
        <f t="shared" si="0"/>
        <v>24</v>
      </c>
      <c r="AB77" s="41">
        <v>1</v>
      </c>
      <c r="AC77" s="41">
        <v>15</v>
      </c>
      <c r="AD77" s="41">
        <v>8</v>
      </c>
      <c r="AE77" s="44">
        <v>205</v>
      </c>
      <c r="AF77" s="44">
        <v>205</v>
      </c>
      <c r="AG77" s="44">
        <v>128</v>
      </c>
      <c r="AH77" s="44">
        <v>128</v>
      </c>
      <c r="AI77" s="44">
        <v>110</v>
      </c>
      <c r="AJ77" s="44">
        <v>110</v>
      </c>
      <c r="AK77" s="47">
        <f t="shared" si="1"/>
        <v>34982.1</v>
      </c>
      <c r="AL77" s="47">
        <f t="shared" si="1"/>
        <v>34982.1</v>
      </c>
      <c r="AM77" s="42">
        <v>34982.1</v>
      </c>
      <c r="AN77" s="42">
        <v>34982.1</v>
      </c>
      <c r="AO77" s="42"/>
      <c r="AP77" s="42"/>
      <c r="AQ77" s="42">
        <v>0</v>
      </c>
      <c r="AR77" s="42">
        <v>0</v>
      </c>
      <c r="AS77" s="47">
        <f t="shared" si="2"/>
        <v>35458.300000000003</v>
      </c>
      <c r="AT77" s="47">
        <f t="shared" si="2"/>
        <v>35458.300000000003</v>
      </c>
      <c r="AU77" s="42">
        <v>35458.300000000003</v>
      </c>
      <c r="AV77" s="42">
        <v>35458.300000000003</v>
      </c>
      <c r="AW77" s="42"/>
      <c r="AX77" s="42"/>
      <c r="AY77" s="42"/>
      <c r="AZ77" s="42"/>
      <c r="BA77" s="47">
        <f t="shared" si="3"/>
        <v>0</v>
      </c>
      <c r="BB77" s="48"/>
      <c r="BC77" s="48"/>
      <c r="BD77" s="48"/>
      <c r="BE77" s="47">
        <f t="shared" si="4"/>
        <v>50.8</v>
      </c>
      <c r="BF77" s="47">
        <f t="shared" si="4"/>
        <v>32</v>
      </c>
      <c r="BG77" s="42"/>
      <c r="BH77" s="42"/>
      <c r="BI77" s="42"/>
      <c r="BJ77" s="42"/>
      <c r="BK77" s="42"/>
      <c r="BL77" s="42"/>
      <c r="BM77" s="42">
        <v>50.8</v>
      </c>
      <c r="BN77" s="42">
        <v>32</v>
      </c>
      <c r="BO77" s="47">
        <f t="shared" si="5"/>
        <v>0</v>
      </c>
      <c r="BP77" s="47">
        <f t="shared" si="5"/>
        <v>0</v>
      </c>
      <c r="BQ77" s="42"/>
      <c r="BR77" s="42"/>
      <c r="BS77" s="42"/>
      <c r="BT77" s="42"/>
      <c r="BU77" s="42"/>
      <c r="BV77" s="42"/>
      <c r="BW77" s="88">
        <v>569.20000000000005</v>
      </c>
      <c r="BX77" s="49">
        <v>92.9</v>
      </c>
    </row>
    <row r="78" spans="1:76" s="10" customFormat="1" ht="40.5">
      <c r="A78" s="37">
        <v>63</v>
      </c>
      <c r="B78" s="78" t="s">
        <v>833</v>
      </c>
      <c r="C78" s="72" t="s">
        <v>1012</v>
      </c>
      <c r="D78" s="116" t="s">
        <v>1060</v>
      </c>
      <c r="E78" s="82" t="s">
        <v>714</v>
      </c>
      <c r="F78" s="82" t="s">
        <v>714</v>
      </c>
      <c r="G78" s="82"/>
      <c r="H78" s="102">
        <v>211.4</v>
      </c>
      <c r="I78" s="102">
        <v>211.4</v>
      </c>
      <c r="J78" s="102">
        <v>1410.3</v>
      </c>
      <c r="K78" s="102">
        <v>1410.3</v>
      </c>
      <c r="L78" s="102">
        <v>0</v>
      </c>
      <c r="M78" s="102">
        <v>0</v>
      </c>
      <c r="N78" s="102">
        <v>3291.2</v>
      </c>
      <c r="O78" s="102">
        <v>22900.6</v>
      </c>
      <c r="P78" s="102">
        <v>3502.6</v>
      </c>
      <c r="Q78" s="102">
        <v>23112</v>
      </c>
      <c r="R78" s="102">
        <v>1410.3</v>
      </c>
      <c r="S78" s="102">
        <v>1410.3</v>
      </c>
      <c r="T78" s="102">
        <v>0</v>
      </c>
      <c r="U78" s="102">
        <v>0</v>
      </c>
      <c r="V78" s="43">
        <v>2500</v>
      </c>
      <c r="W78" s="44">
        <v>0</v>
      </c>
      <c r="X78" s="43">
        <v>1827</v>
      </c>
      <c r="Y78" s="44">
        <v>1827</v>
      </c>
      <c r="Z78" s="44"/>
      <c r="AA78" s="46">
        <f t="shared" si="0"/>
        <v>30</v>
      </c>
      <c r="AB78" s="41">
        <v>2</v>
      </c>
      <c r="AC78" s="41">
        <v>20</v>
      </c>
      <c r="AD78" s="41">
        <v>8</v>
      </c>
      <c r="AE78" s="44">
        <v>191.8</v>
      </c>
      <c r="AF78" s="44">
        <v>191.8</v>
      </c>
      <c r="AG78" s="44">
        <v>130.69999999999999</v>
      </c>
      <c r="AH78" s="44">
        <v>130.69999999999999</v>
      </c>
      <c r="AI78" s="44">
        <v>86.3</v>
      </c>
      <c r="AJ78" s="44">
        <v>86.3</v>
      </c>
      <c r="AK78" s="47">
        <f t="shared" si="1"/>
        <v>69714.69</v>
      </c>
      <c r="AL78" s="47">
        <f t="shared" si="1"/>
        <v>69714.69</v>
      </c>
      <c r="AM78" s="42">
        <v>69231.69</v>
      </c>
      <c r="AN78" s="42">
        <v>69231.69</v>
      </c>
      <c r="AO78" s="42"/>
      <c r="AP78" s="42"/>
      <c r="AQ78" s="42">
        <v>483</v>
      </c>
      <c r="AR78" s="42">
        <v>483</v>
      </c>
      <c r="AS78" s="47">
        <f t="shared" si="2"/>
        <v>50105.29</v>
      </c>
      <c r="AT78" s="47">
        <f t="shared" si="2"/>
        <v>50105.29</v>
      </c>
      <c r="AU78" s="42">
        <v>43551.99</v>
      </c>
      <c r="AV78" s="42">
        <v>43551.99</v>
      </c>
      <c r="AW78" s="42">
        <v>6553.3</v>
      </c>
      <c r="AX78" s="42">
        <v>6553.3</v>
      </c>
      <c r="AY78" s="42"/>
      <c r="AZ78" s="42"/>
      <c r="BA78" s="47">
        <f t="shared" si="3"/>
        <v>0</v>
      </c>
      <c r="BB78" s="48"/>
      <c r="BC78" s="48"/>
      <c r="BD78" s="48"/>
      <c r="BE78" s="47">
        <f t="shared" si="4"/>
        <v>0</v>
      </c>
      <c r="BF78" s="47">
        <f t="shared" si="4"/>
        <v>0</v>
      </c>
      <c r="BG78" s="42"/>
      <c r="BH78" s="42"/>
      <c r="BI78" s="42"/>
      <c r="BJ78" s="42"/>
      <c r="BK78" s="42"/>
      <c r="BL78" s="42"/>
      <c r="BM78" s="42"/>
      <c r="BN78" s="42"/>
      <c r="BO78" s="47">
        <f t="shared" si="5"/>
        <v>0</v>
      </c>
      <c r="BP78" s="47">
        <f t="shared" si="5"/>
        <v>0</v>
      </c>
      <c r="BQ78" s="42"/>
      <c r="BR78" s="42"/>
      <c r="BS78" s="42"/>
      <c r="BT78" s="42"/>
      <c r="BU78" s="42"/>
      <c r="BV78" s="42"/>
      <c r="BW78" s="88">
        <v>3291.2</v>
      </c>
      <c r="BX78" s="49">
        <v>22900.59</v>
      </c>
    </row>
    <row r="79" spans="1:76" s="10" customFormat="1" ht="40.5">
      <c r="A79" s="37">
        <v>64</v>
      </c>
      <c r="B79" s="78" t="s">
        <v>834</v>
      </c>
      <c r="C79" s="72" t="s">
        <v>835</v>
      </c>
      <c r="D79" s="116" t="s">
        <v>1076</v>
      </c>
      <c r="E79" s="82" t="s">
        <v>714</v>
      </c>
      <c r="F79" s="82" t="s">
        <v>714</v>
      </c>
      <c r="G79" s="82"/>
      <c r="H79" s="102">
        <v>1097</v>
      </c>
      <c r="I79" s="102">
        <v>1064</v>
      </c>
      <c r="J79" s="102">
        <v>406.5</v>
      </c>
      <c r="K79" s="102">
        <v>406.5</v>
      </c>
      <c r="L79" s="102"/>
      <c r="M79" s="102"/>
      <c r="N79" s="102">
        <v>3157.7</v>
      </c>
      <c r="O79" s="102">
        <v>3163</v>
      </c>
      <c r="P79" s="102">
        <v>4254.7</v>
      </c>
      <c r="Q79" s="102">
        <v>4227</v>
      </c>
      <c r="R79" s="102">
        <v>406.5</v>
      </c>
      <c r="S79" s="102">
        <v>406.5</v>
      </c>
      <c r="T79" s="102"/>
      <c r="U79" s="102"/>
      <c r="V79" s="43">
        <v>1000</v>
      </c>
      <c r="W79" s="44">
        <v>0</v>
      </c>
      <c r="X79" s="43">
        <v>574.6</v>
      </c>
      <c r="Y79" s="44">
        <v>574.6</v>
      </c>
      <c r="Z79" s="44"/>
      <c r="AA79" s="46">
        <f t="shared" si="0"/>
        <v>24</v>
      </c>
      <c r="AB79" s="41">
        <v>2</v>
      </c>
      <c r="AC79" s="41">
        <v>11</v>
      </c>
      <c r="AD79" s="41">
        <v>11</v>
      </c>
      <c r="AE79" s="44">
        <v>188.6</v>
      </c>
      <c r="AF79" s="44">
        <v>188.6</v>
      </c>
      <c r="AG79" s="44">
        <v>115.8</v>
      </c>
      <c r="AH79" s="44">
        <v>115.8</v>
      </c>
      <c r="AI79" s="44">
        <v>76.3</v>
      </c>
      <c r="AJ79" s="44">
        <v>76.3</v>
      </c>
      <c r="AK79" s="47">
        <f t="shared" si="1"/>
        <v>35958.300000000003</v>
      </c>
      <c r="AL79" s="47">
        <f t="shared" si="1"/>
        <v>35958.300000000003</v>
      </c>
      <c r="AM79" s="42">
        <v>35558.300000000003</v>
      </c>
      <c r="AN79" s="42">
        <v>35558.300000000003</v>
      </c>
      <c r="AO79" s="42"/>
      <c r="AP79" s="42"/>
      <c r="AQ79" s="42">
        <v>400</v>
      </c>
      <c r="AR79" s="42">
        <v>400</v>
      </c>
      <c r="AS79" s="47">
        <f t="shared" si="2"/>
        <v>35953</v>
      </c>
      <c r="AT79" s="47">
        <f t="shared" si="2"/>
        <v>35953</v>
      </c>
      <c r="AU79" s="42">
        <v>34591</v>
      </c>
      <c r="AV79" s="42">
        <v>34591</v>
      </c>
      <c r="AW79" s="42">
        <v>1362</v>
      </c>
      <c r="AX79" s="42">
        <v>1362</v>
      </c>
      <c r="AY79" s="42"/>
      <c r="AZ79" s="42"/>
      <c r="BA79" s="47">
        <f t="shared" si="3"/>
        <v>0</v>
      </c>
      <c r="BB79" s="48"/>
      <c r="BC79" s="48"/>
      <c r="BD79" s="48"/>
      <c r="BE79" s="47">
        <f t="shared" si="4"/>
        <v>0</v>
      </c>
      <c r="BF79" s="47">
        <f t="shared" si="4"/>
        <v>0</v>
      </c>
      <c r="BG79" s="42"/>
      <c r="BH79" s="42"/>
      <c r="BI79" s="42"/>
      <c r="BJ79" s="42"/>
      <c r="BK79" s="42"/>
      <c r="BL79" s="42"/>
      <c r="BM79" s="42"/>
      <c r="BN79" s="42"/>
      <c r="BO79" s="47">
        <f t="shared" si="5"/>
        <v>0</v>
      </c>
      <c r="BP79" s="47">
        <f t="shared" si="5"/>
        <v>0</v>
      </c>
      <c r="BQ79" s="42"/>
      <c r="BR79" s="42"/>
      <c r="BS79" s="42"/>
      <c r="BT79" s="42"/>
      <c r="BU79" s="42"/>
      <c r="BV79" s="42"/>
      <c r="BW79" s="88">
        <v>3157.7</v>
      </c>
      <c r="BX79" s="49">
        <v>3162</v>
      </c>
    </row>
    <row r="80" spans="1:76" s="10" customFormat="1" ht="40.5">
      <c r="A80" s="37">
        <v>65</v>
      </c>
      <c r="B80" s="78" t="s">
        <v>836</v>
      </c>
      <c r="C80" s="72" t="s">
        <v>837</v>
      </c>
      <c r="D80" s="116" t="s">
        <v>1061</v>
      </c>
      <c r="E80" s="82" t="s">
        <v>714</v>
      </c>
      <c r="F80" s="82" t="s">
        <v>714</v>
      </c>
      <c r="G80" s="82"/>
      <c r="H80" s="102">
        <v>70.2</v>
      </c>
      <c r="I80" s="102">
        <v>461.1</v>
      </c>
      <c r="J80" s="102">
        <v>22063</v>
      </c>
      <c r="K80" s="102">
        <v>22063</v>
      </c>
      <c r="L80" s="102"/>
      <c r="M80" s="102"/>
      <c r="N80" s="102">
        <v>4207.8</v>
      </c>
      <c r="O80" s="102">
        <v>7320.5</v>
      </c>
      <c r="P80" s="102">
        <v>4278</v>
      </c>
      <c r="Q80" s="102">
        <v>7781.6</v>
      </c>
      <c r="R80" s="102">
        <v>22063</v>
      </c>
      <c r="S80" s="102">
        <v>22063</v>
      </c>
      <c r="T80" s="102"/>
      <c r="U80" s="102"/>
      <c r="V80" s="43">
        <v>3560.6</v>
      </c>
      <c r="W80" s="44">
        <v>0</v>
      </c>
      <c r="X80" s="43">
        <v>2640.6</v>
      </c>
      <c r="Y80" s="44">
        <v>856.3</v>
      </c>
      <c r="Z80" s="44"/>
      <c r="AA80" s="46">
        <f t="shared" si="0"/>
        <v>21</v>
      </c>
      <c r="AB80" s="41">
        <v>1</v>
      </c>
      <c r="AC80" s="41">
        <v>12</v>
      </c>
      <c r="AD80" s="41">
        <v>8</v>
      </c>
      <c r="AE80" s="44">
        <v>182.1</v>
      </c>
      <c r="AF80" s="44">
        <v>182.1</v>
      </c>
      <c r="AG80" s="44">
        <v>111.6</v>
      </c>
      <c r="AH80" s="44">
        <v>111.6</v>
      </c>
      <c r="AI80" s="44">
        <v>98.1</v>
      </c>
      <c r="AJ80" s="44">
        <v>98.1</v>
      </c>
      <c r="AK80" s="47">
        <f t="shared" si="1"/>
        <v>27449.599999999999</v>
      </c>
      <c r="AL80" s="47">
        <f t="shared" si="1"/>
        <v>27449.599999999999</v>
      </c>
      <c r="AM80" s="42">
        <v>27449.599999999999</v>
      </c>
      <c r="AN80" s="42">
        <v>27449.599999999999</v>
      </c>
      <c r="AO80" s="42"/>
      <c r="AP80" s="42"/>
      <c r="AQ80" s="42">
        <v>0</v>
      </c>
      <c r="AR80" s="42">
        <v>0</v>
      </c>
      <c r="AS80" s="47">
        <f t="shared" si="2"/>
        <v>24336.9</v>
      </c>
      <c r="AT80" s="47">
        <f t="shared" si="2"/>
        <v>24336.9</v>
      </c>
      <c r="AU80" s="42">
        <v>24336.9</v>
      </c>
      <c r="AV80" s="42">
        <v>24336.9</v>
      </c>
      <c r="AW80" s="42">
        <v>0</v>
      </c>
      <c r="AX80" s="42">
        <v>0</v>
      </c>
      <c r="AY80" s="42"/>
      <c r="AZ80" s="42"/>
      <c r="BA80" s="47">
        <f t="shared" si="3"/>
        <v>0</v>
      </c>
      <c r="BB80" s="48"/>
      <c r="BC80" s="48"/>
      <c r="BD80" s="48"/>
      <c r="BE80" s="47">
        <f t="shared" si="4"/>
        <v>0</v>
      </c>
      <c r="BF80" s="47">
        <f t="shared" si="4"/>
        <v>0</v>
      </c>
      <c r="BG80" s="42"/>
      <c r="BH80" s="42"/>
      <c r="BI80" s="42"/>
      <c r="BJ80" s="42"/>
      <c r="BK80" s="42"/>
      <c r="BL80" s="42"/>
      <c r="BM80" s="42"/>
      <c r="BN80" s="42"/>
      <c r="BO80" s="47">
        <f t="shared" si="5"/>
        <v>0</v>
      </c>
      <c r="BP80" s="47">
        <f t="shared" si="5"/>
        <v>0</v>
      </c>
      <c r="BQ80" s="42"/>
      <c r="BR80" s="42"/>
      <c r="BS80" s="42"/>
      <c r="BT80" s="42"/>
      <c r="BU80" s="42"/>
      <c r="BV80" s="42"/>
      <c r="BW80" s="88">
        <v>4207.8</v>
      </c>
      <c r="BX80" s="49">
        <v>7320.5</v>
      </c>
    </row>
    <row r="81" spans="1:76" s="10" customFormat="1" ht="40.5">
      <c r="A81" s="37">
        <v>66</v>
      </c>
      <c r="B81" s="78" t="s">
        <v>838</v>
      </c>
      <c r="C81" s="72" t="s">
        <v>839</v>
      </c>
      <c r="D81" s="116" t="s">
        <v>1051</v>
      </c>
      <c r="E81" s="82" t="s">
        <v>714</v>
      </c>
      <c r="F81" s="82" t="s">
        <v>714</v>
      </c>
      <c r="G81" s="82"/>
      <c r="H81" s="102">
        <v>625</v>
      </c>
      <c r="I81" s="102">
        <v>2247.3000000000002</v>
      </c>
      <c r="J81" s="102">
        <v>13172</v>
      </c>
      <c r="K81" s="102">
        <v>13172</v>
      </c>
      <c r="L81" s="102">
        <v>298</v>
      </c>
      <c r="M81" s="102">
        <v>298</v>
      </c>
      <c r="N81" s="102">
        <v>2119</v>
      </c>
      <c r="O81" s="102">
        <v>2083.9</v>
      </c>
      <c r="P81" s="102">
        <v>3042</v>
      </c>
      <c r="Q81" s="102">
        <v>4629.2</v>
      </c>
      <c r="R81" s="102">
        <v>13172</v>
      </c>
      <c r="S81" s="102">
        <v>13172</v>
      </c>
      <c r="T81" s="102">
        <v>0</v>
      </c>
      <c r="U81" s="102">
        <v>0</v>
      </c>
      <c r="V81" s="43">
        <v>5500</v>
      </c>
      <c r="W81" s="44"/>
      <c r="X81" s="43">
        <v>1764.2</v>
      </c>
      <c r="Y81" s="44">
        <v>1764.2</v>
      </c>
      <c r="Z81" s="44"/>
      <c r="AA81" s="46">
        <f t="shared" ref="AA81:AA142" si="6">AB81+AC81+AD81</f>
        <v>24</v>
      </c>
      <c r="AB81" s="41">
        <v>1</v>
      </c>
      <c r="AC81" s="41">
        <v>15</v>
      </c>
      <c r="AD81" s="41">
        <v>8</v>
      </c>
      <c r="AE81" s="44">
        <v>188</v>
      </c>
      <c r="AF81" s="44">
        <v>188</v>
      </c>
      <c r="AG81" s="44">
        <v>104.3</v>
      </c>
      <c r="AH81" s="44">
        <v>104.3</v>
      </c>
      <c r="AI81" s="44">
        <v>92</v>
      </c>
      <c r="AJ81" s="44">
        <v>92</v>
      </c>
      <c r="AK81" s="47">
        <f t="shared" ref="AK81:AL142" si="7">AM81+AO81+AQ81</f>
        <v>39883.4</v>
      </c>
      <c r="AL81" s="47">
        <f t="shared" si="7"/>
        <v>39883.4</v>
      </c>
      <c r="AM81" s="42">
        <v>39883.4</v>
      </c>
      <c r="AN81" s="42">
        <v>39883.4</v>
      </c>
      <c r="AO81" s="42"/>
      <c r="AP81" s="42"/>
      <c r="AQ81" s="42">
        <v>0</v>
      </c>
      <c r="AR81" s="42">
        <v>0</v>
      </c>
      <c r="AS81" s="47">
        <f t="shared" ref="AS81:AT142" si="8">AU81+AW81</f>
        <v>39918.5</v>
      </c>
      <c r="AT81" s="47">
        <f t="shared" si="8"/>
        <v>39918.5</v>
      </c>
      <c r="AU81" s="42">
        <v>34918.699999999997</v>
      </c>
      <c r="AV81" s="42">
        <v>34918.699999999997</v>
      </c>
      <c r="AW81" s="42">
        <v>4999.8</v>
      </c>
      <c r="AX81" s="42">
        <v>4999.8</v>
      </c>
      <c r="AY81" s="42"/>
      <c r="AZ81" s="42"/>
      <c r="BA81" s="47">
        <f t="shared" ref="BA81:BA142" si="9">AY81-AZ81</f>
        <v>0</v>
      </c>
      <c r="BB81" s="48"/>
      <c r="BC81" s="48"/>
      <c r="BD81" s="48"/>
      <c r="BE81" s="47">
        <f t="shared" ref="BE81:BF142" si="10">BG81+BI81+BK81+BM81</f>
        <v>0</v>
      </c>
      <c r="BF81" s="47">
        <f t="shared" si="10"/>
        <v>0</v>
      </c>
      <c r="BG81" s="42"/>
      <c r="BH81" s="42"/>
      <c r="BI81" s="42"/>
      <c r="BJ81" s="42"/>
      <c r="BK81" s="42"/>
      <c r="BL81" s="42"/>
      <c r="BM81" s="42"/>
      <c r="BN81" s="42"/>
      <c r="BO81" s="47">
        <f t="shared" ref="BO81:BP142" si="11">BQ81+BS81+BU81</f>
        <v>0</v>
      </c>
      <c r="BP81" s="47">
        <f t="shared" si="11"/>
        <v>0</v>
      </c>
      <c r="BQ81" s="42"/>
      <c r="BR81" s="42"/>
      <c r="BS81" s="42"/>
      <c r="BT81" s="42"/>
      <c r="BU81" s="42"/>
      <c r="BV81" s="42"/>
      <c r="BW81" s="88">
        <v>2119</v>
      </c>
      <c r="BX81" s="49">
        <v>2083.9</v>
      </c>
    </row>
    <row r="82" spans="1:76" s="10" customFormat="1" ht="40.5">
      <c r="A82" s="37">
        <v>67</v>
      </c>
      <c r="B82" s="78" t="s">
        <v>840</v>
      </c>
      <c r="C82" s="72" t="s">
        <v>841</v>
      </c>
      <c r="D82" s="116" t="s">
        <v>1077</v>
      </c>
      <c r="E82" s="82" t="s">
        <v>714</v>
      </c>
      <c r="F82" s="82" t="s">
        <v>714</v>
      </c>
      <c r="G82" s="82"/>
      <c r="H82" s="102">
        <v>570</v>
      </c>
      <c r="I82" s="102">
        <v>570</v>
      </c>
      <c r="J82" s="102">
        <v>6036.1</v>
      </c>
      <c r="K82" s="102">
        <v>6036.1</v>
      </c>
      <c r="L82" s="102">
        <v>298</v>
      </c>
      <c r="M82" s="102">
        <v>298</v>
      </c>
      <c r="N82" s="102">
        <v>483.4</v>
      </c>
      <c r="O82" s="102">
        <v>246</v>
      </c>
      <c r="P82" s="102">
        <v>1351.4</v>
      </c>
      <c r="Q82" s="102">
        <v>1114</v>
      </c>
      <c r="R82" s="102">
        <v>6036.1</v>
      </c>
      <c r="S82" s="102">
        <v>6036.1</v>
      </c>
      <c r="T82" s="102">
        <v>0</v>
      </c>
      <c r="U82" s="102">
        <v>0</v>
      </c>
      <c r="V82" s="43">
        <v>1200</v>
      </c>
      <c r="W82" s="44">
        <v>0</v>
      </c>
      <c r="X82" s="43">
        <v>997</v>
      </c>
      <c r="Y82" s="44">
        <v>997</v>
      </c>
      <c r="Z82" s="44"/>
      <c r="AA82" s="46">
        <f t="shared" si="6"/>
        <v>22</v>
      </c>
      <c r="AB82" s="41">
        <v>1</v>
      </c>
      <c r="AC82" s="41">
        <v>14</v>
      </c>
      <c r="AD82" s="41">
        <v>7</v>
      </c>
      <c r="AE82" s="44">
        <v>183.2</v>
      </c>
      <c r="AF82" s="44">
        <v>183.2</v>
      </c>
      <c r="AG82" s="44">
        <v>114.3</v>
      </c>
      <c r="AH82" s="44">
        <v>114.3</v>
      </c>
      <c r="AI82" s="44">
        <v>96.3</v>
      </c>
      <c r="AJ82" s="44">
        <v>96.3</v>
      </c>
      <c r="AK82" s="47">
        <f t="shared" si="7"/>
        <v>37920.699999999997</v>
      </c>
      <c r="AL82" s="47">
        <f t="shared" si="7"/>
        <v>37920.699999999997</v>
      </c>
      <c r="AM82" s="42">
        <v>37920.699999999997</v>
      </c>
      <c r="AN82" s="42">
        <v>37920.699999999997</v>
      </c>
      <c r="AO82" s="42">
        <v>0</v>
      </c>
      <c r="AP82" s="42">
        <v>0</v>
      </c>
      <c r="AQ82" s="42">
        <v>0</v>
      </c>
      <c r="AR82" s="42">
        <v>0</v>
      </c>
      <c r="AS82" s="47">
        <f t="shared" si="8"/>
        <v>38158.199999999997</v>
      </c>
      <c r="AT82" s="47">
        <f t="shared" si="8"/>
        <v>38158.199999999997</v>
      </c>
      <c r="AU82" s="42">
        <v>36025.699999999997</v>
      </c>
      <c r="AV82" s="42">
        <v>36025.699999999997</v>
      </c>
      <c r="AW82" s="42">
        <v>2132.5</v>
      </c>
      <c r="AX82" s="42">
        <v>2132.5</v>
      </c>
      <c r="AY82" s="42"/>
      <c r="AZ82" s="42"/>
      <c r="BA82" s="47">
        <f t="shared" si="9"/>
        <v>0</v>
      </c>
      <c r="BB82" s="48"/>
      <c r="BC82" s="48"/>
      <c r="BD82" s="48"/>
      <c r="BE82" s="47">
        <f t="shared" si="10"/>
        <v>0</v>
      </c>
      <c r="BF82" s="47">
        <f t="shared" si="10"/>
        <v>0</v>
      </c>
      <c r="BG82" s="42">
        <v>0</v>
      </c>
      <c r="BH82" s="42">
        <v>0</v>
      </c>
      <c r="BI82" s="42">
        <v>0</v>
      </c>
      <c r="BJ82" s="42">
        <v>0</v>
      </c>
      <c r="BK82" s="42">
        <v>0</v>
      </c>
      <c r="BL82" s="42">
        <v>0</v>
      </c>
      <c r="BM82" s="42">
        <v>0</v>
      </c>
      <c r="BN82" s="42">
        <v>0</v>
      </c>
      <c r="BO82" s="47">
        <f t="shared" si="11"/>
        <v>0</v>
      </c>
      <c r="BP82" s="47">
        <f t="shared" si="11"/>
        <v>0</v>
      </c>
      <c r="BQ82" s="42"/>
      <c r="BR82" s="42"/>
      <c r="BS82" s="42"/>
      <c r="BT82" s="42"/>
      <c r="BU82" s="42"/>
      <c r="BV82" s="42"/>
      <c r="BW82" s="88">
        <v>483.4</v>
      </c>
      <c r="BX82" s="49">
        <v>245.9</v>
      </c>
    </row>
    <row r="83" spans="1:76" s="10" customFormat="1" ht="40.5">
      <c r="A83" s="37">
        <v>68</v>
      </c>
      <c r="B83" s="78" t="s">
        <v>842</v>
      </c>
      <c r="C83" s="72" t="s">
        <v>843</v>
      </c>
      <c r="D83" s="116" t="s">
        <v>1053</v>
      </c>
      <c r="E83" s="82" t="s">
        <v>714</v>
      </c>
      <c r="F83" s="82" t="s">
        <v>714</v>
      </c>
      <c r="G83" s="82"/>
      <c r="H83" s="102">
        <v>766.4</v>
      </c>
      <c r="I83" s="102">
        <v>1021.6</v>
      </c>
      <c r="J83" s="102">
        <v>1381.1</v>
      </c>
      <c r="K83" s="102">
        <v>1381.1</v>
      </c>
      <c r="L83" s="102"/>
      <c r="M83" s="102"/>
      <c r="N83" s="102">
        <v>2377.9</v>
      </c>
      <c r="O83" s="102">
        <v>5014.8</v>
      </c>
      <c r="P83" s="102">
        <v>3013.8</v>
      </c>
      <c r="Q83" s="102">
        <v>6036.4</v>
      </c>
      <c r="R83" s="102">
        <v>1381.1</v>
      </c>
      <c r="S83" s="102">
        <v>1381.1</v>
      </c>
      <c r="T83" s="102">
        <v>130.5</v>
      </c>
      <c r="U83" s="102">
        <v>0</v>
      </c>
      <c r="V83" s="43">
        <v>2446</v>
      </c>
      <c r="W83" s="44"/>
      <c r="X83" s="43">
        <v>274</v>
      </c>
      <c r="Y83" s="44">
        <v>274</v>
      </c>
      <c r="Z83" s="44"/>
      <c r="AA83" s="46">
        <f t="shared" si="6"/>
        <v>19</v>
      </c>
      <c r="AB83" s="41">
        <v>1</v>
      </c>
      <c r="AC83" s="41">
        <v>12</v>
      </c>
      <c r="AD83" s="41">
        <v>6</v>
      </c>
      <c r="AE83" s="44">
        <v>176</v>
      </c>
      <c r="AF83" s="44">
        <v>176</v>
      </c>
      <c r="AG83" s="44">
        <v>131.6</v>
      </c>
      <c r="AH83" s="44">
        <v>131.6</v>
      </c>
      <c r="AI83" s="44">
        <v>101.8</v>
      </c>
      <c r="AJ83" s="44">
        <v>101.8</v>
      </c>
      <c r="AK83" s="47">
        <f t="shared" si="7"/>
        <v>33186.300000000003</v>
      </c>
      <c r="AL83" s="47">
        <f t="shared" si="7"/>
        <v>33186.300000000003</v>
      </c>
      <c r="AM83" s="42">
        <v>33186.300000000003</v>
      </c>
      <c r="AN83" s="42">
        <v>33186.300000000003</v>
      </c>
      <c r="AO83" s="42"/>
      <c r="AP83" s="42"/>
      <c r="AQ83" s="42">
        <v>0</v>
      </c>
      <c r="AR83" s="42">
        <v>0</v>
      </c>
      <c r="AS83" s="47">
        <f t="shared" si="8"/>
        <v>30549.4</v>
      </c>
      <c r="AT83" s="47">
        <f t="shared" si="8"/>
        <v>30549.4</v>
      </c>
      <c r="AU83" s="42">
        <v>30549.4</v>
      </c>
      <c r="AV83" s="42">
        <v>30549.4</v>
      </c>
      <c r="AW83" s="42">
        <v>0</v>
      </c>
      <c r="AX83" s="42">
        <v>0</v>
      </c>
      <c r="AY83" s="42"/>
      <c r="AZ83" s="42"/>
      <c r="BA83" s="47">
        <f t="shared" si="9"/>
        <v>0</v>
      </c>
      <c r="BB83" s="48"/>
      <c r="BC83" s="48"/>
      <c r="BD83" s="48"/>
      <c r="BE83" s="47">
        <f t="shared" si="10"/>
        <v>130.5</v>
      </c>
      <c r="BF83" s="47">
        <f t="shared" si="10"/>
        <v>0</v>
      </c>
      <c r="BG83" s="42"/>
      <c r="BH83" s="42"/>
      <c r="BI83" s="42"/>
      <c r="BJ83" s="42"/>
      <c r="BK83" s="42">
        <v>130.5</v>
      </c>
      <c r="BL83" s="42">
        <v>0</v>
      </c>
      <c r="BM83" s="42"/>
      <c r="BN83" s="42"/>
      <c r="BO83" s="47">
        <f t="shared" si="11"/>
        <v>0</v>
      </c>
      <c r="BP83" s="47">
        <f t="shared" si="11"/>
        <v>0</v>
      </c>
      <c r="BQ83" s="42"/>
      <c r="BR83" s="42"/>
      <c r="BS83" s="42"/>
      <c r="BT83" s="42"/>
      <c r="BU83" s="42"/>
      <c r="BV83" s="42"/>
      <c r="BW83" s="88">
        <v>2377.9</v>
      </c>
      <c r="BX83" s="49">
        <v>5014.8</v>
      </c>
    </row>
    <row r="84" spans="1:76" s="10" customFormat="1" ht="40.5">
      <c r="A84" s="37">
        <v>69</v>
      </c>
      <c r="B84" s="78" t="s">
        <v>844</v>
      </c>
      <c r="C84" s="72" t="s">
        <v>845</v>
      </c>
      <c r="D84" s="116" t="s">
        <v>1078</v>
      </c>
      <c r="E84" s="82" t="s">
        <v>714</v>
      </c>
      <c r="F84" s="82" t="s">
        <v>714</v>
      </c>
      <c r="G84" s="82"/>
      <c r="H84" s="102">
        <v>609</v>
      </c>
      <c r="I84" s="102">
        <v>609</v>
      </c>
      <c r="J84" s="102">
        <v>9258.2000000000007</v>
      </c>
      <c r="K84" s="102">
        <v>9258.2000000000007</v>
      </c>
      <c r="L84" s="102"/>
      <c r="M84" s="102"/>
      <c r="N84" s="102">
        <v>2902.7</v>
      </c>
      <c r="O84" s="102">
        <v>2239.9</v>
      </c>
      <c r="P84" s="102">
        <v>3511.7</v>
      </c>
      <c r="Q84" s="102">
        <v>2848.9</v>
      </c>
      <c r="R84" s="102">
        <v>9258.2000000000007</v>
      </c>
      <c r="S84" s="102">
        <v>9258.2000000000007</v>
      </c>
      <c r="T84" s="102"/>
      <c r="U84" s="102"/>
      <c r="V84" s="43">
        <v>548</v>
      </c>
      <c r="W84" s="44">
        <v>0</v>
      </c>
      <c r="X84" s="43">
        <v>544</v>
      </c>
      <c r="Y84" s="44">
        <v>544</v>
      </c>
      <c r="Z84" s="44">
        <v>0</v>
      </c>
      <c r="AA84" s="46">
        <f t="shared" si="6"/>
        <v>26</v>
      </c>
      <c r="AB84" s="41">
        <v>1</v>
      </c>
      <c r="AC84" s="41">
        <v>17</v>
      </c>
      <c r="AD84" s="41">
        <v>8</v>
      </c>
      <c r="AE84" s="44">
        <v>191</v>
      </c>
      <c r="AF84" s="44">
        <v>191</v>
      </c>
      <c r="AG84" s="44">
        <v>105.8</v>
      </c>
      <c r="AH84" s="44">
        <v>106.8</v>
      </c>
      <c r="AI84" s="44">
        <v>87.1</v>
      </c>
      <c r="AJ84" s="44">
        <v>87.1</v>
      </c>
      <c r="AK84" s="47">
        <f t="shared" si="7"/>
        <v>32489.599999999999</v>
      </c>
      <c r="AL84" s="47">
        <f t="shared" si="7"/>
        <v>32489.599999999999</v>
      </c>
      <c r="AM84" s="42">
        <v>32489.599999999999</v>
      </c>
      <c r="AN84" s="42">
        <v>32489.599999999999</v>
      </c>
      <c r="AO84" s="42"/>
      <c r="AP84" s="42"/>
      <c r="AQ84" s="42">
        <v>0</v>
      </c>
      <c r="AR84" s="42">
        <v>0</v>
      </c>
      <c r="AS84" s="47">
        <f t="shared" si="8"/>
        <v>33152.5</v>
      </c>
      <c r="AT84" s="47">
        <f t="shared" si="8"/>
        <v>33152.5</v>
      </c>
      <c r="AU84" s="42">
        <v>33152.5</v>
      </c>
      <c r="AV84" s="42">
        <v>33152.5</v>
      </c>
      <c r="AW84" s="42"/>
      <c r="AX84" s="42"/>
      <c r="AY84" s="42"/>
      <c r="AZ84" s="42"/>
      <c r="BA84" s="47">
        <f t="shared" si="9"/>
        <v>0</v>
      </c>
      <c r="BB84" s="48"/>
      <c r="BC84" s="48"/>
      <c r="BD84" s="48"/>
      <c r="BE84" s="47">
        <f t="shared" si="10"/>
        <v>0</v>
      </c>
      <c r="BF84" s="47">
        <f t="shared" si="10"/>
        <v>0</v>
      </c>
      <c r="BG84" s="42"/>
      <c r="BH84" s="42"/>
      <c r="BI84" s="42"/>
      <c r="BJ84" s="42"/>
      <c r="BK84" s="42"/>
      <c r="BL84" s="42"/>
      <c r="BM84" s="42"/>
      <c r="BN84" s="42">
        <v>0</v>
      </c>
      <c r="BO84" s="47">
        <f t="shared" si="11"/>
        <v>0</v>
      </c>
      <c r="BP84" s="47">
        <f t="shared" si="11"/>
        <v>0</v>
      </c>
      <c r="BQ84" s="42"/>
      <c r="BR84" s="42"/>
      <c r="BS84" s="42"/>
      <c r="BT84" s="42"/>
      <c r="BU84" s="42"/>
      <c r="BV84" s="42"/>
      <c r="BW84" s="88">
        <v>2902.8</v>
      </c>
      <c r="BX84" s="49">
        <v>2239.9</v>
      </c>
    </row>
    <row r="85" spans="1:76" s="10" customFormat="1" ht="40.5">
      <c r="A85" s="37">
        <v>70</v>
      </c>
      <c r="B85" s="78" t="s">
        <v>846</v>
      </c>
      <c r="C85" s="72" t="s">
        <v>847</v>
      </c>
      <c r="D85" s="116" t="s">
        <v>1050</v>
      </c>
      <c r="E85" s="82" t="s">
        <v>714</v>
      </c>
      <c r="F85" s="82" t="s">
        <v>714</v>
      </c>
      <c r="G85" s="82"/>
      <c r="H85" s="102">
        <v>1017</v>
      </c>
      <c r="I85" s="102">
        <v>986.5</v>
      </c>
      <c r="J85" s="102">
        <v>24011.1</v>
      </c>
      <c r="K85" s="102">
        <v>24011.1</v>
      </c>
      <c r="L85" s="102"/>
      <c r="M85" s="102"/>
      <c r="N85" s="102">
        <v>2026.9</v>
      </c>
      <c r="O85" s="102">
        <v>1684.3</v>
      </c>
      <c r="P85" s="102">
        <v>3043.9</v>
      </c>
      <c r="Q85" s="102">
        <v>2670.8</v>
      </c>
      <c r="R85" s="102">
        <v>24011.1</v>
      </c>
      <c r="S85" s="102">
        <v>24011.1</v>
      </c>
      <c r="T85" s="102"/>
      <c r="U85" s="102"/>
      <c r="V85" s="43">
        <v>1600</v>
      </c>
      <c r="W85" s="44"/>
      <c r="X85" s="43">
        <v>3488.2</v>
      </c>
      <c r="Y85" s="44">
        <v>3488.2</v>
      </c>
      <c r="Z85" s="44"/>
      <c r="AA85" s="46">
        <f t="shared" si="6"/>
        <v>21</v>
      </c>
      <c r="AB85" s="41">
        <v>1</v>
      </c>
      <c r="AC85" s="41">
        <v>15</v>
      </c>
      <c r="AD85" s="41">
        <v>5</v>
      </c>
      <c r="AE85" s="44">
        <v>218.6</v>
      </c>
      <c r="AF85" s="44">
        <v>218.6</v>
      </c>
      <c r="AG85" s="44">
        <v>130.80000000000001</v>
      </c>
      <c r="AH85" s="44">
        <v>130.80000000000001</v>
      </c>
      <c r="AI85" s="44">
        <v>92.6</v>
      </c>
      <c r="AJ85" s="44">
        <v>92.6</v>
      </c>
      <c r="AK85" s="47">
        <f t="shared" si="7"/>
        <v>31819.200000000001</v>
      </c>
      <c r="AL85" s="47">
        <f t="shared" si="7"/>
        <v>31819.200000000001</v>
      </c>
      <c r="AM85" s="42">
        <v>31819.200000000001</v>
      </c>
      <c r="AN85" s="42">
        <v>31819.200000000001</v>
      </c>
      <c r="AO85" s="42"/>
      <c r="AP85" s="42"/>
      <c r="AQ85" s="42">
        <v>0</v>
      </c>
      <c r="AR85" s="42">
        <v>0</v>
      </c>
      <c r="AS85" s="47">
        <f t="shared" si="8"/>
        <v>32161.8</v>
      </c>
      <c r="AT85" s="47">
        <f t="shared" si="8"/>
        <v>32161.8</v>
      </c>
      <c r="AU85" s="42">
        <v>32161.8</v>
      </c>
      <c r="AV85" s="42">
        <v>32161.8</v>
      </c>
      <c r="AW85" s="42">
        <v>0</v>
      </c>
      <c r="AX85" s="42">
        <v>0</v>
      </c>
      <c r="AY85" s="42"/>
      <c r="AZ85" s="42"/>
      <c r="BA85" s="47">
        <f t="shared" si="9"/>
        <v>0</v>
      </c>
      <c r="BB85" s="48"/>
      <c r="BC85" s="48"/>
      <c r="BD85" s="48"/>
      <c r="BE85" s="47">
        <f t="shared" si="10"/>
        <v>0</v>
      </c>
      <c r="BF85" s="47">
        <f t="shared" si="10"/>
        <v>0</v>
      </c>
      <c r="BG85" s="42"/>
      <c r="BH85" s="42"/>
      <c r="BI85" s="42"/>
      <c r="BJ85" s="42"/>
      <c r="BK85" s="42"/>
      <c r="BL85" s="42"/>
      <c r="BM85" s="42"/>
      <c r="BN85" s="42"/>
      <c r="BO85" s="47">
        <f t="shared" si="11"/>
        <v>0</v>
      </c>
      <c r="BP85" s="47">
        <f t="shared" si="11"/>
        <v>0</v>
      </c>
      <c r="BQ85" s="42"/>
      <c r="BR85" s="42"/>
      <c r="BS85" s="42"/>
      <c r="BT85" s="42"/>
      <c r="BU85" s="42"/>
      <c r="BV85" s="42"/>
      <c r="BW85" s="88">
        <v>2026.9</v>
      </c>
      <c r="BX85" s="49">
        <v>1684.3</v>
      </c>
    </row>
    <row r="86" spans="1:76" s="10" customFormat="1" ht="40.5">
      <c r="A86" s="37">
        <v>71</v>
      </c>
      <c r="B86" s="78" t="s">
        <v>848</v>
      </c>
      <c r="C86" s="72" t="s">
        <v>849</v>
      </c>
      <c r="D86" s="116" t="s">
        <v>1074</v>
      </c>
      <c r="E86" s="82" t="s">
        <v>714</v>
      </c>
      <c r="F86" s="82" t="s">
        <v>714</v>
      </c>
      <c r="G86" s="82"/>
      <c r="H86" s="102">
        <v>1066.9000000000001</v>
      </c>
      <c r="I86" s="102">
        <v>1605.5</v>
      </c>
      <c r="J86" s="102">
        <v>68.7</v>
      </c>
      <c r="K86" s="102">
        <v>68.7</v>
      </c>
      <c r="L86" s="102"/>
      <c r="M86" s="102"/>
      <c r="N86" s="102">
        <v>6991.1</v>
      </c>
      <c r="O86" s="102">
        <v>8804.7000000000007</v>
      </c>
      <c r="P86" s="102">
        <v>8016</v>
      </c>
      <c r="Q86" s="102">
        <v>10410.200000000001</v>
      </c>
      <c r="R86" s="102">
        <v>68.7</v>
      </c>
      <c r="S86" s="102">
        <v>68.7</v>
      </c>
      <c r="T86" s="102">
        <v>42</v>
      </c>
      <c r="U86" s="102">
        <v>0</v>
      </c>
      <c r="V86" s="43">
        <v>281</v>
      </c>
      <c r="W86" s="44"/>
      <c r="X86" s="43">
        <v>256</v>
      </c>
      <c r="Y86" s="44">
        <v>256</v>
      </c>
      <c r="Z86" s="44"/>
      <c r="AA86" s="46">
        <f t="shared" si="6"/>
        <v>18</v>
      </c>
      <c r="AB86" s="41">
        <v>1</v>
      </c>
      <c r="AC86" s="41">
        <v>11</v>
      </c>
      <c r="AD86" s="41">
        <v>6</v>
      </c>
      <c r="AE86" s="44">
        <v>164.5</v>
      </c>
      <c r="AF86" s="44">
        <v>164.5</v>
      </c>
      <c r="AG86" s="44">
        <v>107.1</v>
      </c>
      <c r="AH86" s="44">
        <v>107.1</v>
      </c>
      <c r="AI86" s="44">
        <v>100.8</v>
      </c>
      <c r="AJ86" s="44">
        <v>100.8</v>
      </c>
      <c r="AK86" s="47">
        <f t="shared" si="7"/>
        <v>27042.5</v>
      </c>
      <c r="AL86" s="47">
        <f t="shared" si="7"/>
        <v>27042.5</v>
      </c>
      <c r="AM86" s="42">
        <v>27042.5</v>
      </c>
      <c r="AN86" s="42">
        <v>27042.5</v>
      </c>
      <c r="AO86" s="42"/>
      <c r="AP86" s="42"/>
      <c r="AQ86" s="42">
        <v>0</v>
      </c>
      <c r="AR86" s="42">
        <v>0</v>
      </c>
      <c r="AS86" s="47">
        <f t="shared" si="8"/>
        <v>25228.9</v>
      </c>
      <c r="AT86" s="47">
        <f t="shared" si="8"/>
        <v>25228.9</v>
      </c>
      <c r="AU86" s="42">
        <v>24713.9</v>
      </c>
      <c r="AV86" s="42">
        <v>24713.9</v>
      </c>
      <c r="AW86" s="42">
        <v>515</v>
      </c>
      <c r="AX86" s="42">
        <v>515</v>
      </c>
      <c r="AY86" s="42"/>
      <c r="AZ86" s="42"/>
      <c r="BA86" s="47">
        <f t="shared" si="9"/>
        <v>0</v>
      </c>
      <c r="BB86" s="48"/>
      <c r="BC86" s="48"/>
      <c r="BD86" s="48"/>
      <c r="BE86" s="47">
        <f t="shared" si="10"/>
        <v>42</v>
      </c>
      <c r="BF86" s="47">
        <f t="shared" si="10"/>
        <v>0</v>
      </c>
      <c r="BG86" s="42"/>
      <c r="BH86" s="42"/>
      <c r="BI86" s="42"/>
      <c r="BJ86" s="42"/>
      <c r="BK86" s="42">
        <v>42</v>
      </c>
      <c r="BL86" s="42">
        <v>0</v>
      </c>
      <c r="BM86" s="42"/>
      <c r="BN86" s="42"/>
      <c r="BO86" s="47">
        <f t="shared" si="11"/>
        <v>0</v>
      </c>
      <c r="BP86" s="47">
        <f t="shared" si="11"/>
        <v>0</v>
      </c>
      <c r="BQ86" s="42"/>
      <c r="BR86" s="42"/>
      <c r="BS86" s="42"/>
      <c r="BT86" s="42"/>
      <c r="BU86" s="42"/>
      <c r="BV86" s="42"/>
      <c r="BW86" s="88">
        <v>6991.1</v>
      </c>
      <c r="BX86" s="49">
        <v>8804.7000000000007</v>
      </c>
    </row>
    <row r="87" spans="1:76" s="10" customFormat="1" ht="40.5">
      <c r="A87" s="37">
        <v>72</v>
      </c>
      <c r="B87" s="78" t="s">
        <v>850</v>
      </c>
      <c r="C87" s="72" t="s">
        <v>851</v>
      </c>
      <c r="D87" s="116" t="s">
        <v>1098</v>
      </c>
      <c r="E87" s="82" t="s">
        <v>714</v>
      </c>
      <c r="F87" s="82" t="s">
        <v>714</v>
      </c>
      <c r="G87" s="82"/>
      <c r="H87" s="102">
        <v>1969</v>
      </c>
      <c r="I87" s="102">
        <v>1969</v>
      </c>
      <c r="J87" s="102">
        <v>19850.8</v>
      </c>
      <c r="K87" s="102">
        <v>19850.8</v>
      </c>
      <c r="L87" s="102">
        <v>298</v>
      </c>
      <c r="M87" s="102">
        <v>298</v>
      </c>
      <c r="N87" s="102">
        <v>1129.0999999999999</v>
      </c>
      <c r="O87" s="102">
        <v>665.76</v>
      </c>
      <c r="P87" s="102">
        <v>3396.1</v>
      </c>
      <c r="Q87" s="102">
        <v>2932.8</v>
      </c>
      <c r="R87" s="102">
        <v>19850.8</v>
      </c>
      <c r="S87" s="102">
        <v>19850.8</v>
      </c>
      <c r="T87" s="102">
        <v>0</v>
      </c>
      <c r="U87" s="102">
        <v>0</v>
      </c>
      <c r="V87" s="43">
        <v>6955</v>
      </c>
      <c r="W87" s="44">
        <v>0</v>
      </c>
      <c r="X87" s="43">
        <v>1463.1</v>
      </c>
      <c r="Y87" s="44">
        <v>1463.1</v>
      </c>
      <c r="Z87" s="44"/>
      <c r="AA87" s="46">
        <f t="shared" si="6"/>
        <v>25</v>
      </c>
      <c r="AB87" s="41">
        <v>1</v>
      </c>
      <c r="AC87" s="41">
        <v>16</v>
      </c>
      <c r="AD87" s="41">
        <v>8</v>
      </c>
      <c r="AE87" s="44">
        <v>176</v>
      </c>
      <c r="AF87" s="44">
        <v>176</v>
      </c>
      <c r="AG87" s="44">
        <v>119.7</v>
      </c>
      <c r="AH87" s="44">
        <v>119.7</v>
      </c>
      <c r="AI87" s="44">
        <v>88.6</v>
      </c>
      <c r="AJ87" s="44">
        <v>88.6</v>
      </c>
      <c r="AK87" s="47">
        <f t="shared" si="7"/>
        <v>34948.9</v>
      </c>
      <c r="AL87" s="47">
        <f t="shared" si="7"/>
        <v>34948.9</v>
      </c>
      <c r="AM87" s="42">
        <v>34948.9</v>
      </c>
      <c r="AN87" s="42">
        <v>34948.9</v>
      </c>
      <c r="AO87" s="42"/>
      <c r="AP87" s="42"/>
      <c r="AQ87" s="42">
        <v>0</v>
      </c>
      <c r="AR87" s="42">
        <v>0</v>
      </c>
      <c r="AS87" s="47">
        <f t="shared" si="8"/>
        <v>35412.1</v>
      </c>
      <c r="AT87" s="47">
        <f t="shared" si="8"/>
        <v>35412.1</v>
      </c>
      <c r="AU87" s="42">
        <v>35412.1</v>
      </c>
      <c r="AV87" s="42">
        <v>35412.1</v>
      </c>
      <c r="AW87" s="42"/>
      <c r="AX87" s="42"/>
      <c r="AY87" s="42"/>
      <c r="AZ87" s="42"/>
      <c r="BA87" s="47">
        <f t="shared" si="9"/>
        <v>0</v>
      </c>
      <c r="BB87" s="48"/>
      <c r="BC87" s="48"/>
      <c r="BD87" s="48"/>
      <c r="BE87" s="47">
        <f t="shared" si="10"/>
        <v>0</v>
      </c>
      <c r="BF87" s="47">
        <f t="shared" si="10"/>
        <v>0</v>
      </c>
      <c r="BG87" s="42"/>
      <c r="BH87" s="42"/>
      <c r="BI87" s="42"/>
      <c r="BJ87" s="42"/>
      <c r="BK87" s="42"/>
      <c r="BL87" s="42"/>
      <c r="BM87" s="42"/>
      <c r="BN87" s="42"/>
      <c r="BO87" s="47">
        <f t="shared" si="11"/>
        <v>0</v>
      </c>
      <c r="BP87" s="47">
        <f t="shared" si="11"/>
        <v>0</v>
      </c>
      <c r="BQ87" s="42"/>
      <c r="BR87" s="42"/>
      <c r="BS87" s="42"/>
      <c r="BT87" s="42"/>
      <c r="BU87" s="42"/>
      <c r="BV87" s="42"/>
      <c r="BW87" s="88">
        <v>1129.0999999999999</v>
      </c>
      <c r="BX87" s="49">
        <v>665.8</v>
      </c>
    </row>
    <row r="88" spans="1:76" s="10" customFormat="1" ht="27">
      <c r="A88" s="37">
        <v>73</v>
      </c>
      <c r="B88" s="78" t="s">
        <v>852</v>
      </c>
      <c r="C88" s="74" t="s">
        <v>998</v>
      </c>
      <c r="D88" s="116" t="s">
        <v>1099</v>
      </c>
      <c r="E88" s="82" t="s">
        <v>714</v>
      </c>
      <c r="F88" s="82" t="s">
        <v>714</v>
      </c>
      <c r="G88" s="82"/>
      <c r="H88" s="102">
        <v>533</v>
      </c>
      <c r="I88" s="102">
        <v>1115</v>
      </c>
      <c r="J88" s="102">
        <v>810</v>
      </c>
      <c r="K88" s="102">
        <v>810</v>
      </c>
      <c r="L88" s="102">
        <v>0</v>
      </c>
      <c r="M88" s="102">
        <v>0</v>
      </c>
      <c r="N88" s="102">
        <v>5547.4</v>
      </c>
      <c r="O88" s="102">
        <v>5972.3</v>
      </c>
      <c r="P88" s="102">
        <v>6080.4</v>
      </c>
      <c r="Q88" s="102">
        <v>7087.3</v>
      </c>
      <c r="R88" s="102">
        <v>810</v>
      </c>
      <c r="S88" s="102">
        <v>810</v>
      </c>
      <c r="T88" s="102">
        <v>0</v>
      </c>
      <c r="U88" s="102">
        <v>0</v>
      </c>
      <c r="V88" s="43">
        <v>2600</v>
      </c>
      <c r="W88" s="44">
        <v>0</v>
      </c>
      <c r="X88" s="43">
        <v>327.60000000000002</v>
      </c>
      <c r="Y88" s="44">
        <v>327.60000000000002</v>
      </c>
      <c r="Z88" s="44"/>
      <c r="AA88" s="46">
        <f t="shared" si="6"/>
        <v>18</v>
      </c>
      <c r="AB88" s="41">
        <v>1</v>
      </c>
      <c r="AC88" s="41">
        <v>11</v>
      </c>
      <c r="AD88" s="41">
        <v>6</v>
      </c>
      <c r="AE88" s="44">
        <v>201.5</v>
      </c>
      <c r="AF88" s="44">
        <v>201.5</v>
      </c>
      <c r="AG88" s="44">
        <v>131.19999999999999</v>
      </c>
      <c r="AH88" s="44">
        <v>131.19999999999999</v>
      </c>
      <c r="AI88" s="44">
        <v>97.6</v>
      </c>
      <c r="AJ88" s="44">
        <v>97.6</v>
      </c>
      <c r="AK88" s="47">
        <f t="shared" si="7"/>
        <v>27675.1</v>
      </c>
      <c r="AL88" s="47">
        <f t="shared" si="7"/>
        <v>27675.1</v>
      </c>
      <c r="AM88" s="42">
        <v>27675.1</v>
      </c>
      <c r="AN88" s="42">
        <v>27675.1</v>
      </c>
      <c r="AO88" s="42"/>
      <c r="AP88" s="42"/>
      <c r="AQ88" s="42"/>
      <c r="AR88" s="42"/>
      <c r="AS88" s="47">
        <f t="shared" si="8"/>
        <v>27250</v>
      </c>
      <c r="AT88" s="47">
        <f t="shared" si="8"/>
        <v>27250</v>
      </c>
      <c r="AU88" s="42">
        <v>27250</v>
      </c>
      <c r="AV88" s="42">
        <v>27250</v>
      </c>
      <c r="AW88" s="42"/>
      <c r="AX88" s="42"/>
      <c r="AY88" s="42"/>
      <c r="AZ88" s="42"/>
      <c r="BA88" s="47">
        <f t="shared" si="9"/>
        <v>0</v>
      </c>
      <c r="BB88" s="48"/>
      <c r="BC88" s="48"/>
      <c r="BD88" s="48"/>
      <c r="BE88" s="47">
        <f t="shared" si="10"/>
        <v>0</v>
      </c>
      <c r="BF88" s="47">
        <f t="shared" si="10"/>
        <v>0</v>
      </c>
      <c r="BG88" s="42"/>
      <c r="BH88" s="42"/>
      <c r="BI88" s="42"/>
      <c r="BJ88" s="42"/>
      <c r="BK88" s="42"/>
      <c r="BL88" s="42"/>
      <c r="BM88" s="42"/>
      <c r="BN88" s="42"/>
      <c r="BO88" s="47">
        <f t="shared" si="11"/>
        <v>0</v>
      </c>
      <c r="BP88" s="47">
        <f t="shared" si="11"/>
        <v>0</v>
      </c>
      <c r="BQ88" s="42"/>
      <c r="BR88" s="42"/>
      <c r="BS88" s="42"/>
      <c r="BT88" s="42"/>
      <c r="BU88" s="42"/>
      <c r="BV88" s="42"/>
      <c r="BW88" s="88">
        <v>5547.4</v>
      </c>
      <c r="BX88" s="49">
        <v>5972.3</v>
      </c>
    </row>
    <row r="89" spans="1:76" s="10" customFormat="1" ht="40.5">
      <c r="A89" s="37">
        <v>74</v>
      </c>
      <c r="B89" s="78" t="s">
        <v>853</v>
      </c>
      <c r="C89" s="72" t="s">
        <v>854</v>
      </c>
      <c r="D89" s="116" t="s">
        <v>1043</v>
      </c>
      <c r="E89" s="82" t="s">
        <v>714</v>
      </c>
      <c r="F89" s="82" t="s">
        <v>714</v>
      </c>
      <c r="G89" s="82"/>
      <c r="H89" s="102">
        <v>8652.4</v>
      </c>
      <c r="I89" s="102">
        <v>11828.7</v>
      </c>
      <c r="J89" s="102">
        <v>48948.9</v>
      </c>
      <c r="K89" s="102">
        <v>48948.9</v>
      </c>
      <c r="L89" s="102"/>
      <c r="M89" s="102"/>
      <c r="N89" s="102">
        <v>10474</v>
      </c>
      <c r="O89" s="102">
        <v>10286.9</v>
      </c>
      <c r="P89" s="102">
        <v>8652.4</v>
      </c>
      <c r="Q89" s="102">
        <v>11828.7</v>
      </c>
      <c r="R89" s="102">
        <v>48948.9</v>
      </c>
      <c r="S89" s="102">
        <v>48948.9</v>
      </c>
      <c r="T89" s="102">
        <v>10474</v>
      </c>
      <c r="U89" s="102">
        <v>10286.9</v>
      </c>
      <c r="V89" s="43">
        <v>22000</v>
      </c>
      <c r="W89" s="44"/>
      <c r="X89" s="43">
        <v>5691.5</v>
      </c>
      <c r="Y89" s="44">
        <v>5691.5</v>
      </c>
      <c r="Z89" s="44"/>
      <c r="AA89" s="46">
        <f t="shared" si="6"/>
        <v>55</v>
      </c>
      <c r="AB89" s="41">
        <v>3</v>
      </c>
      <c r="AC89" s="41">
        <v>36</v>
      </c>
      <c r="AD89" s="41">
        <v>16</v>
      </c>
      <c r="AE89" s="44">
        <v>210.9</v>
      </c>
      <c r="AF89" s="44">
        <v>210.9</v>
      </c>
      <c r="AG89" s="44">
        <v>114.1</v>
      </c>
      <c r="AH89" s="44">
        <v>114.1</v>
      </c>
      <c r="AI89" s="44">
        <v>99.45</v>
      </c>
      <c r="AJ89" s="44">
        <v>99.45</v>
      </c>
      <c r="AK89" s="47">
        <f t="shared" si="7"/>
        <v>91139.9</v>
      </c>
      <c r="AL89" s="47">
        <f t="shared" si="7"/>
        <v>91139.9</v>
      </c>
      <c r="AM89" s="42">
        <v>91139.9</v>
      </c>
      <c r="AN89" s="42">
        <v>91139.9</v>
      </c>
      <c r="AO89" s="42"/>
      <c r="AP89" s="42"/>
      <c r="AQ89" s="42">
        <v>0</v>
      </c>
      <c r="AR89" s="42">
        <v>0</v>
      </c>
      <c r="AS89" s="47">
        <f t="shared" si="8"/>
        <v>91327</v>
      </c>
      <c r="AT89" s="47">
        <f t="shared" si="8"/>
        <v>91327</v>
      </c>
      <c r="AU89" s="42">
        <v>88150.7</v>
      </c>
      <c r="AV89" s="42">
        <v>88150.7</v>
      </c>
      <c r="AW89" s="42">
        <v>3176.3</v>
      </c>
      <c r="AX89" s="42">
        <v>3176.3</v>
      </c>
      <c r="AY89" s="42"/>
      <c r="AZ89" s="42"/>
      <c r="BA89" s="47">
        <f t="shared" si="9"/>
        <v>0</v>
      </c>
      <c r="BB89" s="48"/>
      <c r="BC89" s="48"/>
      <c r="BD89" s="48"/>
      <c r="BE89" s="47">
        <f t="shared" si="10"/>
        <v>1235.5999999999999</v>
      </c>
      <c r="BF89" s="47">
        <f t="shared" si="10"/>
        <v>907.4</v>
      </c>
      <c r="BG89" s="42">
        <v>0</v>
      </c>
      <c r="BH89" s="42">
        <v>0</v>
      </c>
      <c r="BI89" s="42"/>
      <c r="BJ89" s="42"/>
      <c r="BK89" s="42"/>
      <c r="BL89" s="42"/>
      <c r="BM89" s="42">
        <v>1235.5999999999999</v>
      </c>
      <c r="BN89" s="42">
        <v>907.4</v>
      </c>
      <c r="BO89" s="47">
        <f t="shared" si="11"/>
        <v>152.9</v>
      </c>
      <c r="BP89" s="47">
        <f t="shared" si="11"/>
        <v>0</v>
      </c>
      <c r="BQ89" s="42">
        <v>0</v>
      </c>
      <c r="BR89" s="42">
        <v>0</v>
      </c>
      <c r="BS89" s="42"/>
      <c r="BT89" s="42"/>
      <c r="BU89" s="42">
        <v>152.9</v>
      </c>
      <c r="BV89" s="42">
        <v>0</v>
      </c>
      <c r="BW89" s="88">
        <v>10474</v>
      </c>
      <c r="BX89" s="49">
        <v>7110.6</v>
      </c>
    </row>
    <row r="90" spans="1:76" s="10" customFormat="1" ht="27">
      <c r="A90" s="37">
        <v>75</v>
      </c>
      <c r="B90" s="78" t="s">
        <v>855</v>
      </c>
      <c r="C90" s="72" t="s">
        <v>856</v>
      </c>
      <c r="D90" s="116" t="s">
        <v>1043</v>
      </c>
      <c r="E90" s="82" t="s">
        <v>714</v>
      </c>
      <c r="F90" s="82" t="s">
        <v>714</v>
      </c>
      <c r="G90" s="82"/>
      <c r="H90" s="102">
        <v>6768.3</v>
      </c>
      <c r="I90" s="102">
        <v>14533.9</v>
      </c>
      <c r="J90" s="102">
        <v>0</v>
      </c>
      <c r="K90" s="102">
        <v>0</v>
      </c>
      <c r="L90" s="102"/>
      <c r="M90" s="102"/>
      <c r="N90" s="102">
        <v>78060.3</v>
      </c>
      <c r="O90" s="102">
        <v>75919.199999999997</v>
      </c>
      <c r="P90" s="102">
        <v>84828.6</v>
      </c>
      <c r="Q90" s="102">
        <v>90453.1</v>
      </c>
      <c r="R90" s="102">
        <v>0</v>
      </c>
      <c r="S90" s="102">
        <v>0</v>
      </c>
      <c r="T90" s="102">
        <v>0</v>
      </c>
      <c r="U90" s="102">
        <v>0</v>
      </c>
      <c r="V90" s="43">
        <v>6922.5</v>
      </c>
      <c r="W90" s="44"/>
      <c r="X90" s="43">
        <v>6922.5</v>
      </c>
      <c r="Y90" s="44">
        <v>6922.5</v>
      </c>
      <c r="Z90" s="44"/>
      <c r="AA90" s="46">
        <f t="shared" si="6"/>
        <v>95</v>
      </c>
      <c r="AB90" s="41">
        <v>4</v>
      </c>
      <c r="AC90" s="41">
        <v>74</v>
      </c>
      <c r="AD90" s="41">
        <v>17</v>
      </c>
      <c r="AE90" s="44">
        <v>220.7</v>
      </c>
      <c r="AF90" s="44">
        <v>220.7</v>
      </c>
      <c r="AG90" s="44">
        <v>143.30000000000001</v>
      </c>
      <c r="AH90" s="44">
        <v>143.30000000000001</v>
      </c>
      <c r="AI90" s="44">
        <v>131.1</v>
      </c>
      <c r="AJ90" s="44">
        <v>131.1</v>
      </c>
      <c r="AK90" s="47">
        <f t="shared" si="7"/>
        <v>186301.9</v>
      </c>
      <c r="AL90" s="47">
        <f t="shared" si="7"/>
        <v>186301.9</v>
      </c>
      <c r="AM90" s="42">
        <v>186301.9</v>
      </c>
      <c r="AN90" s="42">
        <v>186301.9</v>
      </c>
      <c r="AO90" s="42"/>
      <c r="AP90" s="42"/>
      <c r="AQ90" s="42">
        <v>0</v>
      </c>
      <c r="AR90" s="42">
        <v>0</v>
      </c>
      <c r="AS90" s="47">
        <f t="shared" si="8"/>
        <v>188443.1</v>
      </c>
      <c r="AT90" s="47">
        <f t="shared" si="8"/>
        <v>188443.1</v>
      </c>
      <c r="AU90" s="42">
        <v>180657.5</v>
      </c>
      <c r="AV90" s="42">
        <v>180657.5</v>
      </c>
      <c r="AW90" s="42">
        <v>7785.6</v>
      </c>
      <c r="AX90" s="42">
        <v>7785.6</v>
      </c>
      <c r="AY90" s="42"/>
      <c r="AZ90" s="42"/>
      <c r="BA90" s="47">
        <f t="shared" si="9"/>
        <v>0</v>
      </c>
      <c r="BB90" s="48"/>
      <c r="BC90" s="48"/>
      <c r="BD90" s="48"/>
      <c r="BE90" s="47">
        <f t="shared" si="10"/>
        <v>0</v>
      </c>
      <c r="BF90" s="47">
        <f t="shared" si="10"/>
        <v>0</v>
      </c>
      <c r="BG90" s="42"/>
      <c r="BH90" s="42">
        <v>0</v>
      </c>
      <c r="BI90" s="42"/>
      <c r="BJ90" s="42"/>
      <c r="BK90" s="42"/>
      <c r="BL90" s="42"/>
      <c r="BM90" s="42"/>
      <c r="BN90" s="42"/>
      <c r="BO90" s="47">
        <f t="shared" si="11"/>
        <v>0</v>
      </c>
      <c r="BP90" s="47">
        <f t="shared" si="11"/>
        <v>0</v>
      </c>
      <c r="BQ90" s="42"/>
      <c r="BR90" s="42"/>
      <c r="BS90" s="42"/>
      <c r="BT90" s="42"/>
      <c r="BU90" s="42"/>
      <c r="BV90" s="42"/>
      <c r="BW90" s="88">
        <v>78060.3</v>
      </c>
      <c r="BX90" s="49">
        <v>75919.199999999997</v>
      </c>
    </row>
    <row r="91" spans="1:76" s="10" customFormat="1" ht="40.5">
      <c r="A91" s="37">
        <v>76</v>
      </c>
      <c r="B91" s="78" t="s">
        <v>857</v>
      </c>
      <c r="C91" s="72" t="s">
        <v>858</v>
      </c>
      <c r="D91" s="116" t="s">
        <v>1049</v>
      </c>
      <c r="E91" s="82" t="s">
        <v>714</v>
      </c>
      <c r="F91" s="82" t="s">
        <v>714</v>
      </c>
      <c r="G91" s="82"/>
      <c r="H91" s="102">
        <v>3466.3</v>
      </c>
      <c r="I91" s="102">
        <v>3897.2</v>
      </c>
      <c r="J91" s="102">
        <v>45331.8</v>
      </c>
      <c r="K91" s="102">
        <v>45331.8</v>
      </c>
      <c r="L91" s="102"/>
      <c r="M91" s="102"/>
      <c r="N91" s="102">
        <v>6826</v>
      </c>
      <c r="O91" s="102">
        <v>11548.9</v>
      </c>
      <c r="P91" s="102">
        <v>10292.299999999999</v>
      </c>
      <c r="Q91" s="102">
        <v>15446.1</v>
      </c>
      <c r="R91" s="102">
        <v>45331.8</v>
      </c>
      <c r="S91" s="102">
        <v>45331.8</v>
      </c>
      <c r="T91" s="102">
        <v>0</v>
      </c>
      <c r="U91" s="102">
        <v>0</v>
      </c>
      <c r="V91" s="43">
        <v>3000</v>
      </c>
      <c r="W91" s="44"/>
      <c r="X91" s="43">
        <v>4347.3</v>
      </c>
      <c r="Y91" s="44">
        <v>4347.3</v>
      </c>
      <c r="Z91" s="44"/>
      <c r="AA91" s="46">
        <f t="shared" si="6"/>
        <v>53</v>
      </c>
      <c r="AB91" s="41">
        <v>4</v>
      </c>
      <c r="AC91" s="41">
        <v>35</v>
      </c>
      <c r="AD91" s="41">
        <v>14</v>
      </c>
      <c r="AE91" s="44">
        <v>174.3</v>
      </c>
      <c r="AF91" s="44">
        <v>174.3</v>
      </c>
      <c r="AG91" s="44">
        <v>144.69999999999999</v>
      </c>
      <c r="AH91" s="44">
        <v>144.69999999999999</v>
      </c>
      <c r="AI91" s="44">
        <v>117.1</v>
      </c>
      <c r="AJ91" s="44">
        <v>117.1</v>
      </c>
      <c r="AK91" s="47">
        <f t="shared" si="7"/>
        <v>90350.099999999991</v>
      </c>
      <c r="AL91" s="47">
        <f t="shared" si="7"/>
        <v>90350.099999999991</v>
      </c>
      <c r="AM91" s="42">
        <v>90267.4</v>
      </c>
      <c r="AN91" s="42">
        <v>90267.4</v>
      </c>
      <c r="AO91" s="42"/>
      <c r="AP91" s="42"/>
      <c r="AQ91" s="42">
        <v>82.7</v>
      </c>
      <c r="AR91" s="42">
        <v>82.7</v>
      </c>
      <c r="AS91" s="47">
        <f t="shared" si="8"/>
        <v>85627.199999999997</v>
      </c>
      <c r="AT91" s="47">
        <f t="shared" si="8"/>
        <v>85627.199999999997</v>
      </c>
      <c r="AU91" s="42">
        <v>85627.199999999997</v>
      </c>
      <c r="AV91" s="42">
        <v>85627.199999999997</v>
      </c>
      <c r="AW91" s="42"/>
      <c r="AX91" s="42"/>
      <c r="AY91" s="42"/>
      <c r="AZ91" s="42"/>
      <c r="BA91" s="47">
        <f t="shared" si="9"/>
        <v>0</v>
      </c>
      <c r="BB91" s="48"/>
      <c r="BC91" s="48"/>
      <c r="BD91" s="48"/>
      <c r="BE91" s="47">
        <f t="shared" si="10"/>
        <v>0</v>
      </c>
      <c r="BF91" s="47">
        <f t="shared" si="10"/>
        <v>0</v>
      </c>
      <c r="BG91" s="42"/>
      <c r="BH91" s="42"/>
      <c r="BI91" s="42"/>
      <c r="BJ91" s="42"/>
      <c r="BK91" s="42"/>
      <c r="BL91" s="42"/>
      <c r="BM91" s="42"/>
      <c r="BN91" s="42"/>
      <c r="BO91" s="47">
        <f t="shared" si="11"/>
        <v>0</v>
      </c>
      <c r="BP91" s="47">
        <f t="shared" si="11"/>
        <v>0</v>
      </c>
      <c r="BQ91" s="42"/>
      <c r="BR91" s="42"/>
      <c r="BS91" s="42"/>
      <c r="BT91" s="42">
        <v>0</v>
      </c>
      <c r="BU91" s="42"/>
      <c r="BV91" s="42"/>
      <c r="BW91" s="88">
        <v>6826</v>
      </c>
      <c r="BX91" s="49">
        <v>11548.9</v>
      </c>
    </row>
    <row r="92" spans="1:76" s="10" customFormat="1" ht="40.5">
      <c r="A92" s="37">
        <v>77</v>
      </c>
      <c r="B92" s="78" t="s">
        <v>859</v>
      </c>
      <c r="C92" s="72" t="s">
        <v>860</v>
      </c>
      <c r="D92" s="116" t="s">
        <v>1076</v>
      </c>
      <c r="E92" s="82" t="s">
        <v>714</v>
      </c>
      <c r="F92" s="82" t="s">
        <v>714</v>
      </c>
      <c r="G92" s="82"/>
      <c r="H92" s="102">
        <v>401.2</v>
      </c>
      <c r="I92" s="102">
        <v>2864.9</v>
      </c>
      <c r="J92" s="102">
        <v>57196.7</v>
      </c>
      <c r="K92" s="102">
        <v>57196.7</v>
      </c>
      <c r="L92" s="102"/>
      <c r="M92" s="102"/>
      <c r="N92" s="102">
        <v>9028.2000000000007</v>
      </c>
      <c r="O92" s="102">
        <v>15840.7</v>
      </c>
      <c r="P92" s="102">
        <v>9429.4</v>
      </c>
      <c r="Q92" s="102">
        <v>18705.599999999999</v>
      </c>
      <c r="R92" s="102">
        <v>57196.7</v>
      </c>
      <c r="S92" s="102">
        <v>57196.7</v>
      </c>
      <c r="T92" s="102">
        <v>0</v>
      </c>
      <c r="U92" s="102">
        <v>0</v>
      </c>
      <c r="V92" s="43">
        <v>8700</v>
      </c>
      <c r="W92" s="44"/>
      <c r="X92" s="43">
        <v>2983</v>
      </c>
      <c r="Y92" s="44">
        <v>2983</v>
      </c>
      <c r="Z92" s="44"/>
      <c r="AA92" s="46">
        <f t="shared" si="6"/>
        <v>43</v>
      </c>
      <c r="AB92" s="41">
        <v>3</v>
      </c>
      <c r="AC92" s="41">
        <v>28</v>
      </c>
      <c r="AD92" s="41">
        <v>12</v>
      </c>
      <c r="AE92" s="44">
        <v>132.69999999999999</v>
      </c>
      <c r="AF92" s="44">
        <v>132.69999999999999</v>
      </c>
      <c r="AG92" s="44">
        <v>120.2</v>
      </c>
      <c r="AH92" s="44">
        <v>120.2</v>
      </c>
      <c r="AI92" s="44">
        <v>104.4</v>
      </c>
      <c r="AJ92" s="44">
        <v>104.4</v>
      </c>
      <c r="AK92" s="47">
        <f t="shared" si="7"/>
        <v>67969</v>
      </c>
      <c r="AL92" s="47">
        <f t="shared" si="7"/>
        <v>67969</v>
      </c>
      <c r="AM92" s="42">
        <v>67969</v>
      </c>
      <c r="AN92" s="42">
        <v>67969</v>
      </c>
      <c r="AO92" s="42"/>
      <c r="AP92" s="42"/>
      <c r="AQ92" s="42">
        <v>0</v>
      </c>
      <c r="AR92" s="42">
        <v>0</v>
      </c>
      <c r="AS92" s="47">
        <f t="shared" si="8"/>
        <v>61156.5</v>
      </c>
      <c r="AT92" s="47">
        <f t="shared" si="8"/>
        <v>61156.5</v>
      </c>
      <c r="AU92" s="42">
        <v>60528.5</v>
      </c>
      <c r="AV92" s="42">
        <v>60528.5</v>
      </c>
      <c r="AW92" s="42">
        <v>628</v>
      </c>
      <c r="AX92" s="42">
        <v>628</v>
      </c>
      <c r="AY92" s="42"/>
      <c r="AZ92" s="42"/>
      <c r="BA92" s="47">
        <f t="shared" si="9"/>
        <v>0</v>
      </c>
      <c r="BB92" s="48"/>
      <c r="BC92" s="48"/>
      <c r="BD92" s="48"/>
      <c r="BE92" s="47">
        <f t="shared" si="10"/>
        <v>0</v>
      </c>
      <c r="BF92" s="47">
        <f t="shared" si="10"/>
        <v>0</v>
      </c>
      <c r="BG92" s="42"/>
      <c r="BH92" s="42"/>
      <c r="BI92" s="42"/>
      <c r="BJ92" s="42"/>
      <c r="BK92" s="42"/>
      <c r="BL92" s="42"/>
      <c r="BM92" s="42"/>
      <c r="BN92" s="42"/>
      <c r="BO92" s="47">
        <f t="shared" si="11"/>
        <v>0</v>
      </c>
      <c r="BP92" s="47">
        <f t="shared" si="11"/>
        <v>0</v>
      </c>
      <c r="BQ92" s="42"/>
      <c r="BR92" s="42">
        <v>0</v>
      </c>
      <c r="BS92" s="42"/>
      <c r="BT92" s="42"/>
      <c r="BU92" s="42"/>
      <c r="BV92" s="42"/>
      <c r="BW92" s="88">
        <v>8894.7999999999993</v>
      </c>
      <c r="BX92" s="49">
        <v>15840.7</v>
      </c>
    </row>
    <row r="93" spans="1:76" s="10" customFormat="1" ht="40.5">
      <c r="A93" s="37">
        <v>78</v>
      </c>
      <c r="B93" s="78" t="s">
        <v>861</v>
      </c>
      <c r="C93" s="72" t="s">
        <v>862</v>
      </c>
      <c r="D93" s="116" t="s">
        <v>1074</v>
      </c>
      <c r="E93" s="82" t="s">
        <v>714</v>
      </c>
      <c r="F93" s="82" t="s">
        <v>714</v>
      </c>
      <c r="G93" s="82"/>
      <c r="H93" s="102">
        <v>8385.5</v>
      </c>
      <c r="I93" s="102">
        <v>7455.2</v>
      </c>
      <c r="J93" s="102">
        <v>35187.800000000003</v>
      </c>
      <c r="K93" s="102">
        <v>35187.800000000003</v>
      </c>
      <c r="L93" s="102"/>
      <c r="M93" s="102"/>
      <c r="N93" s="102">
        <v>32944.99</v>
      </c>
      <c r="O93" s="102">
        <v>28108.2</v>
      </c>
      <c r="P93" s="102">
        <v>32945</v>
      </c>
      <c r="Q93" s="102">
        <v>28108.2</v>
      </c>
      <c r="R93" s="102">
        <v>43573.24</v>
      </c>
      <c r="S93" s="102">
        <v>42643</v>
      </c>
      <c r="T93" s="102"/>
      <c r="U93" s="102"/>
      <c r="V93" s="43">
        <v>4000</v>
      </c>
      <c r="W93" s="44"/>
      <c r="X93" s="43">
        <v>2350</v>
      </c>
      <c r="Y93" s="44">
        <v>2350</v>
      </c>
      <c r="Z93" s="44"/>
      <c r="AA93" s="46">
        <f t="shared" si="6"/>
        <v>38</v>
      </c>
      <c r="AB93" s="41">
        <v>2</v>
      </c>
      <c r="AC93" s="41">
        <v>25</v>
      </c>
      <c r="AD93" s="41">
        <v>11</v>
      </c>
      <c r="AE93" s="44">
        <v>197</v>
      </c>
      <c r="AF93" s="44">
        <v>197</v>
      </c>
      <c r="AG93" s="44">
        <v>168</v>
      </c>
      <c r="AH93" s="44">
        <v>168</v>
      </c>
      <c r="AI93" s="44">
        <v>108</v>
      </c>
      <c r="AJ93" s="44">
        <v>108</v>
      </c>
      <c r="AK93" s="47">
        <f t="shared" si="7"/>
        <v>78434.100000000006</v>
      </c>
      <c r="AL93" s="47">
        <f t="shared" si="7"/>
        <v>78434.100000000006</v>
      </c>
      <c r="AM93" s="42">
        <v>78434.100000000006</v>
      </c>
      <c r="AN93" s="42">
        <v>78434.100000000006</v>
      </c>
      <c r="AO93" s="42"/>
      <c r="AP93" s="42"/>
      <c r="AQ93" s="42">
        <v>0</v>
      </c>
      <c r="AR93" s="42">
        <v>0</v>
      </c>
      <c r="AS93" s="47">
        <f t="shared" si="8"/>
        <v>83270.899999999994</v>
      </c>
      <c r="AT93" s="47">
        <f t="shared" si="8"/>
        <v>83270.899999999994</v>
      </c>
      <c r="AU93" s="42">
        <v>82470.899999999994</v>
      </c>
      <c r="AV93" s="42">
        <v>82470.899999999994</v>
      </c>
      <c r="AW93" s="42">
        <v>800</v>
      </c>
      <c r="AX93" s="42">
        <v>800</v>
      </c>
      <c r="AY93" s="42"/>
      <c r="AZ93" s="42"/>
      <c r="BA93" s="47">
        <f t="shared" si="9"/>
        <v>0</v>
      </c>
      <c r="BB93" s="48"/>
      <c r="BC93" s="48"/>
      <c r="BD93" s="48"/>
      <c r="BE93" s="47">
        <f t="shared" si="10"/>
        <v>0</v>
      </c>
      <c r="BF93" s="47">
        <f t="shared" si="10"/>
        <v>0</v>
      </c>
      <c r="BG93" s="42"/>
      <c r="BH93" s="42"/>
      <c r="BI93" s="42"/>
      <c r="BJ93" s="42"/>
      <c r="BK93" s="42"/>
      <c r="BL93" s="42"/>
      <c r="BM93" s="42"/>
      <c r="BN93" s="42"/>
      <c r="BO93" s="47">
        <f t="shared" si="11"/>
        <v>0</v>
      </c>
      <c r="BP93" s="47">
        <f t="shared" si="11"/>
        <v>0</v>
      </c>
      <c r="BQ93" s="42"/>
      <c r="BR93" s="42"/>
      <c r="BS93" s="42"/>
      <c r="BT93" s="42">
        <v>0</v>
      </c>
      <c r="BU93" s="42"/>
      <c r="BV93" s="42"/>
      <c r="BW93" s="88">
        <v>32945</v>
      </c>
      <c r="BX93" s="49">
        <v>28108.2</v>
      </c>
    </row>
    <row r="94" spans="1:76" s="10" customFormat="1" ht="40.5">
      <c r="A94" s="37">
        <v>79</v>
      </c>
      <c r="B94" s="78" t="s">
        <v>863</v>
      </c>
      <c r="C94" s="72" t="s">
        <v>864</v>
      </c>
      <c r="D94" s="116" t="s">
        <v>1079</v>
      </c>
      <c r="E94" s="82" t="s">
        <v>714</v>
      </c>
      <c r="F94" s="82" t="s">
        <v>714</v>
      </c>
      <c r="G94" s="82"/>
      <c r="H94" s="102">
        <v>22795</v>
      </c>
      <c r="I94" s="102">
        <v>21196.6</v>
      </c>
      <c r="J94" s="102">
        <v>22795</v>
      </c>
      <c r="K94" s="102">
        <v>21196.6</v>
      </c>
      <c r="L94" s="102"/>
      <c r="M94" s="102"/>
      <c r="N94" s="102">
        <v>31846</v>
      </c>
      <c r="O94" s="102">
        <v>24688</v>
      </c>
      <c r="P94" s="102">
        <v>54641</v>
      </c>
      <c r="Q94" s="102">
        <v>45285.1</v>
      </c>
      <c r="R94" s="102">
        <v>22795</v>
      </c>
      <c r="S94" s="102">
        <v>21196.6</v>
      </c>
      <c r="T94" s="102">
        <v>0</v>
      </c>
      <c r="U94" s="102">
        <v>599.5</v>
      </c>
      <c r="V94" s="43">
        <v>20000</v>
      </c>
      <c r="W94" s="44"/>
      <c r="X94" s="43">
        <v>1653</v>
      </c>
      <c r="Y94" s="44">
        <v>1653</v>
      </c>
      <c r="Z94" s="44"/>
      <c r="AA94" s="46">
        <f t="shared" si="6"/>
        <v>46</v>
      </c>
      <c r="AB94" s="41">
        <v>3</v>
      </c>
      <c r="AC94" s="41">
        <v>32</v>
      </c>
      <c r="AD94" s="41">
        <v>11</v>
      </c>
      <c r="AE94" s="44">
        <v>191</v>
      </c>
      <c r="AF94" s="44">
        <v>191</v>
      </c>
      <c r="AG94" s="44">
        <v>158.4</v>
      </c>
      <c r="AH94" s="44">
        <v>158.4</v>
      </c>
      <c r="AI94" s="44">
        <v>108.2</v>
      </c>
      <c r="AJ94" s="44">
        <v>108.2</v>
      </c>
      <c r="AK94" s="47">
        <f t="shared" si="7"/>
        <v>89558.399999999994</v>
      </c>
      <c r="AL94" s="47">
        <f t="shared" si="7"/>
        <v>89558.399999999994</v>
      </c>
      <c r="AM94" s="42">
        <v>89108.4</v>
      </c>
      <c r="AN94" s="42">
        <v>89108.4</v>
      </c>
      <c r="AO94" s="42"/>
      <c r="AP94" s="42"/>
      <c r="AQ94" s="42">
        <v>450</v>
      </c>
      <c r="AR94" s="42">
        <v>450</v>
      </c>
      <c r="AS94" s="47">
        <f t="shared" si="8"/>
        <v>96716.2</v>
      </c>
      <c r="AT94" s="47">
        <f t="shared" si="8"/>
        <v>96716.2</v>
      </c>
      <c r="AU94" s="42">
        <v>88494.399999999994</v>
      </c>
      <c r="AV94" s="42">
        <v>88494.399999999994</v>
      </c>
      <c r="AW94" s="42">
        <v>8221.7999999999993</v>
      </c>
      <c r="AX94" s="42">
        <v>8221.7999999999993</v>
      </c>
      <c r="AY94" s="42"/>
      <c r="AZ94" s="42"/>
      <c r="BA94" s="47">
        <f t="shared" si="9"/>
        <v>0</v>
      </c>
      <c r="BB94" s="48"/>
      <c r="BC94" s="48"/>
      <c r="BD94" s="48"/>
      <c r="BE94" s="47">
        <f t="shared" si="10"/>
        <v>0</v>
      </c>
      <c r="BF94" s="47">
        <f t="shared" si="10"/>
        <v>599.5</v>
      </c>
      <c r="BG94" s="42"/>
      <c r="BH94" s="42"/>
      <c r="BI94" s="42"/>
      <c r="BJ94" s="42"/>
      <c r="BK94" s="42"/>
      <c r="BL94" s="42"/>
      <c r="BM94" s="42"/>
      <c r="BN94" s="42">
        <v>599.5</v>
      </c>
      <c r="BO94" s="47">
        <f t="shared" si="11"/>
        <v>0</v>
      </c>
      <c r="BP94" s="47">
        <f t="shared" si="11"/>
        <v>0</v>
      </c>
      <c r="BQ94" s="42"/>
      <c r="BR94" s="42"/>
      <c r="BS94" s="42"/>
      <c r="BT94" s="42"/>
      <c r="BU94" s="42"/>
      <c r="BV94" s="42"/>
      <c r="BW94" s="88">
        <v>31846</v>
      </c>
      <c r="BX94" s="49">
        <v>24688</v>
      </c>
    </row>
    <row r="95" spans="1:76" s="10" customFormat="1" ht="27">
      <c r="A95" s="37">
        <v>80</v>
      </c>
      <c r="B95" s="78" t="s">
        <v>865</v>
      </c>
      <c r="C95" s="72" t="s">
        <v>866</v>
      </c>
      <c r="D95" s="116" t="s">
        <v>1043</v>
      </c>
      <c r="E95" s="82" t="s">
        <v>714</v>
      </c>
      <c r="F95" s="82" t="s">
        <v>714</v>
      </c>
      <c r="G95" s="82"/>
      <c r="H95" s="102">
        <v>2963.8</v>
      </c>
      <c r="I95" s="102">
        <v>2370.4</v>
      </c>
      <c r="J95" s="102">
        <v>29778.3</v>
      </c>
      <c r="K95" s="102">
        <v>29778.3</v>
      </c>
      <c r="L95" s="102"/>
      <c r="M95" s="102"/>
      <c r="N95" s="102">
        <v>13030.1</v>
      </c>
      <c r="O95" s="102">
        <v>19227.8</v>
      </c>
      <c r="P95" s="102">
        <v>15993.9</v>
      </c>
      <c r="Q95" s="102">
        <v>21598.2</v>
      </c>
      <c r="R95" s="102">
        <v>29778.3</v>
      </c>
      <c r="S95" s="102">
        <v>29778.3</v>
      </c>
      <c r="T95" s="102"/>
      <c r="U95" s="102"/>
      <c r="V95" s="43">
        <v>10400</v>
      </c>
      <c r="W95" s="44"/>
      <c r="X95" s="43">
        <v>4009</v>
      </c>
      <c r="Y95" s="44">
        <v>4009</v>
      </c>
      <c r="Z95" s="44"/>
      <c r="AA95" s="46">
        <f t="shared" si="6"/>
        <v>58</v>
      </c>
      <c r="AB95" s="41">
        <v>3</v>
      </c>
      <c r="AC95" s="41">
        <v>45</v>
      </c>
      <c r="AD95" s="41">
        <v>10</v>
      </c>
      <c r="AE95" s="44">
        <v>226.5</v>
      </c>
      <c r="AF95" s="44">
        <v>226.5</v>
      </c>
      <c r="AG95" s="44">
        <v>138.4</v>
      </c>
      <c r="AH95" s="44">
        <v>138.4</v>
      </c>
      <c r="AI95" s="44">
        <v>115</v>
      </c>
      <c r="AJ95" s="44">
        <v>115</v>
      </c>
      <c r="AK95" s="47">
        <f t="shared" si="7"/>
        <v>107140.8</v>
      </c>
      <c r="AL95" s="47">
        <f t="shared" si="7"/>
        <v>107140.8</v>
      </c>
      <c r="AM95" s="42">
        <v>107140.8</v>
      </c>
      <c r="AN95" s="42">
        <v>107140.8</v>
      </c>
      <c r="AO95" s="42"/>
      <c r="AP95" s="42"/>
      <c r="AQ95" s="42">
        <v>0</v>
      </c>
      <c r="AR95" s="42">
        <v>0</v>
      </c>
      <c r="AS95" s="47">
        <f t="shared" si="8"/>
        <v>100893</v>
      </c>
      <c r="AT95" s="47">
        <f t="shared" si="8"/>
        <v>100893</v>
      </c>
      <c r="AU95" s="42">
        <v>100073</v>
      </c>
      <c r="AV95" s="42">
        <v>100073</v>
      </c>
      <c r="AW95" s="42">
        <v>820</v>
      </c>
      <c r="AX95" s="42">
        <v>820</v>
      </c>
      <c r="AY95" s="42"/>
      <c r="AZ95" s="42"/>
      <c r="BA95" s="47">
        <f t="shared" si="9"/>
        <v>0</v>
      </c>
      <c r="BB95" s="48"/>
      <c r="BC95" s="48"/>
      <c r="BD95" s="48"/>
      <c r="BE95" s="47">
        <f t="shared" si="10"/>
        <v>0</v>
      </c>
      <c r="BF95" s="47">
        <f t="shared" si="10"/>
        <v>0</v>
      </c>
      <c r="BG95" s="42"/>
      <c r="BH95" s="42"/>
      <c r="BI95" s="42"/>
      <c r="BJ95" s="42"/>
      <c r="BK95" s="42"/>
      <c r="BL95" s="42"/>
      <c r="BM95" s="42"/>
      <c r="BN95" s="42"/>
      <c r="BO95" s="47">
        <f t="shared" si="11"/>
        <v>0</v>
      </c>
      <c r="BP95" s="47">
        <f t="shared" si="11"/>
        <v>0</v>
      </c>
      <c r="BQ95" s="42"/>
      <c r="BR95" s="42"/>
      <c r="BS95" s="42"/>
      <c r="BT95" s="42"/>
      <c r="BU95" s="42"/>
      <c r="BV95" s="42"/>
      <c r="BW95" s="88">
        <v>13030.1</v>
      </c>
      <c r="BX95" s="49">
        <v>19277.8</v>
      </c>
    </row>
    <row r="96" spans="1:76" s="10" customFormat="1" ht="40.5">
      <c r="A96" s="37">
        <v>81</v>
      </c>
      <c r="B96" s="78" t="s">
        <v>867</v>
      </c>
      <c r="C96" s="74" t="s">
        <v>868</v>
      </c>
      <c r="D96" s="116" t="s">
        <v>1080</v>
      </c>
      <c r="E96" s="82" t="s">
        <v>714</v>
      </c>
      <c r="F96" s="82" t="s">
        <v>714</v>
      </c>
      <c r="G96" s="82"/>
      <c r="H96" s="102">
        <v>8839.2000000000007</v>
      </c>
      <c r="I96" s="102">
        <v>8166.7</v>
      </c>
      <c r="J96" s="102">
        <v>61886.400000000001</v>
      </c>
      <c r="K96" s="102">
        <v>61886.400000000001</v>
      </c>
      <c r="L96" s="102">
        <v>0</v>
      </c>
      <c r="M96" s="102">
        <v>0</v>
      </c>
      <c r="N96" s="102">
        <v>4591.7</v>
      </c>
      <c r="O96" s="102">
        <v>9591.6</v>
      </c>
      <c r="P96" s="102">
        <v>11511.2</v>
      </c>
      <c r="Q96" s="102">
        <v>16069.3</v>
      </c>
      <c r="R96" s="102">
        <v>61886.400000000001</v>
      </c>
      <c r="S96" s="102">
        <v>61886.400000000001</v>
      </c>
      <c r="T96" s="102">
        <v>1919.7</v>
      </c>
      <c r="U96" s="102">
        <v>1689</v>
      </c>
      <c r="V96" s="43">
        <v>2888.3</v>
      </c>
      <c r="W96" s="44">
        <v>0</v>
      </c>
      <c r="X96" s="43">
        <v>5776.5</v>
      </c>
      <c r="Y96" s="44">
        <v>5776.5</v>
      </c>
      <c r="Z96" s="44">
        <v>0</v>
      </c>
      <c r="AA96" s="46">
        <f t="shared" si="6"/>
        <v>88</v>
      </c>
      <c r="AB96" s="41">
        <v>5</v>
      </c>
      <c r="AC96" s="41">
        <v>67</v>
      </c>
      <c r="AD96" s="41">
        <v>16</v>
      </c>
      <c r="AE96" s="44">
        <v>219.2</v>
      </c>
      <c r="AF96" s="44">
        <v>219.2</v>
      </c>
      <c r="AG96" s="44">
        <v>162.4</v>
      </c>
      <c r="AH96" s="44">
        <v>162.4</v>
      </c>
      <c r="AI96" s="44">
        <v>103.7</v>
      </c>
      <c r="AJ96" s="44">
        <v>103.7</v>
      </c>
      <c r="AK96" s="47">
        <f t="shared" si="7"/>
        <v>178179</v>
      </c>
      <c r="AL96" s="47">
        <f t="shared" si="7"/>
        <v>178179</v>
      </c>
      <c r="AM96" s="42">
        <v>178179</v>
      </c>
      <c r="AN96" s="42">
        <v>178179</v>
      </c>
      <c r="AO96" s="42"/>
      <c r="AP96" s="42"/>
      <c r="AQ96" s="42">
        <v>0</v>
      </c>
      <c r="AR96" s="42">
        <v>0</v>
      </c>
      <c r="AS96" s="47">
        <f t="shared" si="8"/>
        <v>173179.1</v>
      </c>
      <c r="AT96" s="47">
        <f t="shared" si="8"/>
        <v>173179.1</v>
      </c>
      <c r="AU96" s="42">
        <v>173054.1</v>
      </c>
      <c r="AV96" s="42">
        <v>173054.1</v>
      </c>
      <c r="AW96" s="42">
        <v>125</v>
      </c>
      <c r="AX96" s="42">
        <v>125</v>
      </c>
      <c r="AY96" s="42"/>
      <c r="AZ96" s="42"/>
      <c r="BA96" s="47">
        <f t="shared" si="9"/>
        <v>0</v>
      </c>
      <c r="BB96" s="48"/>
      <c r="BC96" s="48"/>
      <c r="BD96" s="48"/>
      <c r="BE96" s="47">
        <f t="shared" si="10"/>
        <v>1919.7</v>
      </c>
      <c r="BF96" s="47">
        <f t="shared" si="10"/>
        <v>1689</v>
      </c>
      <c r="BG96" s="42">
        <v>0</v>
      </c>
      <c r="BH96" s="42">
        <v>0</v>
      </c>
      <c r="BI96" s="42"/>
      <c r="BJ96" s="42"/>
      <c r="BK96" s="42"/>
      <c r="BL96" s="42"/>
      <c r="BM96" s="42">
        <v>1919.7</v>
      </c>
      <c r="BN96" s="42">
        <v>1689</v>
      </c>
      <c r="BO96" s="47">
        <f t="shared" si="11"/>
        <v>0</v>
      </c>
      <c r="BP96" s="47">
        <f t="shared" si="11"/>
        <v>0</v>
      </c>
      <c r="BQ96" s="42"/>
      <c r="BR96" s="42"/>
      <c r="BS96" s="42"/>
      <c r="BT96" s="42"/>
      <c r="BU96" s="42"/>
      <c r="BV96" s="42"/>
      <c r="BW96" s="88">
        <v>4591.8</v>
      </c>
      <c r="BX96" s="49">
        <v>9591.6</v>
      </c>
    </row>
    <row r="97" spans="1:76" s="10" customFormat="1" ht="40.5">
      <c r="A97" s="37">
        <v>82</v>
      </c>
      <c r="B97" s="78" t="s">
        <v>869</v>
      </c>
      <c r="C97" s="78" t="s">
        <v>870</v>
      </c>
      <c r="D97" s="116" t="s">
        <v>1072</v>
      </c>
      <c r="E97" s="82" t="s">
        <v>714</v>
      </c>
      <c r="F97" s="82" t="s">
        <v>714</v>
      </c>
      <c r="G97" s="82"/>
      <c r="H97" s="102">
        <v>5709.6</v>
      </c>
      <c r="I97" s="102">
        <v>4547.8</v>
      </c>
      <c r="J97" s="102">
        <v>65977</v>
      </c>
      <c r="K97" s="102">
        <v>65977</v>
      </c>
      <c r="L97" s="102"/>
      <c r="M97" s="102"/>
      <c r="N97" s="102">
        <v>2645.1</v>
      </c>
      <c r="O97" s="102">
        <v>3766.9</v>
      </c>
      <c r="P97" s="102">
        <v>8354.7000000000007</v>
      </c>
      <c r="Q97" s="102">
        <v>8314.7000000000007</v>
      </c>
      <c r="R97" s="102">
        <v>65977</v>
      </c>
      <c r="S97" s="102">
        <v>65977</v>
      </c>
      <c r="T97" s="102">
        <v>0</v>
      </c>
      <c r="U97" s="102">
        <v>0</v>
      </c>
      <c r="V97" s="43">
        <v>2980</v>
      </c>
      <c r="W97" s="44">
        <v>0</v>
      </c>
      <c r="X97" s="43">
        <v>5961</v>
      </c>
      <c r="Y97" s="44">
        <v>5961</v>
      </c>
      <c r="Z97" s="44">
        <v>0</v>
      </c>
      <c r="AA97" s="46">
        <f t="shared" si="6"/>
        <v>45</v>
      </c>
      <c r="AB97" s="41">
        <v>3</v>
      </c>
      <c r="AC97" s="41">
        <v>25</v>
      </c>
      <c r="AD97" s="41">
        <v>17</v>
      </c>
      <c r="AE97" s="44">
        <v>135.30000000000001</v>
      </c>
      <c r="AF97" s="44">
        <v>135.30000000000001</v>
      </c>
      <c r="AG97" s="44">
        <v>117.8</v>
      </c>
      <c r="AH97" s="44">
        <v>117.8</v>
      </c>
      <c r="AI97" s="44">
        <v>111.7</v>
      </c>
      <c r="AJ97" s="44">
        <v>111.7</v>
      </c>
      <c r="AK97" s="47">
        <f t="shared" si="7"/>
        <v>62065.5</v>
      </c>
      <c r="AL97" s="47">
        <f t="shared" si="7"/>
        <v>62065.5</v>
      </c>
      <c r="AM97" s="42">
        <v>62065.5</v>
      </c>
      <c r="AN97" s="42">
        <v>62065.5</v>
      </c>
      <c r="AO97" s="42"/>
      <c r="AP97" s="42"/>
      <c r="AQ97" s="42">
        <v>0</v>
      </c>
      <c r="AR97" s="42">
        <v>0</v>
      </c>
      <c r="AS97" s="47">
        <f t="shared" si="8"/>
        <v>61012.2</v>
      </c>
      <c r="AT97" s="47">
        <f t="shared" si="8"/>
        <v>61012.2</v>
      </c>
      <c r="AU97" s="42">
        <v>61012.2</v>
      </c>
      <c r="AV97" s="42">
        <v>61012.2</v>
      </c>
      <c r="AW97" s="42">
        <v>0</v>
      </c>
      <c r="AX97" s="42">
        <v>0</v>
      </c>
      <c r="AY97" s="42"/>
      <c r="AZ97" s="42"/>
      <c r="BA97" s="47">
        <f t="shared" si="9"/>
        <v>0</v>
      </c>
      <c r="BB97" s="48"/>
      <c r="BC97" s="48"/>
      <c r="BD97" s="48"/>
      <c r="BE97" s="47">
        <f t="shared" si="10"/>
        <v>0</v>
      </c>
      <c r="BF97" s="47">
        <f t="shared" si="10"/>
        <v>0</v>
      </c>
      <c r="BG97" s="42"/>
      <c r="BH97" s="42"/>
      <c r="BI97" s="42"/>
      <c r="BJ97" s="42"/>
      <c r="BK97" s="42"/>
      <c r="BL97" s="42"/>
      <c r="BM97" s="42"/>
      <c r="BN97" s="42"/>
      <c r="BO97" s="47">
        <f t="shared" si="11"/>
        <v>0</v>
      </c>
      <c r="BP97" s="47">
        <f t="shared" si="11"/>
        <v>0</v>
      </c>
      <c r="BQ97" s="42"/>
      <c r="BR97" s="42"/>
      <c r="BS97" s="42"/>
      <c r="BT97" s="42">
        <v>0</v>
      </c>
      <c r="BU97" s="42"/>
      <c r="BV97" s="42"/>
      <c r="BW97" s="88">
        <v>2645.1860000000001</v>
      </c>
      <c r="BX97" s="49">
        <v>4203.8999999999996</v>
      </c>
    </row>
    <row r="98" spans="1:76" s="10" customFormat="1" ht="40.5">
      <c r="A98" s="37">
        <v>83</v>
      </c>
      <c r="B98" s="78" t="s">
        <v>871</v>
      </c>
      <c r="C98" s="72" t="s">
        <v>872</v>
      </c>
      <c r="D98" s="116" t="s">
        <v>1079</v>
      </c>
      <c r="E98" s="82" t="s">
        <v>714</v>
      </c>
      <c r="F98" s="82" t="s">
        <v>714</v>
      </c>
      <c r="G98" s="82"/>
      <c r="H98" s="102">
        <v>4056</v>
      </c>
      <c r="I98" s="102">
        <v>4056</v>
      </c>
      <c r="J98" s="102">
        <v>26589.599999999999</v>
      </c>
      <c r="K98" s="102">
        <v>26589.599999999999</v>
      </c>
      <c r="L98" s="102"/>
      <c r="M98" s="102"/>
      <c r="N98" s="102">
        <v>3801.8</v>
      </c>
      <c r="O98" s="102">
        <v>5481</v>
      </c>
      <c r="P98" s="102">
        <v>7857.8</v>
      </c>
      <c r="Q98" s="102">
        <v>9537</v>
      </c>
      <c r="R98" s="102">
        <v>26589.599999999999</v>
      </c>
      <c r="S98" s="102">
        <v>26589.599999999999</v>
      </c>
      <c r="T98" s="102">
        <v>0</v>
      </c>
      <c r="U98" s="102">
        <v>0</v>
      </c>
      <c r="V98" s="43">
        <v>3260</v>
      </c>
      <c r="W98" s="44">
        <v>0</v>
      </c>
      <c r="X98" s="43">
        <v>1700</v>
      </c>
      <c r="Y98" s="44">
        <v>1700</v>
      </c>
      <c r="Z98" s="44"/>
      <c r="AA98" s="46">
        <f t="shared" si="6"/>
        <v>50</v>
      </c>
      <c r="AB98" s="41">
        <v>3</v>
      </c>
      <c r="AC98" s="41">
        <v>32</v>
      </c>
      <c r="AD98" s="41">
        <v>15</v>
      </c>
      <c r="AE98" s="44">
        <v>181.3</v>
      </c>
      <c r="AF98" s="44">
        <v>181.3</v>
      </c>
      <c r="AG98" s="44">
        <v>133.19999999999999</v>
      </c>
      <c r="AH98" s="44">
        <v>133.19999999999999</v>
      </c>
      <c r="AI98" s="44">
        <v>106.7</v>
      </c>
      <c r="AJ98" s="44">
        <v>106.7</v>
      </c>
      <c r="AK98" s="47">
        <f t="shared" si="7"/>
        <v>74278.5</v>
      </c>
      <c r="AL98" s="47">
        <f t="shared" si="7"/>
        <v>74278.5</v>
      </c>
      <c r="AM98" s="42">
        <v>74270.5</v>
      </c>
      <c r="AN98" s="42">
        <v>74270.5</v>
      </c>
      <c r="AO98" s="42"/>
      <c r="AP98" s="42"/>
      <c r="AQ98" s="42">
        <v>8</v>
      </c>
      <c r="AR98" s="42">
        <v>8</v>
      </c>
      <c r="AS98" s="47">
        <f t="shared" si="8"/>
        <v>72599.199999999997</v>
      </c>
      <c r="AT98" s="47">
        <f t="shared" si="8"/>
        <v>72599.199999999997</v>
      </c>
      <c r="AU98" s="42">
        <v>72599.199999999997</v>
      </c>
      <c r="AV98" s="42">
        <v>72599.199999999997</v>
      </c>
      <c r="AW98" s="42"/>
      <c r="AX98" s="42"/>
      <c r="AY98" s="42"/>
      <c r="AZ98" s="42"/>
      <c r="BA98" s="47">
        <f t="shared" si="9"/>
        <v>0</v>
      </c>
      <c r="BB98" s="48"/>
      <c r="BC98" s="48"/>
      <c r="BD98" s="48"/>
      <c r="BE98" s="47">
        <f t="shared" si="10"/>
        <v>0</v>
      </c>
      <c r="BF98" s="47">
        <f t="shared" si="10"/>
        <v>0</v>
      </c>
      <c r="BG98" s="42"/>
      <c r="BH98" s="42"/>
      <c r="BI98" s="42"/>
      <c r="BJ98" s="42"/>
      <c r="BK98" s="42"/>
      <c r="BL98" s="42"/>
      <c r="BM98" s="42"/>
      <c r="BN98" s="42"/>
      <c r="BO98" s="47">
        <f t="shared" si="11"/>
        <v>0</v>
      </c>
      <c r="BP98" s="47">
        <f t="shared" si="11"/>
        <v>0</v>
      </c>
      <c r="BQ98" s="42"/>
      <c r="BR98" s="42"/>
      <c r="BS98" s="42"/>
      <c r="BT98" s="42"/>
      <c r="BU98" s="42"/>
      <c r="BV98" s="42"/>
      <c r="BW98" s="88">
        <v>3801.8</v>
      </c>
      <c r="BX98" s="49">
        <v>5481</v>
      </c>
    </row>
    <row r="99" spans="1:76" s="10" customFormat="1" ht="40.5">
      <c r="A99" s="37">
        <v>84</v>
      </c>
      <c r="B99" s="78" t="s">
        <v>873</v>
      </c>
      <c r="C99" s="72" t="s">
        <v>874</v>
      </c>
      <c r="D99" s="116" t="s">
        <v>1081</v>
      </c>
      <c r="E99" s="82" t="s">
        <v>714</v>
      </c>
      <c r="F99" s="82" t="s">
        <v>714</v>
      </c>
      <c r="G99" s="82"/>
      <c r="H99" s="102">
        <v>4436.8999999999996</v>
      </c>
      <c r="I99" s="102">
        <v>6852.9</v>
      </c>
      <c r="J99" s="102">
        <v>29655</v>
      </c>
      <c r="K99" s="102">
        <v>29655</v>
      </c>
      <c r="L99" s="102"/>
      <c r="M99" s="102"/>
      <c r="N99" s="102">
        <v>66619</v>
      </c>
      <c r="O99" s="102">
        <v>92716.6</v>
      </c>
      <c r="P99" s="102">
        <v>71055.899999999994</v>
      </c>
      <c r="Q99" s="102">
        <v>99369.5</v>
      </c>
      <c r="R99" s="102">
        <v>29655</v>
      </c>
      <c r="S99" s="102">
        <v>29655</v>
      </c>
      <c r="T99" s="102">
        <v>0</v>
      </c>
      <c r="U99" s="102">
        <v>200</v>
      </c>
      <c r="V99" s="79">
        <v>3034</v>
      </c>
      <c r="W99" s="80"/>
      <c r="X99" s="79">
        <v>2964</v>
      </c>
      <c r="Y99" s="80">
        <v>2964</v>
      </c>
      <c r="Z99" s="44"/>
      <c r="AA99" s="46">
        <f t="shared" si="6"/>
        <v>89</v>
      </c>
      <c r="AB99" s="82">
        <v>4</v>
      </c>
      <c r="AC99" s="82">
        <v>69</v>
      </c>
      <c r="AD99" s="82">
        <v>16</v>
      </c>
      <c r="AE99" s="80">
        <v>290.3</v>
      </c>
      <c r="AF99" s="80">
        <v>290.3</v>
      </c>
      <c r="AG99" s="80">
        <v>175</v>
      </c>
      <c r="AH99" s="80">
        <v>175</v>
      </c>
      <c r="AI99" s="80">
        <v>109.1</v>
      </c>
      <c r="AJ99" s="80">
        <v>109.1</v>
      </c>
      <c r="AK99" s="47">
        <f t="shared" si="7"/>
        <v>207247</v>
      </c>
      <c r="AL99" s="47">
        <f t="shared" si="7"/>
        <v>207247</v>
      </c>
      <c r="AM99" s="88">
        <v>207247</v>
      </c>
      <c r="AN99" s="88">
        <v>207247</v>
      </c>
      <c r="AO99" s="42"/>
      <c r="AP99" s="42"/>
      <c r="AQ99" s="42">
        <v>0</v>
      </c>
      <c r="AR99" s="42">
        <v>0</v>
      </c>
      <c r="AS99" s="47">
        <f t="shared" si="8"/>
        <v>181149.3</v>
      </c>
      <c r="AT99" s="47">
        <f t="shared" si="8"/>
        <v>181149.3</v>
      </c>
      <c r="AU99" s="88">
        <v>181149.3</v>
      </c>
      <c r="AV99" s="88">
        <v>181149.3</v>
      </c>
      <c r="AW99" s="42"/>
      <c r="AX99" s="42"/>
      <c r="AY99" s="42"/>
      <c r="AZ99" s="42"/>
      <c r="BA99" s="47">
        <f t="shared" si="9"/>
        <v>0</v>
      </c>
      <c r="BB99" s="48"/>
      <c r="BC99" s="48"/>
      <c r="BD99" s="48"/>
      <c r="BE99" s="47">
        <f t="shared" si="10"/>
        <v>0</v>
      </c>
      <c r="BF99" s="47">
        <f t="shared" si="10"/>
        <v>200</v>
      </c>
      <c r="BG99" s="42"/>
      <c r="BH99" s="42"/>
      <c r="BI99" s="42"/>
      <c r="BJ99" s="42"/>
      <c r="BK99" s="42"/>
      <c r="BL99" s="42"/>
      <c r="BM99" s="42"/>
      <c r="BN99" s="42">
        <v>200</v>
      </c>
      <c r="BO99" s="47">
        <f t="shared" si="11"/>
        <v>0</v>
      </c>
      <c r="BP99" s="47">
        <f t="shared" si="11"/>
        <v>0</v>
      </c>
      <c r="BQ99" s="42"/>
      <c r="BR99" s="42"/>
      <c r="BS99" s="42"/>
      <c r="BT99" s="42"/>
      <c r="BU99" s="42"/>
      <c r="BV99" s="42"/>
      <c r="BW99" s="88">
        <v>66619</v>
      </c>
      <c r="BX99" s="49">
        <v>92716.6</v>
      </c>
    </row>
    <row r="100" spans="1:76" s="10" customFormat="1" ht="40.5">
      <c r="A100" s="37">
        <v>85</v>
      </c>
      <c r="B100" s="78" t="s">
        <v>875</v>
      </c>
      <c r="C100" s="72" t="s">
        <v>876</v>
      </c>
      <c r="D100" s="116" t="s">
        <v>1074</v>
      </c>
      <c r="E100" s="82" t="s">
        <v>714</v>
      </c>
      <c r="F100" s="82" t="s">
        <v>714</v>
      </c>
      <c r="G100" s="82"/>
      <c r="H100" s="102">
        <v>4806</v>
      </c>
      <c r="I100" s="102">
        <v>2504</v>
      </c>
      <c r="J100" s="102">
        <v>97308.800000000003</v>
      </c>
      <c r="K100" s="102">
        <v>97308.800000000003</v>
      </c>
      <c r="L100" s="102"/>
      <c r="M100" s="102"/>
      <c r="N100" s="102">
        <v>6071.7</v>
      </c>
      <c r="O100" s="102">
        <v>8026.6</v>
      </c>
      <c r="P100" s="102">
        <v>10877.7</v>
      </c>
      <c r="Q100" s="102">
        <v>10530.6</v>
      </c>
      <c r="R100" s="102">
        <v>97308.800000000003</v>
      </c>
      <c r="S100" s="102">
        <v>97308.800000000003</v>
      </c>
      <c r="T100" s="102">
        <v>0</v>
      </c>
      <c r="U100" s="102">
        <v>0</v>
      </c>
      <c r="V100" s="43">
        <v>30000</v>
      </c>
      <c r="W100" s="44"/>
      <c r="X100" s="43">
        <v>5691.1</v>
      </c>
      <c r="Y100" s="44">
        <v>5691.1</v>
      </c>
      <c r="Z100" s="44"/>
      <c r="AA100" s="46">
        <f t="shared" si="6"/>
        <v>69</v>
      </c>
      <c r="AB100" s="41">
        <v>3</v>
      </c>
      <c r="AC100" s="41">
        <v>51</v>
      </c>
      <c r="AD100" s="41">
        <v>15</v>
      </c>
      <c r="AE100" s="44">
        <v>198.6</v>
      </c>
      <c r="AF100" s="44">
        <v>198.6</v>
      </c>
      <c r="AG100" s="44">
        <v>150.6</v>
      </c>
      <c r="AH100" s="44">
        <v>150.6</v>
      </c>
      <c r="AI100" s="44">
        <v>109.5</v>
      </c>
      <c r="AJ100" s="44">
        <v>109.5</v>
      </c>
      <c r="AK100" s="47">
        <f t="shared" si="7"/>
        <v>123572.9</v>
      </c>
      <c r="AL100" s="47">
        <f t="shared" si="7"/>
        <v>123572.9</v>
      </c>
      <c r="AM100" s="42">
        <v>123572.9</v>
      </c>
      <c r="AN100" s="42">
        <v>123572.9</v>
      </c>
      <c r="AO100" s="42"/>
      <c r="AP100" s="42"/>
      <c r="AQ100" s="42">
        <v>0</v>
      </c>
      <c r="AR100" s="42">
        <v>0</v>
      </c>
      <c r="AS100" s="47">
        <f t="shared" si="8"/>
        <v>121618</v>
      </c>
      <c r="AT100" s="47">
        <f t="shared" si="8"/>
        <v>121618</v>
      </c>
      <c r="AU100" s="42">
        <v>121618</v>
      </c>
      <c r="AV100" s="42">
        <v>121618</v>
      </c>
      <c r="AW100" s="42"/>
      <c r="AX100" s="42"/>
      <c r="AY100" s="42"/>
      <c r="AZ100" s="42"/>
      <c r="BA100" s="47">
        <f t="shared" si="9"/>
        <v>0</v>
      </c>
      <c r="BB100" s="48"/>
      <c r="BC100" s="48"/>
      <c r="BD100" s="48"/>
      <c r="BE100" s="47">
        <f t="shared" si="10"/>
        <v>0</v>
      </c>
      <c r="BF100" s="47">
        <f t="shared" si="10"/>
        <v>0</v>
      </c>
      <c r="BG100" s="42"/>
      <c r="BH100" s="42"/>
      <c r="BI100" s="42"/>
      <c r="BJ100" s="42"/>
      <c r="BK100" s="42"/>
      <c r="BL100" s="42"/>
      <c r="BM100" s="42"/>
      <c r="BN100" s="42"/>
      <c r="BO100" s="47">
        <f t="shared" si="11"/>
        <v>0</v>
      </c>
      <c r="BP100" s="47">
        <f t="shared" si="11"/>
        <v>0</v>
      </c>
      <c r="BQ100" s="42"/>
      <c r="BR100" s="42"/>
      <c r="BS100" s="42"/>
      <c r="BT100" s="42"/>
      <c r="BU100" s="42"/>
      <c r="BV100" s="42"/>
      <c r="BW100" s="88">
        <v>6071.7</v>
      </c>
      <c r="BX100" s="49">
        <v>8026.6</v>
      </c>
    </row>
    <row r="101" spans="1:76" s="10" customFormat="1" ht="40.5">
      <c r="A101" s="37">
        <v>86</v>
      </c>
      <c r="B101" s="78" t="s">
        <v>877</v>
      </c>
      <c r="C101" s="72" t="s">
        <v>878</v>
      </c>
      <c r="D101" s="116" t="s">
        <v>1058</v>
      </c>
      <c r="E101" s="82" t="s">
        <v>714</v>
      </c>
      <c r="F101" s="82" t="s">
        <v>714</v>
      </c>
      <c r="G101" s="82"/>
      <c r="H101" s="102">
        <v>6533.8</v>
      </c>
      <c r="I101" s="102">
        <v>5112.3</v>
      </c>
      <c r="J101" s="102">
        <v>14200</v>
      </c>
      <c r="K101" s="102">
        <v>14200</v>
      </c>
      <c r="L101" s="102"/>
      <c r="M101" s="102"/>
      <c r="N101" s="102">
        <v>16174.7</v>
      </c>
      <c r="O101" s="102">
        <v>23850.3</v>
      </c>
      <c r="P101" s="102">
        <v>15579.4</v>
      </c>
      <c r="Q101" s="102">
        <v>23138.5</v>
      </c>
      <c r="R101" s="102">
        <v>20733.8</v>
      </c>
      <c r="S101" s="102">
        <v>19312.400000000001</v>
      </c>
      <c r="T101" s="102">
        <v>595.29999999999995</v>
      </c>
      <c r="U101" s="102">
        <v>711.7</v>
      </c>
      <c r="V101" s="43">
        <v>9000</v>
      </c>
      <c r="W101" s="44"/>
      <c r="X101" s="43">
        <v>5691.5</v>
      </c>
      <c r="Y101" s="44">
        <v>5691.5</v>
      </c>
      <c r="Z101" s="44">
        <v>0</v>
      </c>
      <c r="AA101" s="46">
        <f t="shared" si="6"/>
        <v>51</v>
      </c>
      <c r="AB101" s="41">
        <v>3</v>
      </c>
      <c r="AC101" s="41">
        <v>36</v>
      </c>
      <c r="AD101" s="41">
        <v>12</v>
      </c>
      <c r="AE101" s="44">
        <v>235.6</v>
      </c>
      <c r="AF101" s="44">
        <v>235.6</v>
      </c>
      <c r="AG101" s="44">
        <v>118.4</v>
      </c>
      <c r="AH101" s="44">
        <v>118.1</v>
      </c>
      <c r="AI101" s="44">
        <v>115.7</v>
      </c>
      <c r="AJ101" s="44">
        <v>115.7</v>
      </c>
      <c r="AK101" s="47">
        <f t="shared" si="7"/>
        <v>88869.7</v>
      </c>
      <c r="AL101" s="47">
        <f t="shared" si="7"/>
        <v>88869.7</v>
      </c>
      <c r="AM101" s="42">
        <v>88869.7</v>
      </c>
      <c r="AN101" s="42">
        <v>88869.7</v>
      </c>
      <c r="AO101" s="42"/>
      <c r="AP101" s="42"/>
      <c r="AQ101" s="42">
        <v>0</v>
      </c>
      <c r="AR101" s="42">
        <v>0</v>
      </c>
      <c r="AS101" s="47">
        <f t="shared" si="8"/>
        <v>81174.100000000006</v>
      </c>
      <c r="AT101" s="47">
        <f t="shared" si="8"/>
        <v>81174.100000000006</v>
      </c>
      <c r="AU101" s="42">
        <v>80674.100000000006</v>
      </c>
      <c r="AV101" s="42">
        <v>80674.100000000006</v>
      </c>
      <c r="AW101" s="42">
        <v>500</v>
      </c>
      <c r="AX101" s="42">
        <v>500</v>
      </c>
      <c r="AY101" s="42"/>
      <c r="AZ101" s="42"/>
      <c r="BA101" s="47">
        <f t="shared" si="9"/>
        <v>0</v>
      </c>
      <c r="BB101" s="48"/>
      <c r="BC101" s="48"/>
      <c r="BD101" s="48"/>
      <c r="BE101" s="47">
        <f t="shared" si="10"/>
        <v>595.29999999999995</v>
      </c>
      <c r="BF101" s="47">
        <f t="shared" si="10"/>
        <v>711.4</v>
      </c>
      <c r="BG101" s="42">
        <v>0</v>
      </c>
      <c r="BH101" s="42">
        <v>0</v>
      </c>
      <c r="BI101" s="42"/>
      <c r="BJ101" s="42"/>
      <c r="BK101" s="42"/>
      <c r="BL101" s="42"/>
      <c r="BM101" s="42">
        <v>595.29999999999995</v>
      </c>
      <c r="BN101" s="42">
        <v>711.4</v>
      </c>
      <c r="BO101" s="47">
        <f t="shared" si="11"/>
        <v>0</v>
      </c>
      <c r="BP101" s="47">
        <f t="shared" si="11"/>
        <v>0</v>
      </c>
      <c r="BQ101" s="42"/>
      <c r="BR101" s="42"/>
      <c r="BS101" s="42">
        <v>0</v>
      </c>
      <c r="BT101" s="42">
        <v>0</v>
      </c>
      <c r="BU101" s="42">
        <v>0</v>
      </c>
      <c r="BV101" s="42">
        <v>0</v>
      </c>
      <c r="BW101" s="88">
        <v>15615.8</v>
      </c>
      <c r="BX101" s="49">
        <v>23311.4</v>
      </c>
    </row>
    <row r="102" spans="1:76" s="10" customFormat="1" ht="40.5">
      <c r="A102" s="37">
        <v>87</v>
      </c>
      <c r="B102" s="78" t="s">
        <v>879</v>
      </c>
      <c r="C102" s="72" t="s">
        <v>880</v>
      </c>
      <c r="D102" s="116" t="s">
        <v>1051</v>
      </c>
      <c r="E102" s="82" t="s">
        <v>714</v>
      </c>
      <c r="F102" s="82" t="s">
        <v>714</v>
      </c>
      <c r="G102" s="82"/>
      <c r="H102" s="102">
        <v>4131.7</v>
      </c>
      <c r="I102" s="102">
        <v>2574.9</v>
      </c>
      <c r="J102" s="102">
        <v>0</v>
      </c>
      <c r="K102" s="102">
        <v>0</v>
      </c>
      <c r="L102" s="102"/>
      <c r="M102" s="102"/>
      <c r="N102" s="102">
        <v>1560</v>
      </c>
      <c r="O102" s="102">
        <v>9251.2000000000007</v>
      </c>
      <c r="P102" s="102">
        <v>5691.7</v>
      </c>
      <c r="Q102" s="102">
        <v>11826.1</v>
      </c>
      <c r="R102" s="102">
        <v>0</v>
      </c>
      <c r="S102" s="102">
        <v>0</v>
      </c>
      <c r="T102" s="102"/>
      <c r="U102" s="102"/>
      <c r="V102" s="43">
        <v>3285.7</v>
      </c>
      <c r="W102" s="44"/>
      <c r="X102" s="43">
        <v>2632.8</v>
      </c>
      <c r="Y102" s="44">
        <v>2632.8</v>
      </c>
      <c r="Z102" s="44"/>
      <c r="AA102" s="46">
        <f t="shared" si="6"/>
        <v>54</v>
      </c>
      <c r="AB102" s="41">
        <v>4</v>
      </c>
      <c r="AC102" s="41">
        <v>39</v>
      </c>
      <c r="AD102" s="41">
        <v>11</v>
      </c>
      <c r="AE102" s="44">
        <v>262.3</v>
      </c>
      <c r="AF102" s="44">
        <v>262.3</v>
      </c>
      <c r="AG102" s="44">
        <v>151.19999999999999</v>
      </c>
      <c r="AH102" s="44">
        <v>151.19999999999999</v>
      </c>
      <c r="AI102" s="44">
        <v>137.1</v>
      </c>
      <c r="AJ102" s="44">
        <v>137.1</v>
      </c>
      <c r="AK102" s="47">
        <f t="shared" si="7"/>
        <v>103253.3</v>
      </c>
      <c r="AL102" s="47">
        <f t="shared" si="7"/>
        <v>103253.3</v>
      </c>
      <c r="AM102" s="42">
        <v>103253.3</v>
      </c>
      <c r="AN102" s="42">
        <v>103253.3</v>
      </c>
      <c r="AO102" s="42"/>
      <c r="AP102" s="42"/>
      <c r="AQ102" s="42">
        <v>0</v>
      </c>
      <c r="AR102" s="42">
        <v>0</v>
      </c>
      <c r="AS102" s="47">
        <f t="shared" si="8"/>
        <v>95562.1</v>
      </c>
      <c r="AT102" s="47">
        <f t="shared" si="8"/>
        <v>95562.1</v>
      </c>
      <c r="AU102" s="42">
        <v>95562.1</v>
      </c>
      <c r="AV102" s="42">
        <v>95562.1</v>
      </c>
      <c r="AW102" s="42"/>
      <c r="AX102" s="42"/>
      <c r="AY102" s="42"/>
      <c r="AZ102" s="42"/>
      <c r="BA102" s="47">
        <f t="shared" si="9"/>
        <v>0</v>
      </c>
      <c r="BB102" s="48"/>
      <c r="BC102" s="48"/>
      <c r="BD102" s="48"/>
      <c r="BE102" s="47">
        <f t="shared" si="10"/>
        <v>0</v>
      </c>
      <c r="BF102" s="47">
        <f t="shared" si="10"/>
        <v>0</v>
      </c>
      <c r="BG102" s="42"/>
      <c r="BH102" s="42"/>
      <c r="BI102" s="42"/>
      <c r="BJ102" s="42">
        <v>0</v>
      </c>
      <c r="BK102" s="42"/>
      <c r="BL102" s="42"/>
      <c r="BM102" s="42"/>
      <c r="BN102" s="42"/>
      <c r="BO102" s="47">
        <f t="shared" si="11"/>
        <v>0</v>
      </c>
      <c r="BP102" s="47">
        <f t="shared" si="11"/>
        <v>0</v>
      </c>
      <c r="BQ102" s="42"/>
      <c r="BR102" s="42"/>
      <c r="BS102" s="42"/>
      <c r="BT102" s="42"/>
      <c r="BU102" s="42"/>
      <c r="BV102" s="42"/>
      <c r="BW102" s="88">
        <v>1560</v>
      </c>
      <c r="BX102" s="49">
        <v>9251.2000000000007</v>
      </c>
    </row>
    <row r="103" spans="1:76" s="10" customFormat="1" ht="40.5">
      <c r="A103" s="37">
        <v>88</v>
      </c>
      <c r="B103" s="78" t="s">
        <v>881</v>
      </c>
      <c r="C103" s="72" t="s">
        <v>882</v>
      </c>
      <c r="D103" s="116" t="s">
        <v>1082</v>
      </c>
      <c r="E103" s="82" t="s">
        <v>714</v>
      </c>
      <c r="F103" s="82" t="s">
        <v>714</v>
      </c>
      <c r="G103" s="82"/>
      <c r="H103" s="102">
        <v>18960</v>
      </c>
      <c r="I103" s="102">
        <v>21034</v>
      </c>
      <c r="J103" s="102">
        <v>922768.9</v>
      </c>
      <c r="K103" s="102">
        <v>922768.9</v>
      </c>
      <c r="L103" s="102"/>
      <c r="M103" s="102"/>
      <c r="N103" s="102">
        <v>5346.2</v>
      </c>
      <c r="O103" s="102">
        <v>3918.8</v>
      </c>
      <c r="P103" s="102">
        <v>24306.2</v>
      </c>
      <c r="Q103" s="102">
        <v>24952.799999999999</v>
      </c>
      <c r="R103" s="102">
        <v>922768.9</v>
      </c>
      <c r="S103" s="102">
        <v>922768.9</v>
      </c>
      <c r="T103" s="102">
        <v>0</v>
      </c>
      <c r="U103" s="102">
        <v>0</v>
      </c>
      <c r="V103" s="43">
        <v>9000</v>
      </c>
      <c r="W103" s="44"/>
      <c r="X103" s="43">
        <v>5500</v>
      </c>
      <c r="Y103" s="44">
        <v>5500</v>
      </c>
      <c r="Z103" s="44">
        <v>0</v>
      </c>
      <c r="AA103" s="46">
        <f t="shared" si="6"/>
        <v>66</v>
      </c>
      <c r="AB103" s="41">
        <v>4</v>
      </c>
      <c r="AC103" s="41">
        <v>47</v>
      </c>
      <c r="AD103" s="41">
        <v>15</v>
      </c>
      <c r="AE103" s="44">
        <v>198.2</v>
      </c>
      <c r="AF103" s="44">
        <v>198.2</v>
      </c>
      <c r="AG103" s="44">
        <v>149.80000000000001</v>
      </c>
      <c r="AH103" s="44">
        <v>149.80000000000001</v>
      </c>
      <c r="AI103" s="44">
        <v>96.4</v>
      </c>
      <c r="AJ103" s="44">
        <v>96.4</v>
      </c>
      <c r="AK103" s="47">
        <f t="shared" si="7"/>
        <v>117115.4</v>
      </c>
      <c r="AL103" s="47">
        <f t="shared" si="7"/>
        <v>117115.4</v>
      </c>
      <c r="AM103" s="42">
        <v>117115.4</v>
      </c>
      <c r="AN103" s="42">
        <v>117115.4</v>
      </c>
      <c r="AO103" s="42"/>
      <c r="AP103" s="42"/>
      <c r="AQ103" s="42">
        <v>0</v>
      </c>
      <c r="AR103" s="42">
        <v>0</v>
      </c>
      <c r="AS103" s="47">
        <f t="shared" si="8"/>
        <v>118542.9</v>
      </c>
      <c r="AT103" s="47">
        <f t="shared" si="8"/>
        <v>118542.9</v>
      </c>
      <c r="AU103" s="42">
        <v>118542.9</v>
      </c>
      <c r="AV103" s="42">
        <v>118542.9</v>
      </c>
      <c r="AW103" s="42">
        <v>0</v>
      </c>
      <c r="AX103" s="42">
        <v>0</v>
      </c>
      <c r="AY103" s="42"/>
      <c r="AZ103" s="42"/>
      <c r="BA103" s="47">
        <f t="shared" si="9"/>
        <v>0</v>
      </c>
      <c r="BB103" s="48"/>
      <c r="BC103" s="48"/>
      <c r="BD103" s="48"/>
      <c r="BE103" s="47">
        <f t="shared" si="10"/>
        <v>0</v>
      </c>
      <c r="BF103" s="47">
        <f t="shared" si="10"/>
        <v>0</v>
      </c>
      <c r="BG103" s="42"/>
      <c r="BH103" s="42"/>
      <c r="BI103" s="42"/>
      <c r="BJ103" s="42"/>
      <c r="BK103" s="42">
        <v>0</v>
      </c>
      <c r="BL103" s="42">
        <v>0</v>
      </c>
      <c r="BM103" s="42">
        <v>0</v>
      </c>
      <c r="BN103" s="42">
        <v>0</v>
      </c>
      <c r="BO103" s="47">
        <f t="shared" si="11"/>
        <v>0</v>
      </c>
      <c r="BP103" s="47">
        <f t="shared" si="11"/>
        <v>0</v>
      </c>
      <c r="BQ103" s="42"/>
      <c r="BR103" s="42"/>
      <c r="BS103" s="42"/>
      <c r="BT103" s="42"/>
      <c r="BU103" s="42"/>
      <c r="BV103" s="42"/>
      <c r="BW103" s="88">
        <v>5346.3</v>
      </c>
      <c r="BX103" s="49">
        <v>3918.8</v>
      </c>
    </row>
    <row r="104" spans="1:76" s="10" customFormat="1" ht="40.5">
      <c r="A104" s="37">
        <v>89</v>
      </c>
      <c r="B104" s="78" t="s">
        <v>883</v>
      </c>
      <c r="C104" s="72" t="s">
        <v>884</v>
      </c>
      <c r="D104" s="116" t="s">
        <v>1081</v>
      </c>
      <c r="E104" s="82" t="s">
        <v>714</v>
      </c>
      <c r="F104" s="82" t="s">
        <v>714</v>
      </c>
      <c r="G104" s="82"/>
      <c r="H104" s="102">
        <v>14748.6</v>
      </c>
      <c r="I104" s="102">
        <v>14201.5</v>
      </c>
      <c r="J104" s="102">
        <v>59956.1</v>
      </c>
      <c r="K104" s="102">
        <v>59956.1</v>
      </c>
      <c r="L104" s="102"/>
      <c r="M104" s="102"/>
      <c r="N104" s="102">
        <v>6345.2</v>
      </c>
      <c r="O104" s="102">
        <v>19675.8</v>
      </c>
      <c r="P104" s="102">
        <v>21093.8</v>
      </c>
      <c r="Q104" s="102">
        <v>33877.300000000003</v>
      </c>
      <c r="R104" s="102">
        <v>59956.1</v>
      </c>
      <c r="S104" s="102">
        <v>59956.1</v>
      </c>
      <c r="T104" s="102">
        <v>0</v>
      </c>
      <c r="U104" s="102">
        <v>0</v>
      </c>
      <c r="V104" s="43">
        <v>16500</v>
      </c>
      <c r="W104" s="44"/>
      <c r="X104" s="43">
        <v>5691</v>
      </c>
      <c r="Y104" s="44">
        <v>5691</v>
      </c>
      <c r="Z104" s="44"/>
      <c r="AA104" s="46">
        <f t="shared" si="6"/>
        <v>68</v>
      </c>
      <c r="AB104" s="41">
        <v>3</v>
      </c>
      <c r="AC104" s="41">
        <v>49</v>
      </c>
      <c r="AD104" s="41">
        <v>16</v>
      </c>
      <c r="AE104" s="44">
        <v>189</v>
      </c>
      <c r="AF104" s="44">
        <v>189</v>
      </c>
      <c r="AG104" s="44">
        <v>119.4</v>
      </c>
      <c r="AH104" s="44">
        <v>119.4</v>
      </c>
      <c r="AI104" s="44">
        <v>117.9</v>
      </c>
      <c r="AJ104" s="44">
        <v>117.9</v>
      </c>
      <c r="AK104" s="47">
        <f t="shared" si="7"/>
        <v>131613.4</v>
      </c>
      <c r="AL104" s="47">
        <f t="shared" si="7"/>
        <v>131613.4</v>
      </c>
      <c r="AM104" s="42">
        <v>131613.4</v>
      </c>
      <c r="AN104" s="42">
        <v>131613.4</v>
      </c>
      <c r="AO104" s="42"/>
      <c r="AP104" s="42"/>
      <c r="AQ104" s="42">
        <v>0</v>
      </c>
      <c r="AR104" s="42">
        <v>0</v>
      </c>
      <c r="AS104" s="47">
        <f t="shared" si="8"/>
        <v>118282.7</v>
      </c>
      <c r="AT104" s="47">
        <f t="shared" si="8"/>
        <v>118282.7</v>
      </c>
      <c r="AU104" s="42">
        <v>118282.7</v>
      </c>
      <c r="AV104" s="42">
        <v>118282.7</v>
      </c>
      <c r="AW104" s="42">
        <v>0</v>
      </c>
      <c r="AX104" s="42">
        <v>0</v>
      </c>
      <c r="AY104" s="42"/>
      <c r="AZ104" s="42"/>
      <c r="BA104" s="47">
        <f t="shared" si="9"/>
        <v>0</v>
      </c>
      <c r="BB104" s="48"/>
      <c r="BC104" s="48"/>
      <c r="BD104" s="48"/>
      <c r="BE104" s="47">
        <f t="shared" si="10"/>
        <v>0</v>
      </c>
      <c r="BF104" s="47">
        <f t="shared" si="10"/>
        <v>974</v>
      </c>
      <c r="BG104" s="42"/>
      <c r="BH104" s="42"/>
      <c r="BI104" s="42"/>
      <c r="BJ104" s="42"/>
      <c r="BK104" s="42"/>
      <c r="BL104" s="42"/>
      <c r="BM104" s="42"/>
      <c r="BN104" s="42">
        <v>974</v>
      </c>
      <c r="BO104" s="47">
        <f t="shared" si="11"/>
        <v>0</v>
      </c>
      <c r="BP104" s="47">
        <f t="shared" si="11"/>
        <v>0</v>
      </c>
      <c r="BQ104" s="42"/>
      <c r="BR104" s="42"/>
      <c r="BS104" s="42"/>
      <c r="BT104" s="42"/>
      <c r="BU104" s="42"/>
      <c r="BV104" s="42"/>
      <c r="BW104" s="88">
        <v>6345.15</v>
      </c>
      <c r="BX104" s="49">
        <v>19675.8</v>
      </c>
    </row>
    <row r="105" spans="1:76" s="10" customFormat="1" ht="40.5">
      <c r="A105" s="37">
        <v>90</v>
      </c>
      <c r="B105" s="78" t="s">
        <v>885</v>
      </c>
      <c r="C105" s="72" t="s">
        <v>886</v>
      </c>
      <c r="D105" s="116" t="s">
        <v>1097</v>
      </c>
      <c r="E105" s="82" t="s">
        <v>714</v>
      </c>
      <c r="F105" s="82" t="s">
        <v>714</v>
      </c>
      <c r="G105" s="82"/>
      <c r="H105" s="102">
        <v>6677</v>
      </c>
      <c r="I105" s="102">
        <v>11672</v>
      </c>
      <c r="J105" s="102">
        <v>36433.800000000003</v>
      </c>
      <c r="K105" s="102">
        <v>36433.800000000003</v>
      </c>
      <c r="L105" s="102"/>
      <c r="M105" s="102"/>
      <c r="N105" s="102">
        <v>7593.5</v>
      </c>
      <c r="O105" s="102">
        <v>14650.2</v>
      </c>
      <c r="P105" s="102">
        <v>13606.3</v>
      </c>
      <c r="Q105" s="102">
        <v>25851</v>
      </c>
      <c r="R105" s="102">
        <v>36433.800000000003</v>
      </c>
      <c r="S105" s="102">
        <v>36433.800000000003</v>
      </c>
      <c r="T105" s="102">
        <v>664.2</v>
      </c>
      <c r="U105" s="102">
        <v>471.2</v>
      </c>
      <c r="V105" s="43">
        <v>23700</v>
      </c>
      <c r="W105" s="44">
        <v>0</v>
      </c>
      <c r="X105" s="43">
        <v>4319</v>
      </c>
      <c r="Y105" s="44">
        <v>4243</v>
      </c>
      <c r="Z105" s="44">
        <v>0</v>
      </c>
      <c r="AA105" s="46">
        <f t="shared" si="6"/>
        <v>48</v>
      </c>
      <c r="AB105" s="41">
        <v>2</v>
      </c>
      <c r="AC105" s="41">
        <v>34</v>
      </c>
      <c r="AD105" s="41">
        <v>12</v>
      </c>
      <c r="AE105" s="44">
        <v>165.2</v>
      </c>
      <c r="AF105" s="44">
        <v>165.2</v>
      </c>
      <c r="AG105" s="44">
        <v>105.4</v>
      </c>
      <c r="AH105" s="44">
        <v>105.4</v>
      </c>
      <c r="AI105" s="44">
        <v>103.1</v>
      </c>
      <c r="AJ105" s="44">
        <v>103.1</v>
      </c>
      <c r="AK105" s="47">
        <f t="shared" si="7"/>
        <v>70018.8</v>
      </c>
      <c r="AL105" s="47">
        <f t="shared" si="7"/>
        <v>70018.8</v>
      </c>
      <c r="AM105" s="42">
        <v>69990</v>
      </c>
      <c r="AN105" s="42">
        <v>69990</v>
      </c>
      <c r="AO105" s="42"/>
      <c r="AP105" s="42"/>
      <c r="AQ105" s="42">
        <v>28.8</v>
      </c>
      <c r="AR105" s="42">
        <v>28.8</v>
      </c>
      <c r="AS105" s="47">
        <f t="shared" si="8"/>
        <v>62962.2</v>
      </c>
      <c r="AT105" s="47">
        <f t="shared" si="8"/>
        <v>62962.2</v>
      </c>
      <c r="AU105" s="42">
        <v>62962.2</v>
      </c>
      <c r="AV105" s="42">
        <v>62962.2</v>
      </c>
      <c r="AW105" s="42">
        <v>0</v>
      </c>
      <c r="AX105" s="42">
        <v>0</v>
      </c>
      <c r="AY105" s="42"/>
      <c r="AZ105" s="42"/>
      <c r="BA105" s="47">
        <f t="shared" si="9"/>
        <v>0</v>
      </c>
      <c r="BB105" s="48"/>
      <c r="BC105" s="48"/>
      <c r="BD105" s="48"/>
      <c r="BE105" s="47">
        <f t="shared" si="10"/>
        <v>664.2</v>
      </c>
      <c r="BF105" s="47">
        <f t="shared" si="10"/>
        <v>471.2</v>
      </c>
      <c r="BG105" s="42">
        <v>0</v>
      </c>
      <c r="BH105" s="42">
        <v>0</v>
      </c>
      <c r="BI105" s="42"/>
      <c r="BJ105" s="42"/>
      <c r="BK105" s="42"/>
      <c r="BL105" s="42"/>
      <c r="BM105" s="42">
        <v>664.2</v>
      </c>
      <c r="BN105" s="42">
        <v>471.2</v>
      </c>
      <c r="BO105" s="47">
        <f t="shared" si="11"/>
        <v>0</v>
      </c>
      <c r="BP105" s="47">
        <f t="shared" si="11"/>
        <v>0</v>
      </c>
      <c r="BQ105" s="42"/>
      <c r="BR105" s="42"/>
      <c r="BS105" s="42"/>
      <c r="BT105" s="42"/>
      <c r="BU105" s="42"/>
      <c r="BV105" s="42"/>
      <c r="BW105" s="88">
        <v>7593.5</v>
      </c>
      <c r="BX105" s="49">
        <v>14650.2</v>
      </c>
    </row>
    <row r="106" spans="1:76" s="10" customFormat="1" ht="40.5">
      <c r="A106" s="37">
        <v>91</v>
      </c>
      <c r="B106" s="78" t="s">
        <v>887</v>
      </c>
      <c r="C106" s="72" t="s">
        <v>888</v>
      </c>
      <c r="D106" s="116" t="s">
        <v>1096</v>
      </c>
      <c r="E106" s="82" t="s">
        <v>714</v>
      </c>
      <c r="F106" s="82" t="s">
        <v>714</v>
      </c>
      <c r="G106" s="82"/>
      <c r="H106" s="102">
        <v>2528.3000000000002</v>
      </c>
      <c r="I106" s="102">
        <v>6628.9</v>
      </c>
      <c r="J106" s="102">
        <v>40802.1</v>
      </c>
      <c r="K106" s="102">
        <v>40030.699999999997</v>
      </c>
      <c r="L106" s="102"/>
      <c r="M106" s="102"/>
      <c r="N106" s="102">
        <v>14045.1</v>
      </c>
      <c r="O106" s="102">
        <v>14940.2</v>
      </c>
      <c r="P106" s="102">
        <v>16573.400000000001</v>
      </c>
      <c r="Q106" s="102">
        <v>21569.1</v>
      </c>
      <c r="R106" s="102">
        <v>40802.1</v>
      </c>
      <c r="S106" s="102">
        <v>40030.699999999997</v>
      </c>
      <c r="T106" s="102">
        <v>0</v>
      </c>
      <c r="U106" s="102">
        <v>0</v>
      </c>
      <c r="V106" s="43">
        <v>10500</v>
      </c>
      <c r="W106" s="44"/>
      <c r="X106" s="43">
        <v>3936</v>
      </c>
      <c r="Y106" s="44">
        <v>3936</v>
      </c>
      <c r="Z106" s="44"/>
      <c r="AA106" s="46">
        <f t="shared" si="6"/>
        <v>72</v>
      </c>
      <c r="AB106" s="41">
        <v>3</v>
      </c>
      <c r="AC106" s="41">
        <v>52</v>
      </c>
      <c r="AD106" s="41">
        <v>17</v>
      </c>
      <c r="AE106" s="44">
        <v>179.8</v>
      </c>
      <c r="AF106" s="44">
        <v>179.8</v>
      </c>
      <c r="AG106" s="44">
        <v>111.5</v>
      </c>
      <c r="AH106" s="44">
        <v>111.5</v>
      </c>
      <c r="AI106" s="44">
        <v>102.7</v>
      </c>
      <c r="AJ106" s="44">
        <v>102.7</v>
      </c>
      <c r="AK106" s="47">
        <f t="shared" si="7"/>
        <v>103397.8</v>
      </c>
      <c r="AL106" s="47">
        <f t="shared" si="7"/>
        <v>103397.8</v>
      </c>
      <c r="AM106" s="42">
        <v>103316.7</v>
      </c>
      <c r="AN106" s="42">
        <v>103316.7</v>
      </c>
      <c r="AO106" s="42"/>
      <c r="AP106" s="42"/>
      <c r="AQ106" s="42">
        <v>81.099999999999994</v>
      </c>
      <c r="AR106" s="42">
        <v>81.099999999999994</v>
      </c>
      <c r="AS106" s="47">
        <f t="shared" si="8"/>
        <v>102502.7</v>
      </c>
      <c r="AT106" s="47">
        <f t="shared" si="8"/>
        <v>102502.7</v>
      </c>
      <c r="AU106" s="42">
        <v>102502.7</v>
      </c>
      <c r="AV106" s="42">
        <v>102502.7</v>
      </c>
      <c r="AW106" s="42"/>
      <c r="AX106" s="42"/>
      <c r="AY106" s="42"/>
      <c r="AZ106" s="42"/>
      <c r="BA106" s="47">
        <f t="shared" si="9"/>
        <v>0</v>
      </c>
      <c r="BB106" s="48"/>
      <c r="BC106" s="48"/>
      <c r="BD106" s="48"/>
      <c r="BE106" s="47">
        <f t="shared" si="10"/>
        <v>807.5</v>
      </c>
      <c r="BF106" s="47">
        <f t="shared" si="10"/>
        <v>501.3</v>
      </c>
      <c r="BG106" s="42"/>
      <c r="BH106" s="42"/>
      <c r="BI106" s="42"/>
      <c r="BJ106" s="42"/>
      <c r="BK106" s="42"/>
      <c r="BL106" s="42"/>
      <c r="BM106" s="42">
        <v>807.5</v>
      </c>
      <c r="BN106" s="42">
        <v>501.3</v>
      </c>
      <c r="BO106" s="47">
        <f t="shared" si="11"/>
        <v>0</v>
      </c>
      <c r="BP106" s="47">
        <f t="shared" si="11"/>
        <v>0</v>
      </c>
      <c r="BQ106" s="42"/>
      <c r="BR106" s="42"/>
      <c r="BS106" s="42"/>
      <c r="BT106" s="42"/>
      <c r="BU106" s="42"/>
      <c r="BV106" s="42"/>
      <c r="BW106" s="88">
        <v>14045.1</v>
      </c>
      <c r="BX106" s="49">
        <v>14940.2</v>
      </c>
    </row>
    <row r="107" spans="1:76" s="10" customFormat="1" ht="27">
      <c r="A107" s="37">
        <v>92</v>
      </c>
      <c r="B107" s="78" t="s">
        <v>889</v>
      </c>
      <c r="C107" s="72" t="s">
        <v>890</v>
      </c>
      <c r="D107" s="116" t="s">
        <v>1043</v>
      </c>
      <c r="E107" s="82" t="s">
        <v>714</v>
      </c>
      <c r="F107" s="82" t="s">
        <v>714</v>
      </c>
      <c r="G107" s="82"/>
      <c r="H107" s="102">
        <v>4922.3</v>
      </c>
      <c r="I107" s="102">
        <v>3940.3</v>
      </c>
      <c r="J107" s="102">
        <v>8760.9</v>
      </c>
      <c r="K107" s="102">
        <v>8760.9</v>
      </c>
      <c r="L107" s="102"/>
      <c r="M107" s="102"/>
      <c r="N107" s="102">
        <v>8470.2999999999993</v>
      </c>
      <c r="O107" s="102">
        <v>11554</v>
      </c>
      <c r="P107" s="102">
        <v>13392.6</v>
      </c>
      <c r="Q107" s="102">
        <v>15494.3</v>
      </c>
      <c r="R107" s="102">
        <v>8760.9</v>
      </c>
      <c r="S107" s="102">
        <v>8760.9</v>
      </c>
      <c r="T107" s="102"/>
      <c r="U107" s="102"/>
      <c r="V107" s="43">
        <v>7400</v>
      </c>
      <c r="W107" s="44"/>
      <c r="X107" s="43">
        <v>1342.5</v>
      </c>
      <c r="Y107" s="44">
        <v>1342.5</v>
      </c>
      <c r="Z107" s="44"/>
      <c r="AA107" s="46">
        <f t="shared" si="6"/>
        <v>35</v>
      </c>
      <c r="AB107" s="41">
        <v>2</v>
      </c>
      <c r="AC107" s="41">
        <v>23</v>
      </c>
      <c r="AD107" s="41">
        <v>10</v>
      </c>
      <c r="AE107" s="44">
        <v>151.85</v>
      </c>
      <c r="AF107" s="44">
        <v>151.85</v>
      </c>
      <c r="AG107" s="44">
        <v>120.1</v>
      </c>
      <c r="AH107" s="44">
        <v>120.1</v>
      </c>
      <c r="AI107" s="44">
        <v>98.9</v>
      </c>
      <c r="AJ107" s="44">
        <v>98.9</v>
      </c>
      <c r="AK107" s="47">
        <f t="shared" si="7"/>
        <v>52629.8</v>
      </c>
      <c r="AL107" s="47">
        <f t="shared" si="7"/>
        <v>52629.8</v>
      </c>
      <c r="AM107" s="42">
        <v>52629.8</v>
      </c>
      <c r="AN107" s="42">
        <v>52629.8</v>
      </c>
      <c r="AO107" s="42"/>
      <c r="AP107" s="42"/>
      <c r="AQ107" s="42">
        <v>0</v>
      </c>
      <c r="AR107" s="42">
        <v>0</v>
      </c>
      <c r="AS107" s="47">
        <f t="shared" si="8"/>
        <v>49650.1</v>
      </c>
      <c r="AT107" s="47">
        <f t="shared" si="8"/>
        <v>49650.1</v>
      </c>
      <c r="AU107" s="42">
        <v>49650.1</v>
      </c>
      <c r="AV107" s="42">
        <v>49650.1</v>
      </c>
      <c r="AW107" s="42">
        <v>0</v>
      </c>
      <c r="AX107" s="42">
        <v>0</v>
      </c>
      <c r="AY107" s="42"/>
      <c r="AZ107" s="42"/>
      <c r="BA107" s="47">
        <f t="shared" si="9"/>
        <v>0</v>
      </c>
      <c r="BB107" s="48"/>
      <c r="BC107" s="48"/>
      <c r="BD107" s="48"/>
      <c r="BE107" s="47">
        <f t="shared" si="10"/>
        <v>0</v>
      </c>
      <c r="BF107" s="47">
        <f t="shared" si="10"/>
        <v>0</v>
      </c>
      <c r="BG107" s="42"/>
      <c r="BH107" s="42"/>
      <c r="BI107" s="42"/>
      <c r="BJ107" s="42"/>
      <c r="BK107" s="42"/>
      <c r="BL107" s="42"/>
      <c r="BM107" s="42"/>
      <c r="BN107" s="42"/>
      <c r="BO107" s="47">
        <f t="shared" si="11"/>
        <v>0</v>
      </c>
      <c r="BP107" s="47">
        <f t="shared" si="11"/>
        <v>0</v>
      </c>
      <c r="BQ107" s="42"/>
      <c r="BR107" s="42"/>
      <c r="BS107" s="42"/>
      <c r="BT107" s="42"/>
      <c r="BU107" s="42"/>
      <c r="BV107" s="42"/>
      <c r="BW107" s="88">
        <v>8470.2999999999993</v>
      </c>
      <c r="BX107" s="49">
        <v>11554</v>
      </c>
    </row>
    <row r="108" spans="1:76" s="10" customFormat="1" ht="27">
      <c r="A108" s="37">
        <v>93</v>
      </c>
      <c r="B108" s="78" t="s">
        <v>891</v>
      </c>
      <c r="C108" s="72" t="s">
        <v>892</v>
      </c>
      <c r="D108" s="116" t="s">
        <v>1045</v>
      </c>
      <c r="E108" s="82" t="s">
        <v>714</v>
      </c>
      <c r="F108" s="82" t="s">
        <v>714</v>
      </c>
      <c r="G108" s="82"/>
      <c r="H108" s="102">
        <v>2058.8000000000002</v>
      </c>
      <c r="I108" s="102">
        <v>1809</v>
      </c>
      <c r="J108" s="102">
        <v>5775</v>
      </c>
      <c r="K108" s="102">
        <v>5775</v>
      </c>
      <c r="L108" s="102">
        <v>0</v>
      </c>
      <c r="M108" s="102">
        <v>0</v>
      </c>
      <c r="N108" s="102">
        <v>2906.6</v>
      </c>
      <c r="O108" s="102">
        <v>2619.4</v>
      </c>
      <c r="P108" s="102">
        <v>4965.3999999999996</v>
      </c>
      <c r="Q108" s="102">
        <v>4428.3999999999996</v>
      </c>
      <c r="R108" s="102">
        <v>5775</v>
      </c>
      <c r="S108" s="102">
        <v>5775</v>
      </c>
      <c r="T108" s="102"/>
      <c r="U108" s="102"/>
      <c r="V108" s="43">
        <v>10000</v>
      </c>
      <c r="W108" s="44"/>
      <c r="X108" s="43">
        <v>2013.6</v>
      </c>
      <c r="Y108" s="44">
        <v>2013.6</v>
      </c>
      <c r="Z108" s="44"/>
      <c r="AA108" s="46">
        <f t="shared" si="6"/>
        <v>46</v>
      </c>
      <c r="AB108" s="41">
        <v>3</v>
      </c>
      <c r="AC108" s="41">
        <v>32</v>
      </c>
      <c r="AD108" s="41">
        <v>11</v>
      </c>
      <c r="AE108" s="44">
        <v>209.7</v>
      </c>
      <c r="AF108" s="44">
        <v>209.7</v>
      </c>
      <c r="AG108" s="44">
        <v>150.6</v>
      </c>
      <c r="AH108" s="44">
        <v>150.6</v>
      </c>
      <c r="AI108" s="44">
        <v>107.99</v>
      </c>
      <c r="AJ108" s="44">
        <v>107.99</v>
      </c>
      <c r="AK108" s="47">
        <f t="shared" si="7"/>
        <v>74281.3</v>
      </c>
      <c r="AL108" s="47">
        <f t="shared" si="7"/>
        <v>74281.3</v>
      </c>
      <c r="AM108" s="42">
        <v>74281.3</v>
      </c>
      <c r="AN108" s="42">
        <v>74281.3</v>
      </c>
      <c r="AO108" s="42"/>
      <c r="AP108" s="42"/>
      <c r="AQ108" s="42">
        <v>0</v>
      </c>
      <c r="AR108" s="42">
        <v>0</v>
      </c>
      <c r="AS108" s="47">
        <f t="shared" si="8"/>
        <v>74784.960000000006</v>
      </c>
      <c r="AT108" s="47">
        <f t="shared" si="8"/>
        <v>74784.960000000006</v>
      </c>
      <c r="AU108" s="42">
        <v>74637.36</v>
      </c>
      <c r="AV108" s="42">
        <v>74637.36</v>
      </c>
      <c r="AW108" s="42">
        <v>147.6</v>
      </c>
      <c r="AX108" s="42">
        <v>147.6</v>
      </c>
      <c r="AY108" s="42"/>
      <c r="AZ108" s="42"/>
      <c r="BA108" s="47">
        <f t="shared" si="9"/>
        <v>0</v>
      </c>
      <c r="BB108" s="48"/>
      <c r="BC108" s="48"/>
      <c r="BD108" s="48"/>
      <c r="BE108" s="47">
        <f t="shared" si="10"/>
        <v>0</v>
      </c>
      <c r="BF108" s="47">
        <f t="shared" si="10"/>
        <v>0</v>
      </c>
      <c r="BG108" s="42"/>
      <c r="BH108" s="42"/>
      <c r="BI108" s="42"/>
      <c r="BJ108" s="42"/>
      <c r="BK108" s="42"/>
      <c r="BL108" s="42"/>
      <c r="BM108" s="42"/>
      <c r="BN108" s="42"/>
      <c r="BO108" s="47">
        <f t="shared" si="11"/>
        <v>0</v>
      </c>
      <c r="BP108" s="47">
        <f t="shared" si="11"/>
        <v>0</v>
      </c>
      <c r="BQ108" s="42"/>
      <c r="BR108" s="42"/>
      <c r="BS108" s="42"/>
      <c r="BT108" s="42"/>
      <c r="BU108" s="42"/>
      <c r="BV108" s="42"/>
      <c r="BW108" s="88">
        <v>2504.1</v>
      </c>
      <c r="BX108" s="49">
        <v>2000.4</v>
      </c>
    </row>
    <row r="109" spans="1:76" s="10" customFormat="1" ht="40.5">
      <c r="A109" s="37">
        <v>94</v>
      </c>
      <c r="B109" s="78" t="s">
        <v>893</v>
      </c>
      <c r="C109" s="112" t="s">
        <v>894</v>
      </c>
      <c r="D109" s="116" t="s">
        <v>1095</v>
      </c>
      <c r="E109" s="82" t="s">
        <v>714</v>
      </c>
      <c r="F109" s="82" t="s">
        <v>714</v>
      </c>
      <c r="G109" s="82"/>
      <c r="H109" s="102">
        <v>14952.9</v>
      </c>
      <c r="I109" s="102">
        <v>20584.2</v>
      </c>
      <c r="J109" s="102">
        <v>54670.8</v>
      </c>
      <c r="K109" s="102">
        <v>55569.9</v>
      </c>
      <c r="L109" s="102"/>
      <c r="M109" s="102"/>
      <c r="N109" s="102">
        <v>7878.8</v>
      </c>
      <c r="O109" s="102">
        <v>5965.7</v>
      </c>
      <c r="P109" s="102">
        <v>21219.9</v>
      </c>
      <c r="Q109" s="102">
        <v>24918.1</v>
      </c>
      <c r="R109" s="102">
        <v>54670.8</v>
      </c>
      <c r="S109" s="102">
        <v>55569.9</v>
      </c>
      <c r="T109" s="102">
        <v>1611.8</v>
      </c>
      <c r="U109" s="102">
        <v>1631.8</v>
      </c>
      <c r="V109" s="90">
        <v>23000</v>
      </c>
      <c r="W109" s="91"/>
      <c r="X109" s="90">
        <v>5700</v>
      </c>
      <c r="Y109" s="91">
        <v>5700</v>
      </c>
      <c r="Z109" s="91">
        <v>0</v>
      </c>
      <c r="AA109" s="46">
        <f t="shared" si="6"/>
        <v>62</v>
      </c>
      <c r="AB109" s="92">
        <v>4</v>
      </c>
      <c r="AC109" s="92">
        <v>41</v>
      </c>
      <c r="AD109" s="92">
        <v>17</v>
      </c>
      <c r="AE109" s="91">
        <v>142.80000000000001</v>
      </c>
      <c r="AF109" s="91">
        <v>142.80000000000001</v>
      </c>
      <c r="AG109" s="91">
        <v>133.69999999999999</v>
      </c>
      <c r="AH109" s="91">
        <v>133.69999999999999</v>
      </c>
      <c r="AI109" s="91">
        <v>104.7</v>
      </c>
      <c r="AJ109" s="91">
        <v>104.7</v>
      </c>
      <c r="AK109" s="47">
        <f t="shared" si="7"/>
        <v>105512.8</v>
      </c>
      <c r="AL109" s="47">
        <f t="shared" si="7"/>
        <v>105512.8</v>
      </c>
      <c r="AM109" s="93">
        <v>105512.8</v>
      </c>
      <c r="AN109" s="93">
        <v>105512.8</v>
      </c>
      <c r="AO109" s="93"/>
      <c r="AP109" s="93"/>
      <c r="AQ109" s="93">
        <v>0</v>
      </c>
      <c r="AR109" s="93">
        <v>0</v>
      </c>
      <c r="AS109" s="47">
        <f t="shared" si="8"/>
        <v>107425.9</v>
      </c>
      <c r="AT109" s="47">
        <f t="shared" si="8"/>
        <v>107425.9</v>
      </c>
      <c r="AU109" s="93">
        <v>105585.9</v>
      </c>
      <c r="AV109" s="93">
        <v>105585.9</v>
      </c>
      <c r="AW109" s="42">
        <v>1840</v>
      </c>
      <c r="AX109" s="42">
        <v>1840</v>
      </c>
      <c r="AY109" s="42"/>
      <c r="AZ109" s="42"/>
      <c r="BA109" s="47">
        <f t="shared" si="9"/>
        <v>0</v>
      </c>
      <c r="BB109" s="48"/>
      <c r="BC109" s="48"/>
      <c r="BD109" s="48"/>
      <c r="BE109" s="47">
        <f t="shared" si="10"/>
        <v>1611.8</v>
      </c>
      <c r="BF109" s="47">
        <f t="shared" si="10"/>
        <v>1631.8</v>
      </c>
      <c r="BG109" s="93">
        <v>0</v>
      </c>
      <c r="BH109" s="93">
        <v>0</v>
      </c>
      <c r="BI109" s="42"/>
      <c r="BJ109" s="42"/>
      <c r="BK109" s="42"/>
      <c r="BL109" s="42"/>
      <c r="BM109" s="42">
        <v>1611.8</v>
      </c>
      <c r="BN109" s="42">
        <v>1631.8</v>
      </c>
      <c r="BO109" s="47">
        <f t="shared" si="11"/>
        <v>0</v>
      </c>
      <c r="BP109" s="47">
        <f t="shared" si="11"/>
        <v>0</v>
      </c>
      <c r="BQ109" s="93">
        <v>0</v>
      </c>
      <c r="BR109" s="93">
        <v>0</v>
      </c>
      <c r="BS109" s="42"/>
      <c r="BT109" s="42"/>
      <c r="BU109" s="42"/>
      <c r="BV109" s="42"/>
      <c r="BW109" s="88">
        <v>7878.8</v>
      </c>
      <c r="BX109" s="94">
        <v>5965.7</v>
      </c>
    </row>
    <row r="110" spans="1:76" s="10" customFormat="1" ht="40.5">
      <c r="A110" s="37">
        <v>95</v>
      </c>
      <c r="B110" s="78" t="s">
        <v>895</v>
      </c>
      <c r="C110" s="72" t="s">
        <v>896</v>
      </c>
      <c r="D110" s="116" t="s">
        <v>1055</v>
      </c>
      <c r="E110" s="82" t="s">
        <v>714</v>
      </c>
      <c r="F110" s="82" t="s">
        <v>714</v>
      </c>
      <c r="G110" s="82"/>
      <c r="H110" s="102">
        <v>1928.4</v>
      </c>
      <c r="I110" s="102">
        <v>1109.0999999999999</v>
      </c>
      <c r="J110" s="102">
        <v>35258.800000000003</v>
      </c>
      <c r="K110" s="102">
        <v>35258.800000000003</v>
      </c>
      <c r="L110" s="102">
        <v>0</v>
      </c>
      <c r="M110" s="102">
        <v>0</v>
      </c>
      <c r="N110" s="102">
        <v>32877.300000000003</v>
      </c>
      <c r="O110" s="102">
        <v>32745.200000000001</v>
      </c>
      <c r="P110" s="102">
        <v>34805.699999999997</v>
      </c>
      <c r="Q110" s="102">
        <v>33854.300000000003</v>
      </c>
      <c r="R110" s="102">
        <v>35258.800000000003</v>
      </c>
      <c r="S110" s="102">
        <v>35258.800000000003</v>
      </c>
      <c r="T110" s="102">
        <v>0</v>
      </c>
      <c r="U110" s="102">
        <v>0</v>
      </c>
      <c r="V110" s="43">
        <v>20000</v>
      </c>
      <c r="W110" s="44"/>
      <c r="X110" s="43" t="s">
        <v>897</v>
      </c>
      <c r="Y110" s="44" t="s">
        <v>897</v>
      </c>
      <c r="Z110" s="44"/>
      <c r="AA110" s="46">
        <f t="shared" si="6"/>
        <v>52</v>
      </c>
      <c r="AB110" s="41">
        <v>3</v>
      </c>
      <c r="AC110" s="41">
        <v>34</v>
      </c>
      <c r="AD110" s="41">
        <v>15</v>
      </c>
      <c r="AE110" s="44">
        <v>201.3</v>
      </c>
      <c r="AF110" s="44">
        <v>201.3</v>
      </c>
      <c r="AG110" s="44">
        <v>149.80000000000001</v>
      </c>
      <c r="AH110" s="44">
        <v>149.80000000000001</v>
      </c>
      <c r="AI110" s="44">
        <v>113.6</v>
      </c>
      <c r="AJ110" s="44">
        <v>113.6</v>
      </c>
      <c r="AK110" s="47">
        <f t="shared" si="7"/>
        <v>97330.6</v>
      </c>
      <c r="AL110" s="47">
        <f t="shared" si="7"/>
        <v>97330.6</v>
      </c>
      <c r="AM110" s="42">
        <v>97025.600000000006</v>
      </c>
      <c r="AN110" s="42">
        <v>97025.600000000006</v>
      </c>
      <c r="AO110" s="42"/>
      <c r="AP110" s="42"/>
      <c r="AQ110" s="42">
        <v>305</v>
      </c>
      <c r="AR110" s="42">
        <v>305</v>
      </c>
      <c r="AS110" s="47">
        <f t="shared" si="8"/>
        <v>97462.6</v>
      </c>
      <c r="AT110" s="47">
        <f t="shared" si="8"/>
        <v>97462.6</v>
      </c>
      <c r="AU110" s="42">
        <v>97222.6</v>
      </c>
      <c r="AV110" s="42">
        <v>97222.6</v>
      </c>
      <c r="AW110" s="42">
        <v>240</v>
      </c>
      <c r="AX110" s="42">
        <v>240</v>
      </c>
      <c r="AY110" s="42"/>
      <c r="AZ110" s="42"/>
      <c r="BA110" s="47">
        <f t="shared" si="9"/>
        <v>0</v>
      </c>
      <c r="BB110" s="48"/>
      <c r="BC110" s="48"/>
      <c r="BD110" s="48"/>
      <c r="BE110" s="47">
        <f t="shared" si="10"/>
        <v>0</v>
      </c>
      <c r="BF110" s="47">
        <f t="shared" si="10"/>
        <v>0</v>
      </c>
      <c r="BG110" s="42"/>
      <c r="BH110" s="42"/>
      <c r="BI110" s="42"/>
      <c r="BJ110" s="42"/>
      <c r="BK110" s="42"/>
      <c r="BL110" s="42"/>
      <c r="BM110" s="42"/>
      <c r="BN110" s="42"/>
      <c r="BO110" s="47">
        <f t="shared" si="11"/>
        <v>0</v>
      </c>
      <c r="BP110" s="47">
        <f t="shared" si="11"/>
        <v>0</v>
      </c>
      <c r="BQ110" s="42"/>
      <c r="BR110" s="42"/>
      <c r="BS110" s="42"/>
      <c r="BT110" s="42">
        <v>0</v>
      </c>
      <c r="BU110" s="42"/>
      <c r="BV110" s="42"/>
      <c r="BW110" s="88">
        <v>32877.300000000003</v>
      </c>
      <c r="BX110" s="49">
        <v>32745.200000000001</v>
      </c>
    </row>
    <row r="111" spans="1:76" s="10" customFormat="1" ht="27">
      <c r="A111" s="37">
        <v>96</v>
      </c>
      <c r="B111" s="78" t="s">
        <v>898</v>
      </c>
      <c r="C111" s="41" t="s">
        <v>899</v>
      </c>
      <c r="D111" s="116" t="s">
        <v>1044</v>
      </c>
      <c r="E111" s="82" t="s">
        <v>714</v>
      </c>
      <c r="F111" s="82" t="s">
        <v>714</v>
      </c>
      <c r="G111" s="82"/>
      <c r="H111" s="102">
        <v>2131.9</v>
      </c>
      <c r="I111" s="102">
        <v>2131.9</v>
      </c>
      <c r="J111" s="102">
        <v>11994.7</v>
      </c>
      <c r="K111" s="102">
        <v>11994.7</v>
      </c>
      <c r="L111" s="102"/>
      <c r="M111" s="102"/>
      <c r="N111" s="102">
        <v>2420.6999999999998</v>
      </c>
      <c r="O111" s="102">
        <v>2052.1</v>
      </c>
      <c r="P111" s="102">
        <v>4552.6000000000004</v>
      </c>
      <c r="Q111" s="102">
        <v>4026.3</v>
      </c>
      <c r="R111" s="102">
        <v>11994.7</v>
      </c>
      <c r="S111" s="102">
        <v>11994.7</v>
      </c>
      <c r="T111" s="102">
        <v>0</v>
      </c>
      <c r="U111" s="102">
        <v>157.69999999999999</v>
      </c>
      <c r="V111" s="43">
        <v>7038.9</v>
      </c>
      <c r="W111" s="44">
        <v>0</v>
      </c>
      <c r="X111" s="43">
        <v>1085.8</v>
      </c>
      <c r="Y111" s="44">
        <v>1085.8</v>
      </c>
      <c r="Z111" s="44">
        <v>0</v>
      </c>
      <c r="AA111" s="46">
        <f t="shared" si="6"/>
        <v>25</v>
      </c>
      <c r="AB111" s="41">
        <v>1</v>
      </c>
      <c r="AC111" s="41">
        <v>16</v>
      </c>
      <c r="AD111" s="41">
        <v>8</v>
      </c>
      <c r="AE111" s="44">
        <v>200</v>
      </c>
      <c r="AF111" s="44">
        <v>200</v>
      </c>
      <c r="AG111" s="44">
        <v>134.69999999999999</v>
      </c>
      <c r="AH111" s="44">
        <v>134.69999999999999</v>
      </c>
      <c r="AI111" s="44">
        <v>103.1</v>
      </c>
      <c r="AJ111" s="44">
        <v>103.1</v>
      </c>
      <c r="AK111" s="47">
        <f t="shared" si="7"/>
        <v>35926.1</v>
      </c>
      <c r="AL111" s="47">
        <f t="shared" si="7"/>
        <v>35926.1</v>
      </c>
      <c r="AM111" s="42">
        <v>35926.1</v>
      </c>
      <c r="AN111" s="42">
        <v>35926.1</v>
      </c>
      <c r="AO111" s="42"/>
      <c r="AP111" s="42"/>
      <c r="AQ111" s="42">
        <v>0</v>
      </c>
      <c r="AR111" s="42">
        <v>0</v>
      </c>
      <c r="AS111" s="47">
        <f t="shared" si="8"/>
        <v>36294.699999999997</v>
      </c>
      <c r="AT111" s="47">
        <f t="shared" si="8"/>
        <v>36294.699999999997</v>
      </c>
      <c r="AU111" s="42">
        <v>36294.699999999997</v>
      </c>
      <c r="AV111" s="42">
        <v>36294.699999999997</v>
      </c>
      <c r="AW111" s="42">
        <v>0</v>
      </c>
      <c r="AX111" s="42">
        <v>0</v>
      </c>
      <c r="AY111" s="42"/>
      <c r="AZ111" s="42"/>
      <c r="BA111" s="47">
        <f t="shared" si="9"/>
        <v>0</v>
      </c>
      <c r="BB111" s="48"/>
      <c r="BC111" s="48"/>
      <c r="BD111" s="48"/>
      <c r="BE111" s="47">
        <f t="shared" si="10"/>
        <v>0</v>
      </c>
      <c r="BF111" s="47">
        <f t="shared" si="10"/>
        <v>157.69999999999999</v>
      </c>
      <c r="BG111" s="42"/>
      <c r="BH111" s="42"/>
      <c r="BI111" s="42"/>
      <c r="BJ111" s="42"/>
      <c r="BK111" s="42"/>
      <c r="BL111" s="42"/>
      <c r="BM111" s="42">
        <v>0</v>
      </c>
      <c r="BN111" s="42">
        <v>157.69999999999999</v>
      </c>
      <c r="BO111" s="47">
        <f t="shared" si="11"/>
        <v>0</v>
      </c>
      <c r="BP111" s="47">
        <f t="shared" si="11"/>
        <v>0</v>
      </c>
      <c r="BQ111" s="42"/>
      <c r="BR111" s="42"/>
      <c r="BS111" s="42"/>
      <c r="BT111" s="42"/>
      <c r="BU111" s="42"/>
      <c r="BV111" s="42"/>
      <c r="BW111" s="88">
        <v>2420.6999999999998</v>
      </c>
      <c r="BX111" s="49">
        <v>2052.1</v>
      </c>
    </row>
    <row r="112" spans="1:76" s="10" customFormat="1" ht="27">
      <c r="A112" s="37">
        <v>97</v>
      </c>
      <c r="B112" s="78" t="s">
        <v>900</v>
      </c>
      <c r="C112" s="112" t="s">
        <v>901</v>
      </c>
      <c r="D112" s="116" t="s">
        <v>1046</v>
      </c>
      <c r="E112" s="82" t="s">
        <v>714</v>
      </c>
      <c r="F112" s="82" t="s">
        <v>714</v>
      </c>
      <c r="G112" s="82"/>
      <c r="H112" s="102">
        <v>1020</v>
      </c>
      <c r="I112" s="102">
        <v>1020</v>
      </c>
      <c r="J112" s="102">
        <v>4661</v>
      </c>
      <c r="K112" s="102">
        <v>12661</v>
      </c>
      <c r="L112" s="102"/>
      <c r="M112" s="102"/>
      <c r="N112" s="102">
        <v>9596.7000000000007</v>
      </c>
      <c r="O112" s="102">
        <v>6730.4</v>
      </c>
      <c r="P112" s="102">
        <v>10437.700000000001</v>
      </c>
      <c r="Q112" s="102">
        <v>7462.4</v>
      </c>
      <c r="R112" s="102">
        <v>4661</v>
      </c>
      <c r="S112" s="102">
        <v>12661</v>
      </c>
      <c r="T112" s="102">
        <v>179</v>
      </c>
      <c r="U112" s="102">
        <v>288</v>
      </c>
      <c r="V112" s="90">
        <v>2200</v>
      </c>
      <c r="W112" s="91"/>
      <c r="X112" s="90">
        <v>1160</v>
      </c>
      <c r="Y112" s="91">
        <v>1160</v>
      </c>
      <c r="Z112" s="91"/>
      <c r="AA112" s="46">
        <f t="shared" si="6"/>
        <v>17</v>
      </c>
      <c r="AB112" s="92">
        <v>1</v>
      </c>
      <c r="AC112" s="92">
        <v>8</v>
      </c>
      <c r="AD112" s="92">
        <v>8</v>
      </c>
      <c r="AE112" s="91">
        <v>226</v>
      </c>
      <c r="AF112" s="91">
        <v>226</v>
      </c>
      <c r="AG112" s="91">
        <v>153.69999999999999</v>
      </c>
      <c r="AH112" s="91">
        <v>153.69999999999999</v>
      </c>
      <c r="AI112" s="91">
        <v>90.5</v>
      </c>
      <c r="AJ112" s="91">
        <v>90.5</v>
      </c>
      <c r="AK112" s="47">
        <f t="shared" si="7"/>
        <v>27974.799999999999</v>
      </c>
      <c r="AL112" s="47">
        <f t="shared" si="7"/>
        <v>27974.799999999999</v>
      </c>
      <c r="AM112" s="93">
        <v>27974.799999999999</v>
      </c>
      <c r="AN112" s="93">
        <v>27974.799999999999</v>
      </c>
      <c r="AO112" s="93"/>
      <c r="AP112" s="93"/>
      <c r="AQ112" s="42">
        <v>0</v>
      </c>
      <c r="AR112" s="42">
        <v>0</v>
      </c>
      <c r="AS112" s="47">
        <f t="shared" si="8"/>
        <v>30841.1</v>
      </c>
      <c r="AT112" s="47">
        <f t="shared" si="8"/>
        <v>30841.1</v>
      </c>
      <c r="AU112" s="93">
        <v>28006.6</v>
      </c>
      <c r="AV112" s="93">
        <v>28006.6</v>
      </c>
      <c r="AW112" s="93">
        <v>2834.5</v>
      </c>
      <c r="AX112" s="93">
        <v>2834.5</v>
      </c>
      <c r="AY112" s="42"/>
      <c r="AZ112" s="42"/>
      <c r="BA112" s="47">
        <f t="shared" si="9"/>
        <v>0</v>
      </c>
      <c r="BB112" s="48"/>
      <c r="BC112" s="48"/>
      <c r="BD112" s="48"/>
      <c r="BE112" s="47">
        <f t="shared" si="10"/>
        <v>179</v>
      </c>
      <c r="BF112" s="47">
        <f t="shared" si="10"/>
        <v>288</v>
      </c>
      <c r="BG112" s="93">
        <v>0</v>
      </c>
      <c r="BH112" s="93">
        <v>0</v>
      </c>
      <c r="BI112" s="42"/>
      <c r="BJ112" s="42"/>
      <c r="BK112" s="42"/>
      <c r="BL112" s="42"/>
      <c r="BM112" s="42">
        <v>179</v>
      </c>
      <c r="BN112" s="42">
        <v>288</v>
      </c>
      <c r="BO112" s="47">
        <f t="shared" si="11"/>
        <v>0</v>
      </c>
      <c r="BP112" s="47">
        <f t="shared" si="11"/>
        <v>0</v>
      </c>
      <c r="BQ112" s="93"/>
      <c r="BR112" s="93"/>
      <c r="BS112" s="42"/>
      <c r="BT112" s="42"/>
      <c r="BU112" s="42"/>
      <c r="BV112" s="42"/>
      <c r="BW112" s="88">
        <v>9596.7000000000007</v>
      </c>
      <c r="BX112" s="94">
        <v>6730.4</v>
      </c>
    </row>
    <row r="113" spans="1:76" s="10" customFormat="1" ht="40.5">
      <c r="A113" s="37">
        <v>98</v>
      </c>
      <c r="B113" s="78" t="s">
        <v>902</v>
      </c>
      <c r="C113" s="72" t="s">
        <v>903</v>
      </c>
      <c r="D113" s="116" t="s">
        <v>1081</v>
      </c>
      <c r="E113" s="82" t="s">
        <v>714</v>
      </c>
      <c r="F113" s="82" t="s">
        <v>714</v>
      </c>
      <c r="G113" s="82"/>
      <c r="H113" s="102">
        <v>1216.2</v>
      </c>
      <c r="I113" s="102">
        <v>1191.7</v>
      </c>
      <c r="J113" s="102">
        <v>0</v>
      </c>
      <c r="K113" s="102">
        <v>0</v>
      </c>
      <c r="L113" s="102"/>
      <c r="M113" s="102"/>
      <c r="N113" s="102">
        <v>8542.4</v>
      </c>
      <c r="O113" s="102">
        <v>8676.9</v>
      </c>
      <c r="P113" s="102">
        <v>9758.6</v>
      </c>
      <c r="Q113" s="102">
        <v>9868.6</v>
      </c>
      <c r="R113" s="102"/>
      <c r="S113" s="102"/>
      <c r="T113" s="102"/>
      <c r="U113" s="102">
        <v>0</v>
      </c>
      <c r="V113" s="43">
        <v>11500</v>
      </c>
      <c r="W113" s="44"/>
      <c r="X113" s="43">
        <v>6291.2</v>
      </c>
      <c r="Y113" s="44">
        <v>6291.2</v>
      </c>
      <c r="Z113" s="44"/>
      <c r="AA113" s="46">
        <f t="shared" si="6"/>
        <v>54</v>
      </c>
      <c r="AB113" s="41">
        <v>5</v>
      </c>
      <c r="AC113" s="41">
        <v>36</v>
      </c>
      <c r="AD113" s="41">
        <v>13</v>
      </c>
      <c r="AE113" s="44">
        <v>161.41999999999999</v>
      </c>
      <c r="AF113" s="44">
        <v>161.4</v>
      </c>
      <c r="AG113" s="44">
        <v>142.4</v>
      </c>
      <c r="AH113" s="44">
        <v>142.4</v>
      </c>
      <c r="AI113" s="44">
        <v>97.6</v>
      </c>
      <c r="AJ113" s="44">
        <v>97.6</v>
      </c>
      <c r="AK113" s="47">
        <f t="shared" si="7"/>
        <v>97766.8</v>
      </c>
      <c r="AL113" s="47">
        <f t="shared" si="7"/>
        <v>97766.8</v>
      </c>
      <c r="AM113" s="42">
        <v>97766.8</v>
      </c>
      <c r="AN113" s="42">
        <v>97766.8</v>
      </c>
      <c r="AO113" s="42"/>
      <c r="AP113" s="42"/>
      <c r="AQ113" s="42">
        <v>0</v>
      </c>
      <c r="AR113" s="42">
        <v>0</v>
      </c>
      <c r="AS113" s="47">
        <f t="shared" si="8"/>
        <v>97632.3</v>
      </c>
      <c r="AT113" s="47">
        <f t="shared" si="8"/>
        <v>97632.3</v>
      </c>
      <c r="AU113" s="42">
        <v>97632.3</v>
      </c>
      <c r="AV113" s="42">
        <v>97632.3</v>
      </c>
      <c r="AW113" s="42"/>
      <c r="AX113" s="42"/>
      <c r="AY113" s="42"/>
      <c r="AZ113" s="42"/>
      <c r="BA113" s="47">
        <f t="shared" si="9"/>
        <v>0</v>
      </c>
      <c r="BB113" s="48"/>
      <c r="BC113" s="48"/>
      <c r="BD113" s="48"/>
      <c r="BE113" s="47">
        <f t="shared" si="10"/>
        <v>0</v>
      </c>
      <c r="BF113" s="47">
        <f t="shared" si="10"/>
        <v>0</v>
      </c>
      <c r="BG113" s="42"/>
      <c r="BH113" s="42"/>
      <c r="BI113" s="42"/>
      <c r="BJ113" s="42"/>
      <c r="BK113" s="42"/>
      <c r="BL113" s="42"/>
      <c r="BM113" s="42"/>
      <c r="BN113" s="42"/>
      <c r="BO113" s="47">
        <f t="shared" si="11"/>
        <v>0</v>
      </c>
      <c r="BP113" s="47">
        <f t="shared" si="11"/>
        <v>0</v>
      </c>
      <c r="BQ113" s="42"/>
      <c r="BR113" s="42"/>
      <c r="BS113" s="42"/>
      <c r="BT113" s="42"/>
      <c r="BU113" s="42"/>
      <c r="BV113" s="42"/>
      <c r="BW113" s="88">
        <v>8542.4</v>
      </c>
      <c r="BX113" s="49">
        <v>8676.2999999999993</v>
      </c>
    </row>
    <row r="114" spans="1:76" s="10" customFormat="1" ht="40.5">
      <c r="A114" s="37">
        <v>99</v>
      </c>
      <c r="B114" s="78" t="s">
        <v>904</v>
      </c>
      <c r="C114" s="72" t="s">
        <v>905</v>
      </c>
      <c r="D114" s="116" t="s">
        <v>1083</v>
      </c>
      <c r="E114" s="82" t="s">
        <v>714</v>
      </c>
      <c r="F114" s="82" t="s">
        <v>714</v>
      </c>
      <c r="G114" s="82"/>
      <c r="H114" s="102">
        <v>1790.4</v>
      </c>
      <c r="I114" s="102">
        <v>16950.400000000001</v>
      </c>
      <c r="J114" s="102">
        <v>15891.1</v>
      </c>
      <c r="K114" s="102">
        <v>15891.1</v>
      </c>
      <c r="L114" s="102"/>
      <c r="M114" s="102"/>
      <c r="N114" s="102">
        <v>2507.6999999999998</v>
      </c>
      <c r="O114" s="102">
        <v>10700.9</v>
      </c>
      <c r="P114" s="102">
        <v>4298.1000000000004</v>
      </c>
      <c r="Q114" s="102">
        <v>27651.3</v>
      </c>
      <c r="R114" s="102">
        <v>15891.1</v>
      </c>
      <c r="S114" s="102">
        <v>15891.1</v>
      </c>
      <c r="T114" s="102">
        <v>0</v>
      </c>
      <c r="U114" s="102">
        <v>0</v>
      </c>
      <c r="V114" s="43">
        <v>3730</v>
      </c>
      <c r="W114" s="44"/>
      <c r="X114" s="43">
        <v>2983</v>
      </c>
      <c r="Y114" s="44">
        <v>2983</v>
      </c>
      <c r="Z114" s="44"/>
      <c r="AA114" s="46">
        <f t="shared" si="6"/>
        <v>31</v>
      </c>
      <c r="AB114" s="41">
        <v>3</v>
      </c>
      <c r="AC114" s="41">
        <v>19</v>
      </c>
      <c r="AD114" s="41">
        <v>9</v>
      </c>
      <c r="AE114" s="44">
        <v>176.7</v>
      </c>
      <c r="AF114" s="44">
        <v>176.7</v>
      </c>
      <c r="AG114" s="44">
        <v>113.1</v>
      </c>
      <c r="AH114" s="44">
        <v>113.1</v>
      </c>
      <c r="AI114" s="44">
        <v>61.3</v>
      </c>
      <c r="AJ114" s="44">
        <v>61.3</v>
      </c>
      <c r="AK114" s="47">
        <f t="shared" si="7"/>
        <v>55818.5</v>
      </c>
      <c r="AL114" s="47">
        <f t="shared" si="7"/>
        <v>55818.5</v>
      </c>
      <c r="AM114" s="42">
        <v>55543.5</v>
      </c>
      <c r="AN114" s="42">
        <v>55543.5</v>
      </c>
      <c r="AO114" s="42"/>
      <c r="AP114" s="42"/>
      <c r="AQ114" s="42">
        <v>275</v>
      </c>
      <c r="AR114" s="42">
        <v>275</v>
      </c>
      <c r="AS114" s="47">
        <f t="shared" si="8"/>
        <v>47625.3</v>
      </c>
      <c r="AT114" s="47">
        <f t="shared" si="8"/>
        <v>47625.3</v>
      </c>
      <c r="AU114" s="42">
        <v>46759.3</v>
      </c>
      <c r="AV114" s="42">
        <v>46759.3</v>
      </c>
      <c r="AW114" s="42">
        <v>866</v>
      </c>
      <c r="AX114" s="42">
        <v>866</v>
      </c>
      <c r="AY114" s="42"/>
      <c r="AZ114" s="42"/>
      <c r="BA114" s="47">
        <f t="shared" si="9"/>
        <v>0</v>
      </c>
      <c r="BB114" s="48"/>
      <c r="BC114" s="48"/>
      <c r="BD114" s="48"/>
      <c r="BE114" s="47">
        <f t="shared" si="10"/>
        <v>0</v>
      </c>
      <c r="BF114" s="47">
        <f t="shared" si="10"/>
        <v>0</v>
      </c>
      <c r="BG114" s="42"/>
      <c r="BH114" s="42"/>
      <c r="BI114" s="42"/>
      <c r="BJ114" s="42"/>
      <c r="BK114" s="42"/>
      <c r="BL114" s="42"/>
      <c r="BM114" s="42"/>
      <c r="BN114" s="42"/>
      <c r="BO114" s="47">
        <f t="shared" si="11"/>
        <v>0</v>
      </c>
      <c r="BP114" s="47">
        <f t="shared" si="11"/>
        <v>0</v>
      </c>
      <c r="BQ114" s="42"/>
      <c r="BR114" s="42"/>
      <c r="BS114" s="42"/>
      <c r="BT114" s="42"/>
      <c r="BU114" s="42"/>
      <c r="BV114" s="42"/>
      <c r="BW114" s="88">
        <v>2507.6999999999998</v>
      </c>
      <c r="BX114" s="49">
        <v>10700.9</v>
      </c>
    </row>
    <row r="115" spans="1:76" s="10" customFormat="1" ht="27">
      <c r="A115" s="37">
        <v>100</v>
      </c>
      <c r="B115" s="78" t="s">
        <v>906</v>
      </c>
      <c r="C115" s="41" t="s">
        <v>907</v>
      </c>
      <c r="D115" s="116" t="s">
        <v>1047</v>
      </c>
      <c r="E115" s="82" t="s">
        <v>714</v>
      </c>
      <c r="F115" s="82" t="s">
        <v>714</v>
      </c>
      <c r="G115" s="82"/>
      <c r="H115" s="102">
        <v>187.5</v>
      </c>
      <c r="I115" s="102">
        <v>683.5</v>
      </c>
      <c r="J115" s="102">
        <v>276.10000000000002</v>
      </c>
      <c r="K115" s="102">
        <v>276.10000000000002</v>
      </c>
      <c r="L115" s="102"/>
      <c r="M115" s="102"/>
      <c r="N115" s="102">
        <v>1102.7</v>
      </c>
      <c r="O115" s="102">
        <v>985.1</v>
      </c>
      <c r="P115" s="102">
        <v>1290.2</v>
      </c>
      <c r="Q115" s="102">
        <v>1668.6</v>
      </c>
      <c r="R115" s="102">
        <v>276.10000000000002</v>
      </c>
      <c r="S115" s="102">
        <v>276.10000000000002</v>
      </c>
      <c r="T115" s="102">
        <v>0</v>
      </c>
      <c r="U115" s="102">
        <v>0</v>
      </c>
      <c r="V115" s="43">
        <v>420</v>
      </c>
      <c r="W115" s="44"/>
      <c r="X115" s="43">
        <v>168</v>
      </c>
      <c r="Y115" s="44">
        <v>168</v>
      </c>
      <c r="Z115" s="44"/>
      <c r="AA115" s="46">
        <f t="shared" si="6"/>
        <v>19</v>
      </c>
      <c r="AB115" s="41">
        <v>1</v>
      </c>
      <c r="AC115" s="41">
        <v>12</v>
      </c>
      <c r="AD115" s="41">
        <v>6</v>
      </c>
      <c r="AE115" s="44">
        <v>173.2</v>
      </c>
      <c r="AF115" s="44">
        <v>173.2</v>
      </c>
      <c r="AG115" s="44">
        <v>120.9</v>
      </c>
      <c r="AH115" s="44">
        <v>120.9</v>
      </c>
      <c r="AI115" s="44">
        <v>92</v>
      </c>
      <c r="AJ115" s="44">
        <v>92</v>
      </c>
      <c r="AK115" s="47">
        <f t="shared" si="7"/>
        <v>27578.3</v>
      </c>
      <c r="AL115" s="47">
        <f t="shared" si="7"/>
        <v>27578.3</v>
      </c>
      <c r="AM115" s="42">
        <v>27578.3</v>
      </c>
      <c r="AN115" s="42">
        <v>27578.3</v>
      </c>
      <c r="AO115" s="42"/>
      <c r="AP115" s="42"/>
      <c r="AQ115" s="42"/>
      <c r="AR115" s="42"/>
      <c r="AS115" s="47">
        <f t="shared" si="8"/>
        <v>27695.9</v>
      </c>
      <c r="AT115" s="47">
        <f t="shared" si="8"/>
        <v>27695.9</v>
      </c>
      <c r="AU115" s="42">
        <v>27695.9</v>
      </c>
      <c r="AV115" s="42">
        <v>27695.9</v>
      </c>
      <c r="AW115" s="42"/>
      <c r="AX115" s="42"/>
      <c r="AY115" s="42"/>
      <c r="AZ115" s="42"/>
      <c r="BA115" s="47">
        <f t="shared" si="9"/>
        <v>0</v>
      </c>
      <c r="BB115" s="48"/>
      <c r="BC115" s="48"/>
      <c r="BD115" s="48"/>
      <c r="BE115" s="47">
        <f t="shared" si="10"/>
        <v>0</v>
      </c>
      <c r="BF115" s="47">
        <f t="shared" si="10"/>
        <v>0</v>
      </c>
      <c r="BG115" s="42"/>
      <c r="BH115" s="42"/>
      <c r="BI115" s="42"/>
      <c r="BJ115" s="42"/>
      <c r="BK115" s="42"/>
      <c r="BL115" s="42"/>
      <c r="BM115" s="42"/>
      <c r="BN115" s="42"/>
      <c r="BO115" s="47">
        <f t="shared" si="11"/>
        <v>0</v>
      </c>
      <c r="BP115" s="47">
        <f t="shared" si="11"/>
        <v>0</v>
      </c>
      <c r="BQ115" s="42"/>
      <c r="BR115" s="42"/>
      <c r="BS115" s="42"/>
      <c r="BT115" s="42"/>
      <c r="BU115" s="42"/>
      <c r="BV115" s="42"/>
      <c r="BW115" s="88">
        <v>1102.7</v>
      </c>
      <c r="BX115" s="49">
        <v>985.1</v>
      </c>
    </row>
    <row r="116" spans="1:76" s="10" customFormat="1" ht="27">
      <c r="A116" s="37">
        <v>101</v>
      </c>
      <c r="B116" s="78" t="s">
        <v>908</v>
      </c>
      <c r="C116" s="72" t="s">
        <v>909</v>
      </c>
      <c r="D116" s="116" t="s">
        <v>1040</v>
      </c>
      <c r="E116" s="82" t="s">
        <v>714</v>
      </c>
      <c r="F116" s="82" t="s">
        <v>714</v>
      </c>
      <c r="G116" s="82"/>
      <c r="H116" s="102">
        <v>7460</v>
      </c>
      <c r="I116" s="102">
        <v>7574</v>
      </c>
      <c r="J116" s="102">
        <v>44646</v>
      </c>
      <c r="K116" s="102">
        <v>44646</v>
      </c>
      <c r="L116" s="102">
        <v>0</v>
      </c>
      <c r="M116" s="102">
        <v>0</v>
      </c>
      <c r="N116" s="102">
        <v>37275.199999999997</v>
      </c>
      <c r="O116" s="102">
        <v>37995.199999999997</v>
      </c>
      <c r="P116" s="102">
        <v>44735.199999999997</v>
      </c>
      <c r="Q116" s="102">
        <v>45569.2</v>
      </c>
      <c r="R116" s="102">
        <v>44646</v>
      </c>
      <c r="S116" s="102">
        <v>44646</v>
      </c>
      <c r="T116" s="102">
        <v>0</v>
      </c>
      <c r="U116" s="102">
        <v>0</v>
      </c>
      <c r="V116" s="43">
        <v>24970</v>
      </c>
      <c r="W116" s="44"/>
      <c r="X116" s="43">
        <v>3020</v>
      </c>
      <c r="Y116" s="44">
        <v>3020</v>
      </c>
      <c r="Z116" s="44"/>
      <c r="AA116" s="46">
        <f t="shared" si="6"/>
        <v>48</v>
      </c>
      <c r="AB116" s="41">
        <v>3</v>
      </c>
      <c r="AC116" s="41">
        <v>36</v>
      </c>
      <c r="AD116" s="41">
        <v>9</v>
      </c>
      <c r="AE116" s="44">
        <v>176.3</v>
      </c>
      <c r="AF116" s="44">
        <v>176.3</v>
      </c>
      <c r="AG116" s="44">
        <v>137.80000000000001</v>
      </c>
      <c r="AH116" s="44">
        <v>137.80000000000001</v>
      </c>
      <c r="AI116" s="44">
        <v>115</v>
      </c>
      <c r="AJ116" s="44">
        <v>115</v>
      </c>
      <c r="AK116" s="47">
        <f t="shared" si="7"/>
        <v>89471.8</v>
      </c>
      <c r="AL116" s="47">
        <f t="shared" si="7"/>
        <v>89471.8</v>
      </c>
      <c r="AM116" s="42">
        <v>89471.8</v>
      </c>
      <c r="AN116" s="42">
        <v>89471.8</v>
      </c>
      <c r="AO116" s="42"/>
      <c r="AP116" s="42"/>
      <c r="AQ116" s="42">
        <v>0</v>
      </c>
      <c r="AR116" s="42">
        <v>0</v>
      </c>
      <c r="AS116" s="47">
        <f t="shared" si="8"/>
        <v>88751.8</v>
      </c>
      <c r="AT116" s="47">
        <f t="shared" si="8"/>
        <v>88751.8</v>
      </c>
      <c r="AU116" s="42">
        <v>88751.8</v>
      </c>
      <c r="AV116" s="42">
        <v>88751.8</v>
      </c>
      <c r="AW116" s="42">
        <v>0</v>
      </c>
      <c r="AX116" s="42">
        <v>0</v>
      </c>
      <c r="AY116" s="42"/>
      <c r="AZ116" s="42"/>
      <c r="BA116" s="47">
        <f t="shared" si="9"/>
        <v>0</v>
      </c>
      <c r="BB116" s="48"/>
      <c r="BC116" s="48"/>
      <c r="BD116" s="48"/>
      <c r="BE116" s="47">
        <f t="shared" si="10"/>
        <v>0</v>
      </c>
      <c r="BF116" s="47">
        <f t="shared" si="10"/>
        <v>0</v>
      </c>
      <c r="BG116" s="42"/>
      <c r="BH116" s="42"/>
      <c r="BI116" s="42"/>
      <c r="BJ116" s="42"/>
      <c r="BK116" s="42"/>
      <c r="BL116" s="42"/>
      <c r="BM116" s="42"/>
      <c r="BN116" s="42"/>
      <c r="BO116" s="47">
        <f t="shared" si="11"/>
        <v>0</v>
      </c>
      <c r="BP116" s="47">
        <f t="shared" si="11"/>
        <v>0</v>
      </c>
      <c r="BQ116" s="42"/>
      <c r="BR116" s="42"/>
      <c r="BS116" s="42"/>
      <c r="BT116" s="42"/>
      <c r="BU116" s="42"/>
      <c r="BV116" s="42"/>
      <c r="BW116" s="86">
        <v>37275.199999999997</v>
      </c>
      <c r="BX116" s="87">
        <v>37995.199999999997</v>
      </c>
    </row>
    <row r="117" spans="1:76" s="10" customFormat="1" ht="27">
      <c r="A117" s="37">
        <v>102</v>
      </c>
      <c r="B117" s="78" t="s">
        <v>910</v>
      </c>
      <c r="C117" s="72" t="s">
        <v>911</v>
      </c>
      <c r="D117" s="116" t="s">
        <v>1040</v>
      </c>
      <c r="E117" s="82" t="s">
        <v>714</v>
      </c>
      <c r="F117" s="82" t="s">
        <v>714</v>
      </c>
      <c r="G117" s="82"/>
      <c r="H117" s="102">
        <v>2416</v>
      </c>
      <c r="I117" s="102">
        <v>2316</v>
      </c>
      <c r="J117" s="102">
        <v>0</v>
      </c>
      <c r="K117" s="102">
        <v>0</v>
      </c>
      <c r="L117" s="102"/>
      <c r="M117" s="102"/>
      <c r="N117" s="102">
        <v>6860</v>
      </c>
      <c r="O117" s="102">
        <v>7653</v>
      </c>
      <c r="P117" s="102">
        <v>9276</v>
      </c>
      <c r="Q117" s="102">
        <v>9969</v>
      </c>
      <c r="R117" s="102">
        <v>0</v>
      </c>
      <c r="S117" s="102">
        <v>0</v>
      </c>
      <c r="T117" s="102">
        <v>0</v>
      </c>
      <c r="U117" s="102">
        <v>0</v>
      </c>
      <c r="V117" s="43">
        <v>10500</v>
      </c>
      <c r="W117" s="44"/>
      <c r="X117" s="43">
        <v>3400</v>
      </c>
      <c r="Y117" s="44">
        <v>3400</v>
      </c>
      <c r="Z117" s="44"/>
      <c r="AA117" s="46">
        <f t="shared" si="6"/>
        <v>31</v>
      </c>
      <c r="AB117" s="41">
        <v>2</v>
      </c>
      <c r="AC117" s="41">
        <v>19</v>
      </c>
      <c r="AD117" s="41">
        <v>10</v>
      </c>
      <c r="AE117" s="44">
        <v>203.4</v>
      </c>
      <c r="AF117" s="44">
        <v>203.4</v>
      </c>
      <c r="AG117" s="44">
        <v>205.2</v>
      </c>
      <c r="AH117" s="44">
        <v>205.2</v>
      </c>
      <c r="AI117" s="44">
        <v>102.7</v>
      </c>
      <c r="AJ117" s="44">
        <v>102.7</v>
      </c>
      <c r="AK117" s="47">
        <f t="shared" si="7"/>
        <v>49360.2</v>
      </c>
      <c r="AL117" s="47">
        <f t="shared" si="7"/>
        <v>49360.2</v>
      </c>
      <c r="AM117" s="42">
        <v>49360.2</v>
      </c>
      <c r="AN117" s="42">
        <v>49360.2</v>
      </c>
      <c r="AO117" s="42"/>
      <c r="AP117" s="42"/>
      <c r="AQ117" s="42">
        <v>0</v>
      </c>
      <c r="AR117" s="42">
        <v>0</v>
      </c>
      <c r="AS117" s="47">
        <f t="shared" si="8"/>
        <v>48567.3</v>
      </c>
      <c r="AT117" s="47">
        <f t="shared" si="8"/>
        <v>48567.3</v>
      </c>
      <c r="AU117" s="42">
        <v>48567.3</v>
      </c>
      <c r="AV117" s="42">
        <v>48567.3</v>
      </c>
      <c r="AW117" s="42"/>
      <c r="AX117" s="42"/>
      <c r="AY117" s="42"/>
      <c r="AZ117" s="42"/>
      <c r="BA117" s="47">
        <f t="shared" si="9"/>
        <v>0</v>
      </c>
      <c r="BB117" s="48"/>
      <c r="BC117" s="48"/>
      <c r="BD117" s="48"/>
      <c r="BE117" s="47">
        <f t="shared" si="10"/>
        <v>0</v>
      </c>
      <c r="BF117" s="47">
        <f t="shared" si="10"/>
        <v>0</v>
      </c>
      <c r="BG117" s="42"/>
      <c r="BH117" s="42"/>
      <c r="BI117" s="42"/>
      <c r="BJ117" s="42"/>
      <c r="BK117" s="42"/>
      <c r="BL117" s="42"/>
      <c r="BM117" s="42"/>
      <c r="BN117" s="42"/>
      <c r="BO117" s="47">
        <f t="shared" si="11"/>
        <v>0</v>
      </c>
      <c r="BP117" s="47">
        <f t="shared" si="11"/>
        <v>0</v>
      </c>
      <c r="BQ117" s="42"/>
      <c r="BR117" s="42"/>
      <c r="BS117" s="42"/>
      <c r="BT117" s="42"/>
      <c r="BU117" s="42"/>
      <c r="BV117" s="42"/>
      <c r="BW117" s="86">
        <v>6860</v>
      </c>
      <c r="BX117" s="87">
        <v>7653</v>
      </c>
    </row>
    <row r="118" spans="1:76" s="10" customFormat="1" ht="40.5">
      <c r="A118" s="37">
        <v>103</v>
      </c>
      <c r="B118" s="78" t="s">
        <v>912</v>
      </c>
      <c r="C118" s="72" t="s">
        <v>1015</v>
      </c>
      <c r="D118" s="116" t="s">
        <v>1084</v>
      </c>
      <c r="E118" s="82" t="s">
        <v>714</v>
      </c>
      <c r="F118" s="82" t="s">
        <v>714</v>
      </c>
      <c r="G118" s="82"/>
      <c r="H118" s="102">
        <v>15263.1</v>
      </c>
      <c r="I118" s="102">
        <v>15354.4</v>
      </c>
      <c r="J118" s="102">
        <v>0</v>
      </c>
      <c r="K118" s="102">
        <v>0</v>
      </c>
      <c r="L118" s="102"/>
      <c r="M118" s="102"/>
      <c r="N118" s="102">
        <v>4964.5</v>
      </c>
      <c r="O118" s="102">
        <v>11222.6</v>
      </c>
      <c r="P118" s="102">
        <v>3649.6</v>
      </c>
      <c r="Q118" s="102">
        <v>9504</v>
      </c>
      <c r="R118" s="102">
        <v>16578</v>
      </c>
      <c r="S118" s="102">
        <v>17073</v>
      </c>
      <c r="T118" s="102">
        <v>0</v>
      </c>
      <c r="U118" s="102">
        <v>0</v>
      </c>
      <c r="V118" s="43">
        <v>24425</v>
      </c>
      <c r="W118" s="44">
        <v>0</v>
      </c>
      <c r="X118" s="43">
        <v>1662.6</v>
      </c>
      <c r="Y118" s="44">
        <v>1662.6</v>
      </c>
      <c r="Z118" s="44"/>
      <c r="AA118" s="46">
        <f t="shared" si="6"/>
        <v>22</v>
      </c>
      <c r="AB118" s="41">
        <v>1</v>
      </c>
      <c r="AC118" s="41">
        <v>14</v>
      </c>
      <c r="AD118" s="41">
        <v>7</v>
      </c>
      <c r="AE118" s="44">
        <v>172.2</v>
      </c>
      <c r="AF118" s="44">
        <v>172.2</v>
      </c>
      <c r="AG118" s="44">
        <v>130.5</v>
      </c>
      <c r="AH118" s="44">
        <v>130.5</v>
      </c>
      <c r="AI118" s="44">
        <v>80.400000000000006</v>
      </c>
      <c r="AJ118" s="44">
        <v>80.400000000000006</v>
      </c>
      <c r="AK118" s="47">
        <f t="shared" si="7"/>
        <v>42657.599999999999</v>
      </c>
      <c r="AL118" s="47">
        <f t="shared" si="7"/>
        <v>42657.599999999999</v>
      </c>
      <c r="AM118" s="42">
        <v>42257.599999999999</v>
      </c>
      <c r="AN118" s="42">
        <v>42257.599999999999</v>
      </c>
      <c r="AO118" s="42"/>
      <c r="AP118" s="42"/>
      <c r="AQ118" s="42">
        <v>400</v>
      </c>
      <c r="AR118" s="42">
        <v>400</v>
      </c>
      <c r="AS118" s="47">
        <f t="shared" si="8"/>
        <v>36285.199999999997</v>
      </c>
      <c r="AT118" s="47">
        <f t="shared" si="8"/>
        <v>36285.199999999997</v>
      </c>
      <c r="AU118" s="42">
        <v>33174.1</v>
      </c>
      <c r="AV118" s="42">
        <v>33174.1</v>
      </c>
      <c r="AW118" s="42">
        <v>3111.1</v>
      </c>
      <c r="AX118" s="42">
        <v>3111.1</v>
      </c>
      <c r="AY118" s="42"/>
      <c r="AZ118" s="42"/>
      <c r="BA118" s="47">
        <f t="shared" si="9"/>
        <v>0</v>
      </c>
      <c r="BB118" s="48"/>
      <c r="BC118" s="48"/>
      <c r="BD118" s="48"/>
      <c r="BE118" s="47">
        <f t="shared" si="10"/>
        <v>0</v>
      </c>
      <c r="BF118" s="47">
        <f t="shared" si="10"/>
        <v>0</v>
      </c>
      <c r="BG118" s="42"/>
      <c r="BH118" s="42"/>
      <c r="BI118" s="42"/>
      <c r="BJ118" s="42"/>
      <c r="BK118" s="42"/>
      <c r="BL118" s="42"/>
      <c r="BM118" s="42"/>
      <c r="BN118" s="42"/>
      <c r="BO118" s="47">
        <f t="shared" si="11"/>
        <v>0</v>
      </c>
      <c r="BP118" s="47">
        <f t="shared" si="11"/>
        <v>0</v>
      </c>
      <c r="BQ118" s="42">
        <v>0</v>
      </c>
      <c r="BR118" s="42">
        <v>0</v>
      </c>
      <c r="BS118" s="42"/>
      <c r="BT118" s="42"/>
      <c r="BU118" s="42"/>
      <c r="BV118" s="42"/>
      <c r="BW118" s="86">
        <v>4295.8</v>
      </c>
      <c r="BX118" s="87">
        <v>10668.2</v>
      </c>
    </row>
    <row r="119" spans="1:76" s="10" customFormat="1" ht="40.5">
      <c r="A119" s="37">
        <v>104</v>
      </c>
      <c r="B119" s="78" t="s">
        <v>913</v>
      </c>
      <c r="C119" s="72" t="s">
        <v>914</v>
      </c>
      <c r="D119" s="116" t="s">
        <v>1063</v>
      </c>
      <c r="E119" s="82" t="s">
        <v>714</v>
      </c>
      <c r="F119" s="82" t="s">
        <v>714</v>
      </c>
      <c r="G119" s="82"/>
      <c r="H119" s="102">
        <v>1517.9</v>
      </c>
      <c r="I119" s="102">
        <v>1341</v>
      </c>
      <c r="J119" s="102">
        <v>4180.7</v>
      </c>
      <c r="K119" s="102">
        <v>4180.7</v>
      </c>
      <c r="L119" s="102">
        <v>236</v>
      </c>
      <c r="M119" s="102">
        <v>206.1</v>
      </c>
      <c r="N119" s="102">
        <v>3880.4</v>
      </c>
      <c r="O119" s="102">
        <v>4000.8</v>
      </c>
      <c r="P119" s="102">
        <v>5634.3</v>
      </c>
      <c r="Q119" s="102">
        <v>5547.9</v>
      </c>
      <c r="R119" s="102">
        <v>4180.7</v>
      </c>
      <c r="S119" s="102">
        <v>4180.7</v>
      </c>
      <c r="T119" s="102">
        <v>0</v>
      </c>
      <c r="U119" s="102">
        <v>0</v>
      </c>
      <c r="V119" s="43">
        <v>1784</v>
      </c>
      <c r="W119" s="44">
        <v>0</v>
      </c>
      <c r="X119" s="43">
        <v>1584</v>
      </c>
      <c r="Y119" s="44">
        <v>1584</v>
      </c>
      <c r="Z119" s="44"/>
      <c r="AA119" s="46">
        <f t="shared" si="6"/>
        <v>23</v>
      </c>
      <c r="AB119" s="41">
        <v>1</v>
      </c>
      <c r="AC119" s="41">
        <v>16</v>
      </c>
      <c r="AD119" s="41">
        <v>6</v>
      </c>
      <c r="AE119" s="44">
        <v>180.6</v>
      </c>
      <c r="AF119" s="44">
        <v>180.6</v>
      </c>
      <c r="AG119" s="44">
        <v>109.4</v>
      </c>
      <c r="AH119" s="44">
        <v>109.4</v>
      </c>
      <c r="AI119" s="44">
        <v>87.8</v>
      </c>
      <c r="AJ119" s="44">
        <v>87.8</v>
      </c>
      <c r="AK119" s="47">
        <f t="shared" si="7"/>
        <v>31478.1</v>
      </c>
      <c r="AL119" s="47">
        <f t="shared" si="7"/>
        <v>31478.1</v>
      </c>
      <c r="AM119" s="42">
        <v>31460.1</v>
      </c>
      <c r="AN119" s="42">
        <v>31460.1</v>
      </c>
      <c r="AO119" s="42">
        <v>0</v>
      </c>
      <c r="AP119" s="42">
        <v>0</v>
      </c>
      <c r="AQ119" s="42">
        <v>18</v>
      </c>
      <c r="AR119" s="42">
        <v>18</v>
      </c>
      <c r="AS119" s="47">
        <f t="shared" si="8"/>
        <v>31357.7</v>
      </c>
      <c r="AT119" s="47">
        <f t="shared" si="8"/>
        <v>31357.7</v>
      </c>
      <c r="AU119" s="42">
        <v>31357.7</v>
      </c>
      <c r="AV119" s="42">
        <v>31357.7</v>
      </c>
      <c r="AW119" s="42">
        <v>0</v>
      </c>
      <c r="AX119" s="42">
        <v>0</v>
      </c>
      <c r="AY119" s="42">
        <v>0</v>
      </c>
      <c r="AZ119" s="42">
        <v>0</v>
      </c>
      <c r="BA119" s="47">
        <f t="shared" si="9"/>
        <v>0</v>
      </c>
      <c r="BB119" s="48"/>
      <c r="BC119" s="48"/>
      <c r="BD119" s="48"/>
      <c r="BE119" s="47">
        <f t="shared" si="10"/>
        <v>0</v>
      </c>
      <c r="BF119" s="47">
        <f t="shared" si="10"/>
        <v>0</v>
      </c>
      <c r="BG119" s="42"/>
      <c r="BH119" s="42"/>
      <c r="BI119" s="42"/>
      <c r="BJ119" s="42"/>
      <c r="BK119" s="42"/>
      <c r="BL119" s="42"/>
      <c r="BM119" s="42"/>
      <c r="BN119" s="42"/>
      <c r="BO119" s="47">
        <f t="shared" si="11"/>
        <v>0</v>
      </c>
      <c r="BP119" s="47">
        <f t="shared" si="11"/>
        <v>0</v>
      </c>
      <c r="BQ119" s="42"/>
      <c r="BR119" s="42"/>
      <c r="BS119" s="42"/>
      <c r="BT119" s="42"/>
      <c r="BU119" s="42"/>
      <c r="BV119" s="42"/>
      <c r="BW119" s="86">
        <v>3880.4</v>
      </c>
      <c r="BX119" s="87">
        <v>4000.8</v>
      </c>
    </row>
    <row r="120" spans="1:76" s="10" customFormat="1" ht="40.5">
      <c r="A120" s="37">
        <v>105</v>
      </c>
      <c r="B120" s="78" t="s">
        <v>915</v>
      </c>
      <c r="C120" s="72" t="s">
        <v>1016</v>
      </c>
      <c r="D120" s="116" t="s">
        <v>1085</v>
      </c>
      <c r="E120" s="82" t="s">
        <v>714</v>
      </c>
      <c r="F120" s="82" t="s">
        <v>714</v>
      </c>
      <c r="G120" s="82"/>
      <c r="H120" s="102">
        <v>1370</v>
      </c>
      <c r="I120" s="102">
        <v>2620</v>
      </c>
      <c r="J120" s="102">
        <v>4278.7</v>
      </c>
      <c r="K120" s="102">
        <v>4278.7</v>
      </c>
      <c r="L120" s="102"/>
      <c r="M120" s="102"/>
      <c r="N120" s="102">
        <v>869.4</v>
      </c>
      <c r="O120" s="102">
        <v>2024</v>
      </c>
      <c r="P120" s="102">
        <v>2239.4</v>
      </c>
      <c r="Q120" s="102">
        <v>4644</v>
      </c>
      <c r="R120" s="102">
        <v>4278.7</v>
      </c>
      <c r="S120" s="102">
        <v>4278.7</v>
      </c>
      <c r="T120" s="102">
        <v>0</v>
      </c>
      <c r="U120" s="102">
        <v>0</v>
      </c>
      <c r="V120" s="43">
        <v>2000</v>
      </c>
      <c r="W120" s="44"/>
      <c r="X120" s="43">
        <v>1662.4</v>
      </c>
      <c r="Y120" s="44">
        <v>1662.4</v>
      </c>
      <c r="Z120" s="44"/>
      <c r="AA120" s="46">
        <f t="shared" si="6"/>
        <v>25</v>
      </c>
      <c r="AB120" s="41">
        <v>1</v>
      </c>
      <c r="AC120" s="41">
        <v>17</v>
      </c>
      <c r="AD120" s="41">
        <v>7</v>
      </c>
      <c r="AE120" s="44">
        <v>179.5</v>
      </c>
      <c r="AF120" s="44">
        <v>179.5</v>
      </c>
      <c r="AG120" s="44">
        <v>133.30000000000001</v>
      </c>
      <c r="AH120" s="44">
        <v>133.30000000000001</v>
      </c>
      <c r="AI120" s="44">
        <v>87.2</v>
      </c>
      <c r="AJ120" s="44">
        <v>87.2</v>
      </c>
      <c r="AK120" s="47">
        <f t="shared" si="7"/>
        <v>33229.199999999997</v>
      </c>
      <c r="AL120" s="47">
        <f t="shared" si="7"/>
        <v>33229.199999999997</v>
      </c>
      <c r="AM120" s="42">
        <v>33229.199999999997</v>
      </c>
      <c r="AN120" s="42">
        <v>33229.199999999997</v>
      </c>
      <c r="AO120" s="42"/>
      <c r="AP120" s="42"/>
      <c r="AQ120" s="42">
        <v>0</v>
      </c>
      <c r="AR120" s="42">
        <v>0</v>
      </c>
      <c r="AS120" s="47">
        <f t="shared" si="8"/>
        <v>32074.400000000001</v>
      </c>
      <c r="AT120" s="47">
        <f t="shared" si="8"/>
        <v>32074.400000000001</v>
      </c>
      <c r="AU120" s="42">
        <v>32074.400000000001</v>
      </c>
      <c r="AV120" s="42">
        <v>32074.400000000001</v>
      </c>
      <c r="AW120" s="42"/>
      <c r="AX120" s="42"/>
      <c r="AY120" s="42"/>
      <c r="AZ120" s="42"/>
      <c r="BA120" s="47">
        <f t="shared" si="9"/>
        <v>0</v>
      </c>
      <c r="BB120" s="48"/>
      <c r="BC120" s="48"/>
      <c r="BD120" s="48"/>
      <c r="BE120" s="47">
        <f t="shared" si="10"/>
        <v>0</v>
      </c>
      <c r="BF120" s="47">
        <f t="shared" si="10"/>
        <v>0</v>
      </c>
      <c r="BG120" s="42"/>
      <c r="BH120" s="42"/>
      <c r="BI120" s="42"/>
      <c r="BJ120" s="42"/>
      <c r="BK120" s="42"/>
      <c r="BL120" s="42"/>
      <c r="BM120" s="42"/>
      <c r="BN120" s="42"/>
      <c r="BO120" s="47">
        <f t="shared" si="11"/>
        <v>0</v>
      </c>
      <c r="BP120" s="47">
        <f t="shared" si="11"/>
        <v>0</v>
      </c>
      <c r="BQ120" s="42"/>
      <c r="BR120" s="42"/>
      <c r="BS120" s="42"/>
      <c r="BT120" s="42"/>
      <c r="BU120" s="42"/>
      <c r="BV120" s="42"/>
      <c r="BW120" s="86">
        <v>869.3</v>
      </c>
      <c r="BX120" s="87">
        <v>2024</v>
      </c>
    </row>
    <row r="121" spans="1:76" s="10" customFormat="1" ht="40.5">
      <c r="A121" s="37">
        <v>106</v>
      </c>
      <c r="B121" s="78" t="s">
        <v>916</v>
      </c>
      <c r="C121" s="72" t="s">
        <v>917</v>
      </c>
      <c r="D121" s="116" t="s">
        <v>1086</v>
      </c>
      <c r="E121" s="82" t="s">
        <v>714</v>
      </c>
      <c r="F121" s="82" t="s">
        <v>714</v>
      </c>
      <c r="G121" s="82"/>
      <c r="H121" s="102">
        <v>7999.9</v>
      </c>
      <c r="I121" s="102">
        <v>8818.6</v>
      </c>
      <c r="J121" s="102">
        <v>703</v>
      </c>
      <c r="K121" s="102">
        <v>703</v>
      </c>
      <c r="L121" s="102"/>
      <c r="M121" s="102"/>
      <c r="N121" s="102">
        <v>1566.9</v>
      </c>
      <c r="O121" s="102">
        <v>1300.5</v>
      </c>
      <c r="P121" s="102">
        <v>9566.7999999999993</v>
      </c>
      <c r="Q121" s="102">
        <v>10119.1</v>
      </c>
      <c r="R121" s="102">
        <v>703</v>
      </c>
      <c r="S121" s="102">
        <v>703</v>
      </c>
      <c r="T121" s="102">
        <v>0</v>
      </c>
      <c r="U121" s="102">
        <v>0</v>
      </c>
      <c r="V121" s="43">
        <v>2000</v>
      </c>
      <c r="W121" s="44"/>
      <c r="X121" s="43">
        <v>2700</v>
      </c>
      <c r="Y121" s="44">
        <v>2700</v>
      </c>
      <c r="Z121" s="44"/>
      <c r="AA121" s="46">
        <f t="shared" si="6"/>
        <v>30</v>
      </c>
      <c r="AB121" s="41">
        <v>2</v>
      </c>
      <c r="AC121" s="41">
        <v>19</v>
      </c>
      <c r="AD121" s="41">
        <v>9</v>
      </c>
      <c r="AE121" s="44">
        <v>168.1</v>
      </c>
      <c r="AF121" s="44">
        <v>168.1</v>
      </c>
      <c r="AG121" s="44">
        <v>130.69999999999999</v>
      </c>
      <c r="AH121" s="44">
        <v>130.69999999999999</v>
      </c>
      <c r="AI121" s="44">
        <v>110.2</v>
      </c>
      <c r="AJ121" s="44">
        <v>110.2</v>
      </c>
      <c r="AK121" s="47">
        <f t="shared" si="7"/>
        <v>49011.700000000004</v>
      </c>
      <c r="AL121" s="47">
        <f t="shared" si="7"/>
        <v>49011.700000000004</v>
      </c>
      <c r="AM121" s="42">
        <v>48867.8</v>
      </c>
      <c r="AN121" s="42">
        <v>48867.8</v>
      </c>
      <c r="AO121" s="42"/>
      <c r="AP121" s="42"/>
      <c r="AQ121" s="42">
        <v>143.9</v>
      </c>
      <c r="AR121" s="42">
        <v>143.9</v>
      </c>
      <c r="AS121" s="47">
        <f t="shared" si="8"/>
        <v>49278.1</v>
      </c>
      <c r="AT121" s="47">
        <f t="shared" si="8"/>
        <v>49278.1</v>
      </c>
      <c r="AU121" s="42">
        <v>49278.1</v>
      </c>
      <c r="AV121" s="42">
        <v>49278.1</v>
      </c>
      <c r="AW121" s="42"/>
      <c r="AX121" s="42"/>
      <c r="AY121" s="42"/>
      <c r="AZ121" s="42"/>
      <c r="BA121" s="47">
        <f t="shared" si="9"/>
        <v>0</v>
      </c>
      <c r="BB121" s="48"/>
      <c r="BC121" s="48"/>
      <c r="BD121" s="48"/>
      <c r="BE121" s="47">
        <f t="shared" si="10"/>
        <v>0</v>
      </c>
      <c r="BF121" s="47">
        <f t="shared" si="10"/>
        <v>0</v>
      </c>
      <c r="BG121" s="42"/>
      <c r="BH121" s="42"/>
      <c r="BI121" s="42"/>
      <c r="BJ121" s="42"/>
      <c r="BK121" s="42"/>
      <c r="BL121" s="42"/>
      <c r="BM121" s="42"/>
      <c r="BN121" s="42"/>
      <c r="BO121" s="47">
        <f t="shared" si="11"/>
        <v>0</v>
      </c>
      <c r="BP121" s="47">
        <f t="shared" si="11"/>
        <v>0</v>
      </c>
      <c r="BQ121" s="42"/>
      <c r="BR121" s="42"/>
      <c r="BS121" s="42"/>
      <c r="BT121" s="42"/>
      <c r="BU121" s="42"/>
      <c r="BV121" s="42"/>
      <c r="BW121" s="86">
        <v>1566.9</v>
      </c>
      <c r="BX121" s="87">
        <v>1300.5</v>
      </c>
    </row>
    <row r="122" spans="1:76" s="10" customFormat="1" ht="40.5">
      <c r="A122" s="37">
        <v>107</v>
      </c>
      <c r="B122" s="78" t="s">
        <v>918</v>
      </c>
      <c r="C122" s="72" t="s">
        <v>1017</v>
      </c>
      <c r="D122" s="116" t="s">
        <v>1087</v>
      </c>
      <c r="E122" s="82" t="s">
        <v>714</v>
      </c>
      <c r="F122" s="82" t="s">
        <v>714</v>
      </c>
      <c r="G122" s="82"/>
      <c r="H122" s="102">
        <v>5129.2</v>
      </c>
      <c r="I122" s="102">
        <v>7845</v>
      </c>
      <c r="J122" s="102">
        <v>12790.2</v>
      </c>
      <c r="K122" s="102">
        <v>12790.2</v>
      </c>
      <c r="L122" s="102">
        <v>0</v>
      </c>
      <c r="M122" s="102">
        <v>0</v>
      </c>
      <c r="N122" s="102">
        <v>470.2</v>
      </c>
      <c r="O122" s="102">
        <v>445.8</v>
      </c>
      <c r="P122" s="102">
        <v>5599.4</v>
      </c>
      <c r="Q122" s="102">
        <v>8290.7999999999993</v>
      </c>
      <c r="R122" s="102">
        <v>12790.2</v>
      </c>
      <c r="S122" s="102">
        <v>12790.2</v>
      </c>
      <c r="T122" s="102"/>
      <c r="U122" s="102"/>
      <c r="V122" s="43">
        <v>8583</v>
      </c>
      <c r="W122" s="44">
        <v>0</v>
      </c>
      <c r="X122" s="43">
        <v>1817.2</v>
      </c>
      <c r="Y122" s="44">
        <v>1817.2</v>
      </c>
      <c r="Z122" s="44">
        <v>0</v>
      </c>
      <c r="AA122" s="46">
        <f t="shared" si="6"/>
        <v>33</v>
      </c>
      <c r="AB122" s="41">
        <v>2</v>
      </c>
      <c r="AC122" s="41">
        <v>20</v>
      </c>
      <c r="AD122" s="41">
        <v>11</v>
      </c>
      <c r="AE122" s="44">
        <v>162.69999999999999</v>
      </c>
      <c r="AF122" s="44">
        <v>162.69999999999999</v>
      </c>
      <c r="AG122" s="44">
        <v>115.1</v>
      </c>
      <c r="AH122" s="44">
        <v>115.1</v>
      </c>
      <c r="AI122" s="44">
        <v>94.8</v>
      </c>
      <c r="AJ122" s="44">
        <v>94.8</v>
      </c>
      <c r="AK122" s="47">
        <f t="shared" si="7"/>
        <v>47172.3</v>
      </c>
      <c r="AL122" s="47">
        <f t="shared" si="7"/>
        <v>47172.3</v>
      </c>
      <c r="AM122" s="42">
        <v>47172.3</v>
      </c>
      <c r="AN122" s="42">
        <v>47172.3</v>
      </c>
      <c r="AO122" s="42"/>
      <c r="AP122" s="42"/>
      <c r="AQ122" s="42">
        <v>0</v>
      </c>
      <c r="AR122" s="42">
        <v>0</v>
      </c>
      <c r="AS122" s="47">
        <f t="shared" si="8"/>
        <v>47196.7</v>
      </c>
      <c r="AT122" s="47">
        <f t="shared" si="8"/>
        <v>47196.7</v>
      </c>
      <c r="AU122" s="42">
        <v>47196.7</v>
      </c>
      <c r="AV122" s="42">
        <v>47196.7</v>
      </c>
      <c r="AW122" s="42">
        <v>0</v>
      </c>
      <c r="AX122" s="42">
        <v>0</v>
      </c>
      <c r="AY122" s="42">
        <v>0</v>
      </c>
      <c r="AZ122" s="42">
        <v>0</v>
      </c>
      <c r="BA122" s="47">
        <f t="shared" si="9"/>
        <v>0</v>
      </c>
      <c r="BB122" s="48"/>
      <c r="BC122" s="48"/>
      <c r="BD122" s="48"/>
      <c r="BE122" s="47">
        <f t="shared" si="10"/>
        <v>0</v>
      </c>
      <c r="BF122" s="47">
        <f t="shared" si="10"/>
        <v>0</v>
      </c>
      <c r="BG122" s="42"/>
      <c r="BH122" s="42"/>
      <c r="BI122" s="42"/>
      <c r="BJ122" s="42"/>
      <c r="BK122" s="42"/>
      <c r="BL122" s="42"/>
      <c r="BM122" s="42"/>
      <c r="BN122" s="42"/>
      <c r="BO122" s="47">
        <f t="shared" si="11"/>
        <v>0</v>
      </c>
      <c r="BP122" s="47">
        <f t="shared" si="11"/>
        <v>0</v>
      </c>
      <c r="BQ122" s="42">
        <v>0</v>
      </c>
      <c r="BR122" s="42">
        <v>0</v>
      </c>
      <c r="BS122" s="42">
        <v>0</v>
      </c>
      <c r="BT122" s="42">
        <v>0</v>
      </c>
      <c r="BU122" s="42">
        <v>0</v>
      </c>
      <c r="BV122" s="42">
        <v>0</v>
      </c>
      <c r="BW122" s="86">
        <v>470.2</v>
      </c>
      <c r="BX122" s="87">
        <v>445.8</v>
      </c>
    </row>
    <row r="123" spans="1:76" s="10" customFormat="1" ht="40.5">
      <c r="A123" s="37">
        <v>108</v>
      </c>
      <c r="B123" s="78" t="s">
        <v>919</v>
      </c>
      <c r="C123" s="72" t="s">
        <v>1018</v>
      </c>
      <c r="D123" s="116" t="s">
        <v>1088</v>
      </c>
      <c r="E123" s="82" t="s">
        <v>714</v>
      </c>
      <c r="F123" s="82" t="s">
        <v>714</v>
      </c>
      <c r="G123" s="82"/>
      <c r="H123" s="102">
        <v>6096.5</v>
      </c>
      <c r="I123" s="102">
        <v>8314.7000000000007</v>
      </c>
      <c r="J123" s="102">
        <v>3761.3</v>
      </c>
      <c r="K123" s="102">
        <v>3708.5</v>
      </c>
      <c r="L123" s="102"/>
      <c r="M123" s="102"/>
      <c r="N123" s="102">
        <v>2335.1999999999998</v>
      </c>
      <c r="O123" s="102">
        <v>7140.8</v>
      </c>
      <c r="P123" s="102">
        <v>8431.7000000000007</v>
      </c>
      <c r="Q123" s="102">
        <v>15455.5</v>
      </c>
      <c r="R123" s="102">
        <v>3761.3</v>
      </c>
      <c r="S123" s="102">
        <v>3708.5</v>
      </c>
      <c r="T123" s="102">
        <v>0</v>
      </c>
      <c r="U123" s="102">
        <v>0</v>
      </c>
      <c r="V123" s="43">
        <v>5745</v>
      </c>
      <c r="W123" s="44"/>
      <c r="X123" s="43">
        <v>1329</v>
      </c>
      <c r="Y123" s="44">
        <v>1329</v>
      </c>
      <c r="Z123" s="44"/>
      <c r="AA123" s="46">
        <f t="shared" si="6"/>
        <v>30</v>
      </c>
      <c r="AB123" s="41">
        <v>2</v>
      </c>
      <c r="AC123" s="41">
        <v>18</v>
      </c>
      <c r="AD123" s="41">
        <v>10</v>
      </c>
      <c r="AE123" s="44">
        <v>150.4</v>
      </c>
      <c r="AF123" s="44">
        <v>150.4</v>
      </c>
      <c r="AG123" s="44">
        <v>121.7</v>
      </c>
      <c r="AH123" s="44">
        <v>121.7</v>
      </c>
      <c r="AI123" s="44">
        <v>89.4</v>
      </c>
      <c r="AJ123" s="44">
        <v>89.4</v>
      </c>
      <c r="AK123" s="47">
        <f t="shared" si="7"/>
        <v>51407.6</v>
      </c>
      <c r="AL123" s="47">
        <f t="shared" si="7"/>
        <v>51407.6</v>
      </c>
      <c r="AM123" s="42">
        <v>50917.599999999999</v>
      </c>
      <c r="AN123" s="42">
        <v>50917.599999999999</v>
      </c>
      <c r="AO123" s="42"/>
      <c r="AP123" s="42"/>
      <c r="AQ123" s="42">
        <v>490</v>
      </c>
      <c r="AR123" s="42">
        <v>490</v>
      </c>
      <c r="AS123" s="47">
        <f t="shared" si="8"/>
        <v>46602</v>
      </c>
      <c r="AT123" s="47">
        <f t="shared" si="8"/>
        <v>46602</v>
      </c>
      <c r="AU123" s="42">
        <v>44383.3</v>
      </c>
      <c r="AV123" s="42">
        <v>44383.3</v>
      </c>
      <c r="AW123" s="42">
        <v>2218.6999999999998</v>
      </c>
      <c r="AX123" s="42">
        <v>2218.6999999999998</v>
      </c>
      <c r="AY123" s="42"/>
      <c r="AZ123" s="42"/>
      <c r="BA123" s="47">
        <f t="shared" si="9"/>
        <v>0</v>
      </c>
      <c r="BB123" s="48"/>
      <c r="BC123" s="48"/>
      <c r="BD123" s="48"/>
      <c r="BE123" s="47">
        <f t="shared" si="10"/>
        <v>0</v>
      </c>
      <c r="BF123" s="47">
        <f t="shared" si="10"/>
        <v>0</v>
      </c>
      <c r="BG123" s="42"/>
      <c r="BH123" s="42"/>
      <c r="BI123" s="42"/>
      <c r="BJ123" s="42"/>
      <c r="BK123" s="42"/>
      <c r="BL123" s="42"/>
      <c r="BM123" s="42"/>
      <c r="BN123" s="42"/>
      <c r="BO123" s="47">
        <f t="shared" si="11"/>
        <v>0</v>
      </c>
      <c r="BP123" s="47">
        <f t="shared" si="11"/>
        <v>0</v>
      </c>
      <c r="BQ123" s="42"/>
      <c r="BR123" s="42"/>
      <c r="BS123" s="42"/>
      <c r="BT123" s="42"/>
      <c r="BU123" s="42"/>
      <c r="BV123" s="42"/>
      <c r="BW123" s="86">
        <v>2335.1999999999998</v>
      </c>
      <c r="BX123" s="87">
        <v>7140.8</v>
      </c>
    </row>
    <row r="124" spans="1:76" s="10" customFormat="1" ht="40.5">
      <c r="A124" s="37">
        <v>109</v>
      </c>
      <c r="B124" s="78" t="s">
        <v>920</v>
      </c>
      <c r="C124" s="72" t="s">
        <v>1019</v>
      </c>
      <c r="D124" s="116" t="s">
        <v>1089</v>
      </c>
      <c r="E124" s="82" t="s">
        <v>714</v>
      </c>
      <c r="F124" s="82" t="s">
        <v>714</v>
      </c>
      <c r="G124" s="82"/>
      <c r="H124" s="102">
        <v>1982.2</v>
      </c>
      <c r="I124" s="102">
        <v>3024.8</v>
      </c>
      <c r="J124" s="102">
        <v>13899.3</v>
      </c>
      <c r="K124" s="102">
        <v>13899.3</v>
      </c>
      <c r="L124" s="102"/>
      <c r="M124" s="102"/>
      <c r="N124" s="102">
        <v>3917.5</v>
      </c>
      <c r="O124" s="102">
        <v>21085.8</v>
      </c>
      <c r="P124" s="102">
        <v>5899.7</v>
      </c>
      <c r="Q124" s="102">
        <v>24110.6</v>
      </c>
      <c r="R124" s="102">
        <v>13899.3</v>
      </c>
      <c r="S124" s="102">
        <v>13899.3</v>
      </c>
      <c r="T124" s="102">
        <v>0</v>
      </c>
      <c r="U124" s="102">
        <v>0</v>
      </c>
      <c r="V124" s="43">
        <v>2500</v>
      </c>
      <c r="W124" s="44"/>
      <c r="X124" s="43">
        <v>2473.6</v>
      </c>
      <c r="Y124" s="44">
        <v>2473.6</v>
      </c>
      <c r="Z124" s="44"/>
      <c r="AA124" s="46">
        <f t="shared" si="6"/>
        <v>29</v>
      </c>
      <c r="AB124" s="41">
        <v>1</v>
      </c>
      <c r="AC124" s="41">
        <v>22</v>
      </c>
      <c r="AD124" s="41">
        <v>6</v>
      </c>
      <c r="AE124" s="44">
        <v>178.6</v>
      </c>
      <c r="AF124" s="44">
        <v>178.6</v>
      </c>
      <c r="AG124" s="44">
        <v>116.8</v>
      </c>
      <c r="AH124" s="44">
        <v>116.8</v>
      </c>
      <c r="AI124" s="44">
        <v>76.8</v>
      </c>
      <c r="AJ124" s="44">
        <v>76.8</v>
      </c>
      <c r="AK124" s="47">
        <f t="shared" si="7"/>
        <v>59203.5</v>
      </c>
      <c r="AL124" s="47">
        <f t="shared" si="7"/>
        <v>59203.5</v>
      </c>
      <c r="AM124" s="42">
        <v>58903.5</v>
      </c>
      <c r="AN124" s="42">
        <v>58903.5</v>
      </c>
      <c r="AO124" s="42"/>
      <c r="AP124" s="42"/>
      <c r="AQ124" s="42">
        <v>300</v>
      </c>
      <c r="AR124" s="42">
        <v>300</v>
      </c>
      <c r="AS124" s="47">
        <f t="shared" si="8"/>
        <v>42035.199999999997</v>
      </c>
      <c r="AT124" s="47">
        <f t="shared" si="8"/>
        <v>42035.199999999997</v>
      </c>
      <c r="AU124" s="42">
        <v>40795.199999999997</v>
      </c>
      <c r="AV124" s="42">
        <v>40795.199999999997</v>
      </c>
      <c r="AW124" s="42">
        <v>1240</v>
      </c>
      <c r="AX124" s="42">
        <v>1240</v>
      </c>
      <c r="AY124" s="42"/>
      <c r="AZ124" s="42"/>
      <c r="BA124" s="47">
        <f t="shared" si="9"/>
        <v>0</v>
      </c>
      <c r="BB124" s="48"/>
      <c r="BC124" s="48"/>
      <c r="BD124" s="48"/>
      <c r="BE124" s="47">
        <f t="shared" si="10"/>
        <v>0</v>
      </c>
      <c r="BF124" s="47">
        <f t="shared" si="10"/>
        <v>0</v>
      </c>
      <c r="BG124" s="42"/>
      <c r="BH124" s="42"/>
      <c r="BI124" s="42"/>
      <c r="BJ124" s="42"/>
      <c r="BK124" s="42"/>
      <c r="BL124" s="42"/>
      <c r="BM124" s="42"/>
      <c r="BN124" s="42"/>
      <c r="BO124" s="47">
        <f t="shared" si="11"/>
        <v>0</v>
      </c>
      <c r="BP124" s="47">
        <f t="shared" si="11"/>
        <v>0</v>
      </c>
      <c r="BQ124" s="42"/>
      <c r="BR124" s="42"/>
      <c r="BS124" s="42"/>
      <c r="BT124" s="42"/>
      <c r="BU124" s="42"/>
      <c r="BV124" s="42"/>
      <c r="BW124" s="86">
        <v>3917.5</v>
      </c>
      <c r="BX124" s="87">
        <v>21085.8</v>
      </c>
    </row>
    <row r="125" spans="1:76" s="10" customFormat="1" ht="40.5">
      <c r="A125" s="37">
        <v>110</v>
      </c>
      <c r="B125" s="78" t="s">
        <v>921</v>
      </c>
      <c r="C125" s="72" t="s">
        <v>1020</v>
      </c>
      <c r="D125" s="116" t="s">
        <v>1090</v>
      </c>
      <c r="E125" s="82" t="s">
        <v>714</v>
      </c>
      <c r="F125" s="82" t="s">
        <v>714</v>
      </c>
      <c r="G125" s="82"/>
      <c r="H125" s="102">
        <v>1588.3</v>
      </c>
      <c r="I125" s="102">
        <v>2012.2</v>
      </c>
      <c r="J125" s="102">
        <v>2016</v>
      </c>
      <c r="K125" s="102">
        <v>2016</v>
      </c>
      <c r="L125" s="102"/>
      <c r="M125" s="102"/>
      <c r="N125" s="102">
        <v>6487.2</v>
      </c>
      <c r="O125" s="102">
        <v>12321.6</v>
      </c>
      <c r="P125" s="102">
        <v>8075.5</v>
      </c>
      <c r="Q125" s="102">
        <v>14333.8</v>
      </c>
      <c r="R125" s="102">
        <v>2016</v>
      </c>
      <c r="S125" s="102">
        <v>2016</v>
      </c>
      <c r="T125" s="102">
        <v>0</v>
      </c>
      <c r="U125" s="102">
        <v>0</v>
      </c>
      <c r="V125" s="43">
        <v>420</v>
      </c>
      <c r="W125" s="44"/>
      <c r="X125" s="43">
        <v>367.3</v>
      </c>
      <c r="Y125" s="44">
        <v>367.3</v>
      </c>
      <c r="Z125" s="44"/>
      <c r="AA125" s="46">
        <f t="shared" si="6"/>
        <v>18</v>
      </c>
      <c r="AB125" s="41">
        <v>1</v>
      </c>
      <c r="AC125" s="41">
        <v>12</v>
      </c>
      <c r="AD125" s="41">
        <v>5</v>
      </c>
      <c r="AE125" s="44">
        <v>160.4</v>
      </c>
      <c r="AF125" s="44">
        <v>160.4</v>
      </c>
      <c r="AG125" s="44">
        <v>121.6</v>
      </c>
      <c r="AH125" s="44">
        <v>121.6</v>
      </c>
      <c r="AI125" s="44">
        <v>79.3</v>
      </c>
      <c r="AJ125" s="44">
        <v>79.3</v>
      </c>
      <c r="AK125" s="47">
        <f t="shared" si="7"/>
        <v>30956</v>
      </c>
      <c r="AL125" s="47">
        <f t="shared" si="7"/>
        <v>30956</v>
      </c>
      <c r="AM125" s="42">
        <v>30656</v>
      </c>
      <c r="AN125" s="42">
        <v>30656</v>
      </c>
      <c r="AO125" s="42"/>
      <c r="AP125" s="42"/>
      <c r="AQ125" s="42">
        <v>300</v>
      </c>
      <c r="AR125" s="42">
        <v>300</v>
      </c>
      <c r="AS125" s="47">
        <f t="shared" si="8"/>
        <v>25121.599999999999</v>
      </c>
      <c r="AT125" s="47">
        <f t="shared" si="8"/>
        <v>25121.599999999999</v>
      </c>
      <c r="AU125" s="42">
        <v>24539.599999999999</v>
      </c>
      <c r="AV125" s="42">
        <v>24539.599999999999</v>
      </c>
      <c r="AW125" s="42">
        <v>582</v>
      </c>
      <c r="AX125" s="42">
        <v>582</v>
      </c>
      <c r="AY125" s="42"/>
      <c r="AZ125" s="42"/>
      <c r="BA125" s="47">
        <f t="shared" si="9"/>
        <v>0</v>
      </c>
      <c r="BB125" s="48"/>
      <c r="BC125" s="48"/>
      <c r="BD125" s="48"/>
      <c r="BE125" s="47">
        <f t="shared" si="10"/>
        <v>0</v>
      </c>
      <c r="BF125" s="47">
        <f t="shared" si="10"/>
        <v>0</v>
      </c>
      <c r="BG125" s="42"/>
      <c r="BH125" s="42"/>
      <c r="BI125" s="42"/>
      <c r="BJ125" s="42"/>
      <c r="BK125" s="42"/>
      <c r="BL125" s="42"/>
      <c r="BM125" s="42"/>
      <c r="BN125" s="42"/>
      <c r="BO125" s="47">
        <f t="shared" si="11"/>
        <v>0</v>
      </c>
      <c r="BP125" s="47">
        <f t="shared" si="11"/>
        <v>0</v>
      </c>
      <c r="BQ125" s="42"/>
      <c r="BR125" s="42"/>
      <c r="BS125" s="42"/>
      <c r="BT125" s="42"/>
      <c r="BU125" s="42"/>
      <c r="BV125" s="42"/>
      <c r="BW125" s="86">
        <v>6487.2</v>
      </c>
      <c r="BX125" s="87">
        <v>12321.6</v>
      </c>
    </row>
    <row r="126" spans="1:76" s="10" customFormat="1" ht="40.5">
      <c r="A126" s="37">
        <v>111</v>
      </c>
      <c r="B126" s="78" t="s">
        <v>922</v>
      </c>
      <c r="C126" s="72" t="s">
        <v>1021</v>
      </c>
      <c r="D126" s="116" t="s">
        <v>1091</v>
      </c>
      <c r="E126" s="82" t="s">
        <v>714</v>
      </c>
      <c r="F126" s="82" t="s">
        <v>714</v>
      </c>
      <c r="G126" s="82"/>
      <c r="H126" s="102">
        <v>3785</v>
      </c>
      <c r="I126" s="102">
        <v>3600</v>
      </c>
      <c r="J126" s="102">
        <v>3405.2</v>
      </c>
      <c r="K126" s="102">
        <v>3405.2</v>
      </c>
      <c r="L126" s="102"/>
      <c r="M126" s="102"/>
      <c r="N126" s="102">
        <v>10152.200000000001</v>
      </c>
      <c r="O126" s="102">
        <v>13309.1</v>
      </c>
      <c r="P126" s="102">
        <v>13937.2</v>
      </c>
      <c r="Q126" s="102">
        <v>16909.099999999999</v>
      </c>
      <c r="R126" s="102">
        <v>3405.2</v>
      </c>
      <c r="S126" s="102">
        <v>3405.2</v>
      </c>
      <c r="T126" s="102">
        <v>0</v>
      </c>
      <c r="U126" s="102">
        <v>0</v>
      </c>
      <c r="V126" s="43">
        <v>10582</v>
      </c>
      <c r="W126" s="44">
        <v>0</v>
      </c>
      <c r="X126" s="43">
        <v>1752</v>
      </c>
      <c r="Y126" s="44">
        <v>1752</v>
      </c>
      <c r="Z126" s="44"/>
      <c r="AA126" s="46">
        <f t="shared" si="6"/>
        <v>20</v>
      </c>
      <c r="AB126" s="41">
        <v>1</v>
      </c>
      <c r="AC126" s="41">
        <v>14</v>
      </c>
      <c r="AD126" s="41">
        <v>5</v>
      </c>
      <c r="AE126" s="44">
        <v>169.1</v>
      </c>
      <c r="AF126" s="44">
        <v>169.1</v>
      </c>
      <c r="AG126" s="44">
        <v>82.6</v>
      </c>
      <c r="AH126" s="44">
        <v>82.6</v>
      </c>
      <c r="AI126" s="44">
        <v>114.6</v>
      </c>
      <c r="AJ126" s="44">
        <v>114.6</v>
      </c>
      <c r="AK126" s="47">
        <f t="shared" si="7"/>
        <v>27735.7</v>
      </c>
      <c r="AL126" s="47">
        <f t="shared" si="7"/>
        <v>27735.7</v>
      </c>
      <c r="AM126" s="42">
        <v>27723.7</v>
      </c>
      <c r="AN126" s="42">
        <v>27723.7</v>
      </c>
      <c r="AO126" s="42"/>
      <c r="AP126" s="42"/>
      <c r="AQ126" s="42">
        <v>12</v>
      </c>
      <c r="AR126" s="42">
        <v>12</v>
      </c>
      <c r="AS126" s="47">
        <f t="shared" si="8"/>
        <v>24578.9</v>
      </c>
      <c r="AT126" s="47">
        <f t="shared" si="8"/>
        <v>24578.9</v>
      </c>
      <c r="AU126" s="42">
        <v>24131.9</v>
      </c>
      <c r="AV126" s="42">
        <v>24131.9</v>
      </c>
      <c r="AW126" s="42">
        <v>447</v>
      </c>
      <c r="AX126" s="42">
        <v>447</v>
      </c>
      <c r="AY126" s="42"/>
      <c r="AZ126" s="42"/>
      <c r="BA126" s="47">
        <f t="shared" si="9"/>
        <v>0</v>
      </c>
      <c r="BB126" s="48"/>
      <c r="BC126" s="48"/>
      <c r="BD126" s="48"/>
      <c r="BE126" s="47">
        <f t="shared" si="10"/>
        <v>0</v>
      </c>
      <c r="BF126" s="47">
        <f t="shared" si="10"/>
        <v>0</v>
      </c>
      <c r="BG126" s="42"/>
      <c r="BH126" s="42"/>
      <c r="BI126" s="42"/>
      <c r="BJ126" s="42"/>
      <c r="BK126" s="42"/>
      <c r="BL126" s="42"/>
      <c r="BM126" s="42"/>
      <c r="BN126" s="42"/>
      <c r="BO126" s="47">
        <f t="shared" si="11"/>
        <v>0</v>
      </c>
      <c r="BP126" s="47">
        <f t="shared" si="11"/>
        <v>0</v>
      </c>
      <c r="BQ126" s="42"/>
      <c r="BR126" s="42"/>
      <c r="BS126" s="42"/>
      <c r="BT126" s="42"/>
      <c r="BU126" s="42"/>
      <c r="BV126" s="42"/>
      <c r="BW126" s="86">
        <v>10152.200000000001</v>
      </c>
      <c r="BX126" s="87">
        <v>13309.1</v>
      </c>
    </row>
    <row r="127" spans="1:76" s="10" customFormat="1" ht="40.5">
      <c r="A127" s="37">
        <v>112</v>
      </c>
      <c r="B127" s="78" t="s">
        <v>923</v>
      </c>
      <c r="C127" s="72" t="s">
        <v>1022</v>
      </c>
      <c r="D127" s="116" t="s">
        <v>1094</v>
      </c>
      <c r="E127" s="118" t="s">
        <v>714</v>
      </c>
      <c r="F127" s="118" t="s">
        <v>714</v>
      </c>
      <c r="G127" s="82"/>
      <c r="H127" s="102">
        <v>1260</v>
      </c>
      <c r="I127" s="102">
        <v>1210</v>
      </c>
      <c r="J127" s="102">
        <v>828.1</v>
      </c>
      <c r="K127" s="102">
        <v>828.1</v>
      </c>
      <c r="L127" s="102"/>
      <c r="M127" s="102"/>
      <c r="N127" s="102">
        <v>710.2</v>
      </c>
      <c r="O127" s="102">
        <v>1006.4</v>
      </c>
      <c r="P127" s="102">
        <v>1970.2</v>
      </c>
      <c r="Q127" s="102">
        <v>2216.4</v>
      </c>
      <c r="R127" s="102">
        <v>828.1</v>
      </c>
      <c r="S127" s="102">
        <v>828.1</v>
      </c>
      <c r="T127" s="102">
        <v>0</v>
      </c>
      <c r="U127" s="102">
        <v>0</v>
      </c>
      <c r="V127" s="43">
        <v>20000</v>
      </c>
      <c r="W127" s="44"/>
      <c r="X127" s="43">
        <v>3726.8</v>
      </c>
      <c r="Y127" s="44">
        <v>2430</v>
      </c>
      <c r="Z127" s="44"/>
      <c r="AA127" s="46">
        <f t="shared" si="6"/>
        <v>24</v>
      </c>
      <c r="AB127" s="41">
        <v>1</v>
      </c>
      <c r="AC127" s="41">
        <v>16</v>
      </c>
      <c r="AD127" s="41">
        <v>7</v>
      </c>
      <c r="AE127" s="44">
        <v>198.1</v>
      </c>
      <c r="AF127" s="44">
        <v>198.1</v>
      </c>
      <c r="AG127" s="44">
        <v>89.8</v>
      </c>
      <c r="AH127" s="44">
        <v>89.8</v>
      </c>
      <c r="AI127" s="44">
        <v>108.1</v>
      </c>
      <c r="AJ127" s="44">
        <v>108.1</v>
      </c>
      <c r="AK127" s="47">
        <f t="shared" si="7"/>
        <v>30929.3</v>
      </c>
      <c r="AL127" s="47">
        <f t="shared" si="7"/>
        <v>30929.3</v>
      </c>
      <c r="AM127" s="42">
        <v>30929.3</v>
      </c>
      <c r="AN127" s="42">
        <v>30929.3</v>
      </c>
      <c r="AO127" s="42"/>
      <c r="AP127" s="42"/>
      <c r="AQ127" s="42">
        <v>0</v>
      </c>
      <c r="AR127" s="42">
        <v>0</v>
      </c>
      <c r="AS127" s="47">
        <f t="shared" si="8"/>
        <v>30633.1</v>
      </c>
      <c r="AT127" s="47">
        <f t="shared" si="8"/>
        <v>30633.1</v>
      </c>
      <c r="AU127" s="42">
        <v>30633.1</v>
      </c>
      <c r="AV127" s="42">
        <v>30633.1</v>
      </c>
      <c r="AW127" s="42">
        <v>0</v>
      </c>
      <c r="AX127" s="42">
        <v>0</v>
      </c>
      <c r="AY127" s="42"/>
      <c r="AZ127" s="42"/>
      <c r="BA127" s="47">
        <f t="shared" si="9"/>
        <v>0</v>
      </c>
      <c r="BB127" s="48"/>
      <c r="BC127" s="48"/>
      <c r="BD127" s="48"/>
      <c r="BE127" s="47">
        <f t="shared" si="10"/>
        <v>0</v>
      </c>
      <c r="BF127" s="47">
        <f t="shared" si="10"/>
        <v>0</v>
      </c>
      <c r="BG127" s="42"/>
      <c r="BH127" s="42"/>
      <c r="BI127" s="42"/>
      <c r="BJ127" s="42"/>
      <c r="BK127" s="42"/>
      <c r="BL127" s="42"/>
      <c r="BM127" s="42"/>
      <c r="BN127" s="42"/>
      <c r="BO127" s="47">
        <f t="shared" si="11"/>
        <v>0</v>
      </c>
      <c r="BP127" s="47">
        <f t="shared" si="11"/>
        <v>0</v>
      </c>
      <c r="BQ127" s="42"/>
      <c r="BR127" s="42"/>
      <c r="BS127" s="42"/>
      <c r="BT127" s="42"/>
      <c r="BU127" s="42"/>
      <c r="BV127" s="42"/>
      <c r="BW127" s="86">
        <v>710.2</v>
      </c>
      <c r="BX127" s="87">
        <v>1006.4</v>
      </c>
    </row>
    <row r="128" spans="1:76" s="10" customFormat="1" ht="40.5">
      <c r="A128" s="37">
        <v>113</v>
      </c>
      <c r="B128" s="78" t="s">
        <v>924</v>
      </c>
      <c r="C128" s="72" t="s">
        <v>925</v>
      </c>
      <c r="D128" s="116" t="s">
        <v>1092</v>
      </c>
      <c r="E128" s="82" t="s">
        <v>714</v>
      </c>
      <c r="F128" s="82" t="s">
        <v>714</v>
      </c>
      <c r="G128" s="82"/>
      <c r="H128" s="102">
        <v>9.1</v>
      </c>
      <c r="I128" s="102">
        <v>9.1</v>
      </c>
      <c r="J128" s="102">
        <v>1815</v>
      </c>
      <c r="K128" s="102">
        <v>1815</v>
      </c>
      <c r="L128" s="102"/>
      <c r="M128" s="102"/>
      <c r="N128" s="102">
        <v>4211.8999999999996</v>
      </c>
      <c r="O128" s="102">
        <v>31738</v>
      </c>
      <c r="P128" s="102">
        <v>4221</v>
      </c>
      <c r="Q128" s="102">
        <v>31747.1</v>
      </c>
      <c r="R128" s="102">
        <v>1815</v>
      </c>
      <c r="S128" s="102">
        <v>1815</v>
      </c>
      <c r="T128" s="102">
        <v>0</v>
      </c>
      <c r="U128" s="102">
        <v>0</v>
      </c>
      <c r="V128" s="43">
        <v>4265.1000000000004</v>
      </c>
      <c r="W128" s="44"/>
      <c r="X128" s="43">
        <v>5265.1</v>
      </c>
      <c r="Y128" s="44">
        <v>5265.1</v>
      </c>
      <c r="Z128" s="44"/>
      <c r="AA128" s="46">
        <f t="shared" si="6"/>
        <v>33</v>
      </c>
      <c r="AB128" s="41">
        <v>2</v>
      </c>
      <c r="AC128" s="41">
        <v>22</v>
      </c>
      <c r="AD128" s="41">
        <v>9</v>
      </c>
      <c r="AE128" s="44">
        <v>199.9</v>
      </c>
      <c r="AF128" s="44">
        <v>199.9</v>
      </c>
      <c r="AG128" s="44">
        <v>130.19999999999999</v>
      </c>
      <c r="AH128" s="44">
        <v>130.19999999999999</v>
      </c>
      <c r="AI128" s="44">
        <v>111.06</v>
      </c>
      <c r="AJ128" s="44">
        <v>111.06</v>
      </c>
      <c r="AK128" s="47">
        <f t="shared" si="7"/>
        <v>84114.2</v>
      </c>
      <c r="AL128" s="47">
        <f t="shared" si="7"/>
        <v>84114.2</v>
      </c>
      <c r="AM128" s="42">
        <v>83614.2</v>
      </c>
      <c r="AN128" s="42">
        <v>83614.2</v>
      </c>
      <c r="AO128" s="42"/>
      <c r="AP128" s="42"/>
      <c r="AQ128" s="42">
        <v>500</v>
      </c>
      <c r="AR128" s="42">
        <v>500</v>
      </c>
      <c r="AS128" s="47">
        <f t="shared" si="8"/>
        <v>56588.1</v>
      </c>
      <c r="AT128" s="47">
        <f t="shared" si="8"/>
        <v>56588.1</v>
      </c>
      <c r="AU128" s="42">
        <v>55779.1</v>
      </c>
      <c r="AV128" s="42">
        <v>55779.1</v>
      </c>
      <c r="AW128" s="42">
        <v>809</v>
      </c>
      <c r="AX128" s="42">
        <v>809</v>
      </c>
      <c r="AY128" s="42"/>
      <c r="AZ128" s="42"/>
      <c r="BA128" s="47">
        <f t="shared" si="9"/>
        <v>0</v>
      </c>
      <c r="BB128" s="48"/>
      <c r="BC128" s="48"/>
      <c r="BD128" s="48"/>
      <c r="BE128" s="47">
        <f t="shared" si="10"/>
        <v>0</v>
      </c>
      <c r="BF128" s="47">
        <f t="shared" si="10"/>
        <v>0</v>
      </c>
      <c r="BG128" s="42"/>
      <c r="BH128" s="42"/>
      <c r="BI128" s="42"/>
      <c r="BJ128" s="42"/>
      <c r="BK128" s="42"/>
      <c r="BL128" s="42"/>
      <c r="BM128" s="42"/>
      <c r="BN128" s="42"/>
      <c r="BO128" s="47">
        <f t="shared" si="11"/>
        <v>0</v>
      </c>
      <c r="BP128" s="47">
        <f t="shared" si="11"/>
        <v>0</v>
      </c>
      <c r="BQ128" s="42"/>
      <c r="BR128" s="42"/>
      <c r="BS128" s="42"/>
      <c r="BT128" s="42"/>
      <c r="BU128" s="42"/>
      <c r="BV128" s="42"/>
      <c r="BW128" s="86">
        <v>4211.8999999999996</v>
      </c>
      <c r="BX128" s="87">
        <v>31738</v>
      </c>
    </row>
    <row r="129" spans="1:76" s="10" customFormat="1" ht="40.5">
      <c r="A129" s="37">
        <v>114</v>
      </c>
      <c r="B129" s="78" t="s">
        <v>926</v>
      </c>
      <c r="C129" s="72" t="s">
        <v>1023</v>
      </c>
      <c r="D129" s="116" t="s">
        <v>1093</v>
      </c>
      <c r="E129" s="82" t="s">
        <v>714</v>
      </c>
      <c r="F129" s="82" t="s">
        <v>714</v>
      </c>
      <c r="G129" s="82"/>
      <c r="H129" s="102">
        <v>4885</v>
      </c>
      <c r="I129" s="102">
        <v>4700</v>
      </c>
      <c r="J129" s="102">
        <v>2670</v>
      </c>
      <c r="K129" s="102">
        <v>2670</v>
      </c>
      <c r="L129" s="102"/>
      <c r="M129" s="102"/>
      <c r="N129" s="102">
        <v>700.9</v>
      </c>
      <c r="O129" s="102">
        <v>896.6</v>
      </c>
      <c r="P129" s="102">
        <v>5585.9</v>
      </c>
      <c r="Q129" s="102">
        <v>5596.6</v>
      </c>
      <c r="R129" s="102">
        <v>2670</v>
      </c>
      <c r="S129" s="102">
        <v>2670</v>
      </c>
      <c r="T129" s="102">
        <v>0</v>
      </c>
      <c r="U129" s="102">
        <v>0</v>
      </c>
      <c r="V129" s="43">
        <v>12585</v>
      </c>
      <c r="W129" s="44"/>
      <c r="X129" s="43">
        <v>3676</v>
      </c>
      <c r="Y129" s="44">
        <v>3676</v>
      </c>
      <c r="Z129" s="44"/>
      <c r="AA129" s="46">
        <f t="shared" si="6"/>
        <v>23</v>
      </c>
      <c r="AB129" s="41">
        <v>1</v>
      </c>
      <c r="AC129" s="41">
        <v>17</v>
      </c>
      <c r="AD129" s="41">
        <v>5</v>
      </c>
      <c r="AE129" s="44">
        <v>202.2</v>
      </c>
      <c r="AF129" s="44">
        <v>202.2</v>
      </c>
      <c r="AG129" s="44">
        <v>136.80000000000001</v>
      </c>
      <c r="AH129" s="44">
        <v>136.80000000000001</v>
      </c>
      <c r="AI129" s="44">
        <v>114.6</v>
      </c>
      <c r="AJ129" s="44">
        <v>114.6</v>
      </c>
      <c r="AK129" s="47">
        <f t="shared" si="7"/>
        <v>41215.1</v>
      </c>
      <c r="AL129" s="47">
        <f t="shared" si="7"/>
        <v>41215.1</v>
      </c>
      <c r="AM129" s="42">
        <v>41127.4</v>
      </c>
      <c r="AN129" s="42">
        <v>41127.4</v>
      </c>
      <c r="AO129" s="42"/>
      <c r="AP129" s="42"/>
      <c r="AQ129" s="42">
        <v>87.7</v>
      </c>
      <c r="AR129" s="42">
        <v>87.7</v>
      </c>
      <c r="AS129" s="47">
        <f t="shared" si="8"/>
        <v>41019.4</v>
      </c>
      <c r="AT129" s="47">
        <f t="shared" si="8"/>
        <v>41019.4</v>
      </c>
      <c r="AU129" s="42">
        <v>41019.4</v>
      </c>
      <c r="AV129" s="42">
        <v>41019.4</v>
      </c>
      <c r="AW129" s="42"/>
      <c r="AX129" s="42"/>
      <c r="AY129" s="42"/>
      <c r="AZ129" s="42"/>
      <c r="BA129" s="47">
        <f t="shared" si="9"/>
        <v>0</v>
      </c>
      <c r="BB129" s="48"/>
      <c r="BC129" s="48"/>
      <c r="BD129" s="48"/>
      <c r="BE129" s="47">
        <f t="shared" si="10"/>
        <v>0</v>
      </c>
      <c r="BF129" s="47">
        <f t="shared" si="10"/>
        <v>0</v>
      </c>
      <c r="BG129" s="42"/>
      <c r="BH129" s="42"/>
      <c r="BI129" s="42"/>
      <c r="BJ129" s="42"/>
      <c r="BK129" s="42"/>
      <c r="BL129" s="42"/>
      <c r="BM129" s="42"/>
      <c r="BN129" s="42"/>
      <c r="BO129" s="47">
        <f t="shared" si="11"/>
        <v>0</v>
      </c>
      <c r="BP129" s="47">
        <f t="shared" si="11"/>
        <v>0</v>
      </c>
      <c r="BQ129" s="42"/>
      <c r="BR129" s="42"/>
      <c r="BS129" s="42"/>
      <c r="BT129" s="42"/>
      <c r="BU129" s="42"/>
      <c r="BV129" s="42"/>
      <c r="BW129" s="86">
        <v>700.9</v>
      </c>
      <c r="BX129" s="87">
        <v>896.6</v>
      </c>
    </row>
    <row r="130" spans="1:76" s="10" customFormat="1" ht="40.5">
      <c r="A130" s="37">
        <v>115</v>
      </c>
      <c r="B130" s="78" t="s">
        <v>927</v>
      </c>
      <c r="C130" s="72" t="s">
        <v>928</v>
      </c>
      <c r="D130" s="116" t="s">
        <v>1091</v>
      </c>
      <c r="E130" s="82" t="s">
        <v>714</v>
      </c>
      <c r="F130" s="82" t="s">
        <v>714</v>
      </c>
      <c r="G130" s="82"/>
      <c r="H130" s="102">
        <v>4700</v>
      </c>
      <c r="I130" s="102">
        <v>4700</v>
      </c>
      <c r="J130" s="102">
        <v>1078</v>
      </c>
      <c r="K130" s="102">
        <v>1078</v>
      </c>
      <c r="L130" s="102"/>
      <c r="M130" s="102">
        <v>298</v>
      </c>
      <c r="N130" s="102">
        <v>1929.6</v>
      </c>
      <c r="O130" s="102">
        <v>2732.9</v>
      </c>
      <c r="P130" s="102">
        <v>6629.6</v>
      </c>
      <c r="Q130" s="102">
        <v>7730.9</v>
      </c>
      <c r="R130" s="102">
        <v>1078</v>
      </c>
      <c r="S130" s="102">
        <v>1078</v>
      </c>
      <c r="T130" s="102">
        <v>0</v>
      </c>
      <c r="U130" s="102">
        <v>0</v>
      </c>
      <c r="V130" s="43">
        <v>12585</v>
      </c>
      <c r="W130" s="44"/>
      <c r="X130" s="43">
        <v>3676</v>
      </c>
      <c r="Y130" s="44">
        <v>3676</v>
      </c>
      <c r="Z130" s="44"/>
      <c r="AA130" s="46">
        <f t="shared" si="6"/>
        <v>26</v>
      </c>
      <c r="AB130" s="41">
        <v>2</v>
      </c>
      <c r="AC130" s="41">
        <v>17</v>
      </c>
      <c r="AD130" s="41">
        <v>7</v>
      </c>
      <c r="AE130" s="44">
        <v>174.2</v>
      </c>
      <c r="AF130" s="44">
        <v>174.2</v>
      </c>
      <c r="AG130" s="44">
        <v>168.7</v>
      </c>
      <c r="AH130" s="44">
        <v>168.7</v>
      </c>
      <c r="AI130" s="44">
        <v>112.7</v>
      </c>
      <c r="AJ130" s="44">
        <v>112.7</v>
      </c>
      <c r="AK130" s="47">
        <f t="shared" si="7"/>
        <v>41705.9</v>
      </c>
      <c r="AL130" s="47">
        <f t="shared" si="7"/>
        <v>41705.9</v>
      </c>
      <c r="AM130" s="42">
        <v>41705.9</v>
      </c>
      <c r="AN130" s="42">
        <v>41705.9</v>
      </c>
      <c r="AO130" s="42"/>
      <c r="AP130" s="42"/>
      <c r="AQ130" s="42">
        <v>0</v>
      </c>
      <c r="AR130" s="42">
        <v>0</v>
      </c>
      <c r="AS130" s="47">
        <f t="shared" si="8"/>
        <v>40902.699999999997</v>
      </c>
      <c r="AT130" s="47">
        <f t="shared" si="8"/>
        <v>40902.699999999997</v>
      </c>
      <c r="AU130" s="42">
        <v>40902.699999999997</v>
      </c>
      <c r="AV130" s="42">
        <v>40902.699999999997</v>
      </c>
      <c r="AW130" s="42">
        <v>0</v>
      </c>
      <c r="AX130" s="42">
        <v>0</v>
      </c>
      <c r="AY130" s="42"/>
      <c r="AZ130" s="42"/>
      <c r="BA130" s="47">
        <f t="shared" si="9"/>
        <v>0</v>
      </c>
      <c r="BB130" s="48"/>
      <c r="BC130" s="48"/>
      <c r="BD130" s="48"/>
      <c r="BE130" s="47">
        <f t="shared" si="10"/>
        <v>0</v>
      </c>
      <c r="BF130" s="47">
        <f t="shared" si="10"/>
        <v>0</v>
      </c>
      <c r="BG130" s="42"/>
      <c r="BH130" s="42"/>
      <c r="BI130" s="42"/>
      <c r="BJ130" s="42"/>
      <c r="BK130" s="42"/>
      <c r="BL130" s="42"/>
      <c r="BM130" s="42"/>
      <c r="BN130" s="42"/>
      <c r="BO130" s="47">
        <f t="shared" si="11"/>
        <v>0</v>
      </c>
      <c r="BP130" s="47">
        <f t="shared" si="11"/>
        <v>0</v>
      </c>
      <c r="BQ130" s="42"/>
      <c r="BR130" s="42"/>
      <c r="BS130" s="42"/>
      <c r="BT130" s="42"/>
      <c r="BU130" s="42"/>
      <c r="BV130" s="42"/>
      <c r="BW130" s="86">
        <v>1929.6</v>
      </c>
      <c r="BX130" s="87">
        <v>2732.9</v>
      </c>
    </row>
    <row r="131" spans="1:76" s="10" customFormat="1" ht="40.5">
      <c r="A131" s="37">
        <v>116</v>
      </c>
      <c r="B131" s="78" t="s">
        <v>929</v>
      </c>
      <c r="C131" s="72" t="s">
        <v>930</v>
      </c>
      <c r="D131" s="116" t="s">
        <v>1048</v>
      </c>
      <c r="E131" s="82" t="s">
        <v>714</v>
      </c>
      <c r="F131" s="82" t="s">
        <v>714</v>
      </c>
      <c r="G131" s="82"/>
      <c r="H131" s="102">
        <v>2582.8000000000002</v>
      </c>
      <c r="I131" s="102">
        <v>2512.8000000000002</v>
      </c>
      <c r="J131" s="102">
        <v>0</v>
      </c>
      <c r="K131" s="102">
        <v>0</v>
      </c>
      <c r="L131" s="102"/>
      <c r="M131" s="102"/>
      <c r="N131" s="102">
        <v>5983.9</v>
      </c>
      <c r="O131" s="102">
        <v>7808.4</v>
      </c>
      <c r="P131" s="102">
        <v>8566.7000000000007</v>
      </c>
      <c r="Q131" s="102">
        <v>10321.200000000001</v>
      </c>
      <c r="R131" s="102">
        <v>0</v>
      </c>
      <c r="S131" s="102">
        <v>0</v>
      </c>
      <c r="T131" s="102">
        <v>0</v>
      </c>
      <c r="U131" s="102">
        <v>0</v>
      </c>
      <c r="V131" s="43">
        <v>4376</v>
      </c>
      <c r="W131" s="44"/>
      <c r="X131" s="43">
        <v>3376</v>
      </c>
      <c r="Y131" s="44">
        <v>3376</v>
      </c>
      <c r="Z131" s="44"/>
      <c r="AA131" s="46">
        <f t="shared" si="6"/>
        <v>31</v>
      </c>
      <c r="AB131" s="41">
        <v>1</v>
      </c>
      <c r="AC131" s="41">
        <v>21</v>
      </c>
      <c r="AD131" s="41">
        <v>9</v>
      </c>
      <c r="AE131" s="44">
        <v>247.1</v>
      </c>
      <c r="AF131" s="44">
        <v>247.1</v>
      </c>
      <c r="AG131" s="44">
        <v>113.1</v>
      </c>
      <c r="AH131" s="44">
        <v>113.1</v>
      </c>
      <c r="AI131" s="44">
        <v>88.5</v>
      </c>
      <c r="AJ131" s="44">
        <v>88.5</v>
      </c>
      <c r="AK131" s="47">
        <f t="shared" si="7"/>
        <v>42906.7</v>
      </c>
      <c r="AL131" s="47">
        <f t="shared" si="7"/>
        <v>42906.7</v>
      </c>
      <c r="AM131" s="42">
        <v>42906.7</v>
      </c>
      <c r="AN131" s="42">
        <v>42906.7</v>
      </c>
      <c r="AO131" s="42"/>
      <c r="AP131" s="42"/>
      <c r="AQ131" s="42">
        <v>0</v>
      </c>
      <c r="AR131" s="42">
        <v>0</v>
      </c>
      <c r="AS131" s="47">
        <f t="shared" si="8"/>
        <v>41082.300000000003</v>
      </c>
      <c r="AT131" s="47">
        <f t="shared" si="8"/>
        <v>41082.300000000003</v>
      </c>
      <c r="AU131" s="42">
        <v>41082.300000000003</v>
      </c>
      <c r="AV131" s="42">
        <v>41082.300000000003</v>
      </c>
      <c r="AW131" s="42"/>
      <c r="AX131" s="42"/>
      <c r="AY131" s="42"/>
      <c r="AZ131" s="42"/>
      <c r="BA131" s="47">
        <f t="shared" si="9"/>
        <v>0</v>
      </c>
      <c r="BB131" s="48"/>
      <c r="BC131" s="48"/>
      <c r="BD131" s="48"/>
      <c r="BE131" s="47">
        <f t="shared" si="10"/>
        <v>0</v>
      </c>
      <c r="BF131" s="47">
        <f t="shared" si="10"/>
        <v>0</v>
      </c>
      <c r="BG131" s="42"/>
      <c r="BH131" s="42"/>
      <c r="BI131" s="42"/>
      <c r="BJ131" s="42"/>
      <c r="BK131" s="42"/>
      <c r="BL131" s="42"/>
      <c r="BM131" s="42"/>
      <c r="BN131" s="42"/>
      <c r="BO131" s="47">
        <f t="shared" si="11"/>
        <v>0</v>
      </c>
      <c r="BP131" s="47">
        <f t="shared" si="11"/>
        <v>0</v>
      </c>
      <c r="BQ131" s="42"/>
      <c r="BR131" s="42"/>
      <c r="BS131" s="42"/>
      <c r="BT131" s="42"/>
      <c r="BU131" s="42"/>
      <c r="BV131" s="42"/>
      <c r="BW131" s="86">
        <v>5983.9</v>
      </c>
      <c r="BX131" s="87">
        <v>7808.4</v>
      </c>
    </row>
    <row r="132" spans="1:76" s="10" customFormat="1" ht="54">
      <c r="A132" s="37">
        <v>117</v>
      </c>
      <c r="B132" s="78" t="s">
        <v>931</v>
      </c>
      <c r="C132" s="72" t="s">
        <v>932</v>
      </c>
      <c r="D132" s="41" t="s">
        <v>933</v>
      </c>
      <c r="E132" s="41" t="s">
        <v>934</v>
      </c>
      <c r="F132" s="72" t="s">
        <v>934</v>
      </c>
      <c r="G132" s="82"/>
      <c r="H132" s="102">
        <v>417.8</v>
      </c>
      <c r="I132" s="102">
        <v>366.7</v>
      </c>
      <c r="J132" s="102"/>
      <c r="K132" s="102"/>
      <c r="L132" s="102"/>
      <c r="M132" s="102"/>
      <c r="N132" s="102">
        <v>3378.15</v>
      </c>
      <c r="O132" s="102">
        <v>4615.08</v>
      </c>
      <c r="P132" s="102">
        <v>3795.95</v>
      </c>
      <c r="Q132" s="102">
        <v>4981.78</v>
      </c>
      <c r="R132" s="102">
        <v>0</v>
      </c>
      <c r="S132" s="102">
        <v>0</v>
      </c>
      <c r="T132" s="102">
        <v>0</v>
      </c>
      <c r="U132" s="102">
        <v>0</v>
      </c>
      <c r="V132" s="79"/>
      <c r="W132" s="80"/>
      <c r="X132" s="79"/>
      <c r="Y132" s="80"/>
      <c r="Z132" s="44"/>
      <c r="AA132" s="46">
        <f t="shared" si="6"/>
        <v>10</v>
      </c>
      <c r="AB132" s="41">
        <v>1</v>
      </c>
      <c r="AC132" s="41">
        <v>8</v>
      </c>
      <c r="AD132" s="41">
        <v>1</v>
      </c>
      <c r="AE132" s="44">
        <v>162.1</v>
      </c>
      <c r="AF132" s="44">
        <v>162.1</v>
      </c>
      <c r="AG132" s="81">
        <v>99.2</v>
      </c>
      <c r="AH132" s="81">
        <v>99.2</v>
      </c>
      <c r="AI132" s="81">
        <v>132.19999999999999</v>
      </c>
      <c r="AJ132" s="81">
        <v>132.19999999999999</v>
      </c>
      <c r="AK132" s="47">
        <f t="shared" si="7"/>
        <v>13565</v>
      </c>
      <c r="AL132" s="47">
        <f t="shared" si="7"/>
        <v>13565</v>
      </c>
      <c r="AM132" s="42">
        <v>13565</v>
      </c>
      <c r="AN132" s="42">
        <v>13565</v>
      </c>
      <c r="AO132" s="42"/>
      <c r="AP132" s="42"/>
      <c r="AQ132" s="84"/>
      <c r="AR132" s="84"/>
      <c r="AS132" s="47">
        <f t="shared" si="8"/>
        <v>12328.07</v>
      </c>
      <c r="AT132" s="47">
        <f t="shared" si="8"/>
        <v>12328.1</v>
      </c>
      <c r="AU132" s="42">
        <v>12328.07</v>
      </c>
      <c r="AV132" s="42">
        <v>12328.1</v>
      </c>
      <c r="AW132" s="42"/>
      <c r="AX132" s="42"/>
      <c r="AY132" s="84"/>
      <c r="AZ132" s="84"/>
      <c r="BA132" s="47">
        <f t="shared" si="9"/>
        <v>0</v>
      </c>
      <c r="BB132" s="48"/>
      <c r="BC132" s="48"/>
      <c r="BD132" s="48"/>
      <c r="BE132" s="47">
        <f t="shared" si="10"/>
        <v>0</v>
      </c>
      <c r="BF132" s="47">
        <f t="shared" si="10"/>
        <v>0</v>
      </c>
      <c r="BG132" s="42"/>
      <c r="BH132" s="42"/>
      <c r="BI132" s="42"/>
      <c r="BJ132" s="42"/>
      <c r="BK132" s="42"/>
      <c r="BL132" s="42"/>
      <c r="BM132" s="42"/>
      <c r="BN132" s="42"/>
      <c r="BO132" s="47">
        <f t="shared" si="11"/>
        <v>0</v>
      </c>
      <c r="BP132" s="47">
        <f t="shared" si="11"/>
        <v>0</v>
      </c>
      <c r="BQ132" s="42"/>
      <c r="BR132" s="42"/>
      <c r="BS132" s="42"/>
      <c r="BT132" s="42"/>
      <c r="BU132" s="42"/>
      <c r="BV132" s="42"/>
      <c r="BW132" s="42">
        <v>3378.15</v>
      </c>
      <c r="BX132" s="49">
        <v>4615.08</v>
      </c>
    </row>
    <row r="133" spans="1:76" s="10" customFormat="1" ht="29.25" customHeight="1">
      <c r="A133" s="37">
        <v>118</v>
      </c>
      <c r="B133" s="78" t="s">
        <v>935</v>
      </c>
      <c r="C133" s="72" t="s">
        <v>936</v>
      </c>
      <c r="D133" s="73" t="s">
        <v>1102</v>
      </c>
      <c r="E133" s="41" t="s">
        <v>937</v>
      </c>
      <c r="F133" s="41" t="s">
        <v>937</v>
      </c>
      <c r="G133" s="41" t="s">
        <v>937</v>
      </c>
      <c r="H133" s="102">
        <v>28746</v>
      </c>
      <c r="I133" s="102">
        <v>24145.599999999999</v>
      </c>
      <c r="J133" s="102"/>
      <c r="K133" s="102"/>
      <c r="L133" s="102"/>
      <c r="M133" s="102"/>
      <c r="N133" s="102">
        <v>501.4</v>
      </c>
      <c r="O133" s="102">
        <v>1779.9</v>
      </c>
      <c r="P133" s="102">
        <v>29247.4</v>
      </c>
      <c r="Q133" s="102">
        <v>25925.5</v>
      </c>
      <c r="R133" s="102"/>
      <c r="S133" s="102"/>
      <c r="T133" s="102"/>
      <c r="U133" s="102"/>
      <c r="V133" s="43">
        <v>1690</v>
      </c>
      <c r="W133" s="44"/>
      <c r="X133" s="43">
        <v>1690</v>
      </c>
      <c r="Y133" s="44">
        <v>1690</v>
      </c>
      <c r="Z133" s="44"/>
      <c r="AA133" s="46">
        <f t="shared" si="6"/>
        <v>36</v>
      </c>
      <c r="AB133" s="41">
        <v>3</v>
      </c>
      <c r="AC133" s="41">
        <v>18</v>
      </c>
      <c r="AD133" s="41">
        <v>15</v>
      </c>
      <c r="AE133" s="44">
        <v>147.69999999999999</v>
      </c>
      <c r="AF133" s="44">
        <v>147.69999999999999</v>
      </c>
      <c r="AG133" s="44">
        <v>115.5</v>
      </c>
      <c r="AH133" s="44">
        <v>115.5</v>
      </c>
      <c r="AI133" s="44">
        <v>103</v>
      </c>
      <c r="AJ133" s="44">
        <v>103</v>
      </c>
      <c r="AK133" s="47">
        <f t="shared" si="7"/>
        <v>53347.4</v>
      </c>
      <c r="AL133" s="47">
        <f t="shared" si="7"/>
        <v>53347.4</v>
      </c>
      <c r="AM133" s="42">
        <v>47258.8</v>
      </c>
      <c r="AN133" s="42">
        <v>47258.8</v>
      </c>
      <c r="AO133" s="42">
        <v>1107.0999999999999</v>
      </c>
      <c r="AP133" s="42">
        <v>1107.0999999999999</v>
      </c>
      <c r="AQ133" s="42">
        <v>4981.5</v>
      </c>
      <c r="AR133" s="42">
        <v>4981.5</v>
      </c>
      <c r="AS133" s="47">
        <f t="shared" si="8"/>
        <v>52068.9</v>
      </c>
      <c r="AT133" s="47">
        <f t="shared" si="8"/>
        <v>52068.9</v>
      </c>
      <c r="AU133" s="42">
        <v>51928.9</v>
      </c>
      <c r="AV133" s="42">
        <v>51928.9</v>
      </c>
      <c r="AW133" s="42">
        <v>140</v>
      </c>
      <c r="AX133" s="42">
        <v>140</v>
      </c>
      <c r="AY133" s="42"/>
      <c r="AZ133" s="42"/>
      <c r="BA133" s="47">
        <f t="shared" si="9"/>
        <v>0</v>
      </c>
      <c r="BB133" s="48"/>
      <c r="BC133" s="48"/>
      <c r="BD133" s="48"/>
      <c r="BE133" s="47">
        <f t="shared" si="10"/>
        <v>0</v>
      </c>
      <c r="BF133" s="47">
        <f t="shared" si="10"/>
        <v>0</v>
      </c>
      <c r="BG133" s="42"/>
      <c r="BH133" s="42"/>
      <c r="BI133" s="42"/>
      <c r="BJ133" s="42"/>
      <c r="BK133" s="42"/>
      <c r="BL133" s="42"/>
      <c r="BM133" s="42"/>
      <c r="BN133" s="42"/>
      <c r="BO133" s="47">
        <f t="shared" si="11"/>
        <v>0</v>
      </c>
      <c r="BP133" s="47">
        <f t="shared" si="11"/>
        <v>0</v>
      </c>
      <c r="BQ133" s="42"/>
      <c r="BR133" s="42"/>
      <c r="BS133" s="42"/>
      <c r="BT133" s="42"/>
      <c r="BU133" s="42"/>
      <c r="BV133" s="42"/>
      <c r="BW133" s="42">
        <v>501.4</v>
      </c>
      <c r="BX133" s="49">
        <v>501.4</v>
      </c>
    </row>
    <row r="134" spans="1:76" s="10" customFormat="1" ht="29.25" customHeight="1">
      <c r="A134" s="37">
        <v>119</v>
      </c>
      <c r="B134" s="78" t="s">
        <v>938</v>
      </c>
      <c r="C134" s="72" t="s">
        <v>939</v>
      </c>
      <c r="D134" s="73" t="s">
        <v>999</v>
      </c>
      <c r="E134" s="41" t="s">
        <v>940</v>
      </c>
      <c r="F134" s="41" t="s">
        <v>940</v>
      </c>
      <c r="G134" s="41" t="s">
        <v>940</v>
      </c>
      <c r="H134" s="102">
        <v>926</v>
      </c>
      <c r="I134" s="102">
        <v>1217</v>
      </c>
      <c r="J134" s="102">
        <v>0</v>
      </c>
      <c r="K134" s="102">
        <v>0</v>
      </c>
      <c r="L134" s="102">
        <v>260.5</v>
      </c>
      <c r="M134" s="102">
        <v>248</v>
      </c>
      <c r="N134" s="102">
        <v>359.2</v>
      </c>
      <c r="O134" s="102">
        <v>674</v>
      </c>
      <c r="P134" s="102">
        <v>1496.2</v>
      </c>
      <c r="Q134" s="102">
        <v>2076.3000000000002</v>
      </c>
      <c r="R134" s="102">
        <v>0</v>
      </c>
      <c r="S134" s="102">
        <v>0</v>
      </c>
      <c r="T134" s="102">
        <v>49.5</v>
      </c>
      <c r="U134" s="102">
        <v>62.7</v>
      </c>
      <c r="V134" s="43">
        <v>816.7</v>
      </c>
      <c r="W134" s="44"/>
      <c r="X134" s="43">
        <v>816.7</v>
      </c>
      <c r="Y134" s="44">
        <v>816.7</v>
      </c>
      <c r="Z134" s="44"/>
      <c r="AA134" s="46">
        <f t="shared" si="6"/>
        <v>12</v>
      </c>
      <c r="AB134" s="41">
        <v>3</v>
      </c>
      <c r="AC134" s="41">
        <v>4</v>
      </c>
      <c r="AD134" s="41">
        <v>5</v>
      </c>
      <c r="AE134" s="44">
        <v>132.69999999999999</v>
      </c>
      <c r="AF134" s="44">
        <v>135.9</v>
      </c>
      <c r="AG134" s="44">
        <v>108.5</v>
      </c>
      <c r="AH134" s="44">
        <v>101.8</v>
      </c>
      <c r="AI134" s="44">
        <v>100.6</v>
      </c>
      <c r="AJ134" s="44">
        <v>105.6</v>
      </c>
      <c r="AK134" s="47">
        <f t="shared" si="7"/>
        <v>17760</v>
      </c>
      <c r="AL134" s="47">
        <f t="shared" si="7"/>
        <v>17760</v>
      </c>
      <c r="AM134" s="42">
        <v>17102.099999999999</v>
      </c>
      <c r="AN134" s="42">
        <v>17102.099999999999</v>
      </c>
      <c r="AO134" s="42">
        <v>639.9</v>
      </c>
      <c r="AP134" s="42">
        <v>639.9</v>
      </c>
      <c r="AQ134" s="42">
        <v>18</v>
      </c>
      <c r="AR134" s="42">
        <v>18</v>
      </c>
      <c r="AS134" s="47">
        <f t="shared" si="8"/>
        <v>17804.400000000001</v>
      </c>
      <c r="AT134" s="47">
        <f t="shared" si="8"/>
        <v>17804.400000000001</v>
      </c>
      <c r="AU134" s="42">
        <v>17464.400000000001</v>
      </c>
      <c r="AV134" s="42">
        <v>17464.400000000001</v>
      </c>
      <c r="AW134" s="42">
        <v>340</v>
      </c>
      <c r="AX134" s="42">
        <v>340</v>
      </c>
      <c r="AY134" s="42"/>
      <c r="AZ134" s="42"/>
      <c r="BA134" s="47">
        <f t="shared" si="9"/>
        <v>0</v>
      </c>
      <c r="BB134" s="48"/>
      <c r="BC134" s="48"/>
      <c r="BD134" s="48"/>
      <c r="BE134" s="47">
        <f t="shared" si="10"/>
        <v>49.5</v>
      </c>
      <c r="BF134" s="47">
        <f t="shared" si="10"/>
        <v>62.5</v>
      </c>
      <c r="BG134" s="42"/>
      <c r="BH134" s="42"/>
      <c r="BI134" s="42"/>
      <c r="BJ134" s="42"/>
      <c r="BK134" s="42"/>
      <c r="BL134" s="42"/>
      <c r="BM134" s="42">
        <v>49.5</v>
      </c>
      <c r="BN134" s="42">
        <v>62.5</v>
      </c>
      <c r="BO134" s="47">
        <f t="shared" si="11"/>
        <v>0</v>
      </c>
      <c r="BP134" s="47">
        <f t="shared" si="11"/>
        <v>0</v>
      </c>
      <c r="BQ134" s="42"/>
      <c r="BR134" s="42"/>
      <c r="BS134" s="42"/>
      <c r="BT134" s="42"/>
      <c r="BU134" s="42"/>
      <c r="BV134" s="42"/>
      <c r="BW134" s="42">
        <v>359.1</v>
      </c>
      <c r="BX134" s="49">
        <v>314.8</v>
      </c>
    </row>
    <row r="135" spans="1:76" s="10" customFormat="1" ht="29.25" customHeight="1">
      <c r="A135" s="37">
        <v>120</v>
      </c>
      <c r="B135" s="78" t="s">
        <v>941</v>
      </c>
      <c r="C135" s="74" t="s">
        <v>942</v>
      </c>
      <c r="D135" s="116" t="s">
        <v>1103</v>
      </c>
      <c r="E135" s="82" t="s">
        <v>943</v>
      </c>
      <c r="F135" s="82" t="s">
        <v>944</v>
      </c>
      <c r="G135" s="82"/>
      <c r="H135" s="102">
        <v>1923</v>
      </c>
      <c r="I135" s="102">
        <v>2109</v>
      </c>
      <c r="J135" s="102">
        <v>0</v>
      </c>
      <c r="K135" s="102">
        <v>0</v>
      </c>
      <c r="L135" s="102">
        <v>0</v>
      </c>
      <c r="M135" s="102">
        <v>0</v>
      </c>
      <c r="N135" s="102">
        <v>3340</v>
      </c>
      <c r="O135" s="102">
        <v>5196</v>
      </c>
      <c r="P135" s="102">
        <v>2949.2</v>
      </c>
      <c r="Q135" s="102">
        <v>4810.6000000000004</v>
      </c>
      <c r="R135" s="102">
        <v>2167</v>
      </c>
      <c r="S135" s="102">
        <v>2353</v>
      </c>
      <c r="T135" s="102">
        <v>146.80000000000001</v>
      </c>
      <c r="U135" s="102">
        <v>141.4</v>
      </c>
      <c r="V135" s="43">
        <v>0</v>
      </c>
      <c r="W135" s="44">
        <v>0</v>
      </c>
      <c r="X135" s="43">
        <f>+Y135+Z135</f>
        <v>55</v>
      </c>
      <c r="Y135" s="44">
        <v>55</v>
      </c>
      <c r="Z135" s="44">
        <v>0</v>
      </c>
      <c r="AA135" s="46">
        <f t="shared" si="6"/>
        <v>12</v>
      </c>
      <c r="AB135" s="41">
        <v>2</v>
      </c>
      <c r="AC135" s="41">
        <v>9</v>
      </c>
      <c r="AD135" s="41">
        <v>1</v>
      </c>
      <c r="AE135" s="44">
        <v>137.5</v>
      </c>
      <c r="AF135" s="44">
        <v>137.5</v>
      </c>
      <c r="AG135" s="44">
        <v>127.9</v>
      </c>
      <c r="AH135" s="44">
        <v>127.9</v>
      </c>
      <c r="AI135" s="44">
        <v>51.6</v>
      </c>
      <c r="AJ135" s="44">
        <v>51.6</v>
      </c>
      <c r="AK135" s="47">
        <f t="shared" si="7"/>
        <v>29124.7</v>
      </c>
      <c r="AL135" s="47">
        <f t="shared" si="7"/>
        <v>29124.7</v>
      </c>
      <c r="AM135" s="42">
        <v>28760.3</v>
      </c>
      <c r="AN135" s="42">
        <v>28760.3</v>
      </c>
      <c r="AO135" s="42">
        <v>0</v>
      </c>
      <c r="AP135" s="42">
        <v>0</v>
      </c>
      <c r="AQ135" s="42">
        <v>364.4</v>
      </c>
      <c r="AR135" s="42">
        <v>364.4</v>
      </c>
      <c r="AS135" s="47">
        <f t="shared" si="8"/>
        <v>30336.3</v>
      </c>
      <c r="AT135" s="47">
        <f t="shared" si="8"/>
        <v>30336.3</v>
      </c>
      <c r="AU135" s="42">
        <v>30336.3</v>
      </c>
      <c r="AV135" s="42">
        <v>30336.3</v>
      </c>
      <c r="AW135" s="42">
        <v>0</v>
      </c>
      <c r="AX135" s="42">
        <v>0</v>
      </c>
      <c r="AY135" s="42">
        <v>0</v>
      </c>
      <c r="AZ135" s="42">
        <v>0</v>
      </c>
      <c r="BA135" s="47">
        <f t="shared" si="9"/>
        <v>0</v>
      </c>
      <c r="BB135" s="48"/>
      <c r="BC135" s="48"/>
      <c r="BD135" s="48"/>
      <c r="BE135" s="47">
        <f t="shared" si="10"/>
        <v>146.80000000000001</v>
      </c>
      <c r="BF135" s="47">
        <f t="shared" si="10"/>
        <v>141.4</v>
      </c>
      <c r="BG135" s="42">
        <v>0</v>
      </c>
      <c r="BH135" s="42">
        <v>0</v>
      </c>
      <c r="BI135" s="42">
        <v>0</v>
      </c>
      <c r="BJ135" s="42">
        <v>0</v>
      </c>
      <c r="BK135" s="42">
        <v>0</v>
      </c>
      <c r="BL135" s="42">
        <v>0</v>
      </c>
      <c r="BM135" s="42">
        <v>146.80000000000001</v>
      </c>
      <c r="BN135" s="42">
        <v>141.4</v>
      </c>
      <c r="BO135" s="47">
        <f t="shared" si="11"/>
        <v>1033.8</v>
      </c>
      <c r="BP135" s="47">
        <f t="shared" si="11"/>
        <v>4171.8</v>
      </c>
      <c r="BQ135" s="42">
        <v>0</v>
      </c>
      <c r="BR135" s="42">
        <v>0</v>
      </c>
      <c r="BS135" s="42">
        <v>1033.8</v>
      </c>
      <c r="BT135" s="42">
        <v>4171.8</v>
      </c>
      <c r="BU135" s="42">
        <v>0</v>
      </c>
      <c r="BV135" s="42">
        <v>0</v>
      </c>
      <c r="BW135" s="42">
        <v>2235.9</v>
      </c>
      <c r="BX135" s="49">
        <v>1024.3</v>
      </c>
    </row>
    <row r="136" spans="1:76" s="10" customFormat="1" ht="29.25" customHeight="1">
      <c r="A136" s="37">
        <v>121</v>
      </c>
      <c r="B136" s="78" t="s">
        <v>945</v>
      </c>
      <c r="C136" s="74" t="s">
        <v>946</v>
      </c>
      <c r="D136" s="116" t="s">
        <v>1103</v>
      </c>
      <c r="E136" s="82" t="s">
        <v>943</v>
      </c>
      <c r="F136" s="82" t="s">
        <v>944</v>
      </c>
      <c r="G136" s="82"/>
      <c r="H136" s="102">
        <v>1365</v>
      </c>
      <c r="I136" s="102">
        <v>1395</v>
      </c>
      <c r="J136" s="102">
        <v>0</v>
      </c>
      <c r="K136" s="102">
        <v>0</v>
      </c>
      <c r="L136" s="102">
        <v>0</v>
      </c>
      <c r="M136" s="102">
        <v>0</v>
      </c>
      <c r="N136" s="102">
        <v>2512</v>
      </c>
      <c r="O136" s="102">
        <v>2822</v>
      </c>
      <c r="P136" s="102">
        <v>2727</v>
      </c>
      <c r="Q136" s="102">
        <v>4077</v>
      </c>
      <c r="R136" s="102">
        <v>0</v>
      </c>
      <c r="S136" s="102">
        <v>0</v>
      </c>
      <c r="T136" s="102">
        <v>1150</v>
      </c>
      <c r="U136" s="102">
        <v>140</v>
      </c>
      <c r="V136" s="43">
        <v>600</v>
      </c>
      <c r="W136" s="44"/>
      <c r="X136" s="43">
        <f>+Y136+Z136</f>
        <v>141.6</v>
      </c>
      <c r="Y136" s="44">
        <v>129.6</v>
      </c>
      <c r="Z136" s="44">
        <v>12</v>
      </c>
      <c r="AA136" s="46">
        <f t="shared" si="6"/>
        <v>9</v>
      </c>
      <c r="AB136" s="41">
        <v>1</v>
      </c>
      <c r="AC136" s="41">
        <v>5</v>
      </c>
      <c r="AD136" s="41">
        <v>3</v>
      </c>
      <c r="AE136" s="44">
        <v>150</v>
      </c>
      <c r="AF136" s="44">
        <v>150</v>
      </c>
      <c r="AG136" s="44">
        <v>343</v>
      </c>
      <c r="AH136" s="44">
        <v>343</v>
      </c>
      <c r="AI136" s="44">
        <v>140</v>
      </c>
      <c r="AJ136" s="44">
        <v>140</v>
      </c>
      <c r="AK136" s="47">
        <f t="shared" si="7"/>
        <v>30896.5</v>
      </c>
      <c r="AL136" s="47">
        <f t="shared" si="7"/>
        <v>30896.5</v>
      </c>
      <c r="AM136" s="42">
        <v>30758.799999999999</v>
      </c>
      <c r="AN136" s="42">
        <v>30758.799999999999</v>
      </c>
      <c r="AO136" s="42"/>
      <c r="AP136" s="42"/>
      <c r="AQ136" s="42">
        <v>137.69999999999999</v>
      </c>
      <c r="AR136" s="42">
        <v>137.69999999999999</v>
      </c>
      <c r="AS136" s="47">
        <f t="shared" si="8"/>
        <v>32146.9</v>
      </c>
      <c r="AT136" s="47">
        <f t="shared" si="8"/>
        <v>32146.9</v>
      </c>
      <c r="AU136" s="42">
        <v>32146.9</v>
      </c>
      <c r="AV136" s="42">
        <v>32146.9</v>
      </c>
      <c r="AW136" s="42"/>
      <c r="AX136" s="42"/>
      <c r="AY136" s="42"/>
      <c r="AZ136" s="42">
        <v>0</v>
      </c>
      <c r="BA136" s="47">
        <f t="shared" si="9"/>
        <v>0</v>
      </c>
      <c r="BB136" s="48"/>
      <c r="BC136" s="48"/>
      <c r="BD136" s="48"/>
      <c r="BE136" s="47">
        <f t="shared" si="10"/>
        <v>1150</v>
      </c>
      <c r="BF136" s="47">
        <f t="shared" si="10"/>
        <v>140</v>
      </c>
      <c r="BG136" s="42">
        <v>0</v>
      </c>
      <c r="BH136" s="42">
        <v>0</v>
      </c>
      <c r="BI136" s="42"/>
      <c r="BJ136" s="42"/>
      <c r="BK136" s="42"/>
      <c r="BL136" s="42"/>
      <c r="BM136" s="42">
        <v>1150</v>
      </c>
      <c r="BN136" s="42">
        <v>140</v>
      </c>
      <c r="BO136" s="47">
        <f t="shared" si="11"/>
        <v>50</v>
      </c>
      <c r="BP136" s="47">
        <f t="shared" si="11"/>
        <v>2230</v>
      </c>
      <c r="BQ136" s="42">
        <v>0</v>
      </c>
      <c r="BR136" s="42">
        <v>0</v>
      </c>
      <c r="BS136" s="42">
        <v>0</v>
      </c>
      <c r="BT136" s="42">
        <v>2160</v>
      </c>
      <c r="BU136" s="42">
        <v>50</v>
      </c>
      <c r="BV136" s="42">
        <v>70</v>
      </c>
      <c r="BW136" s="42">
        <v>1512.8</v>
      </c>
      <c r="BX136" s="49">
        <v>262.39999999999998</v>
      </c>
    </row>
    <row r="137" spans="1:76" s="10" customFormat="1" ht="29.25" customHeight="1">
      <c r="A137" s="37">
        <v>122</v>
      </c>
      <c r="B137" s="78" t="s">
        <v>947</v>
      </c>
      <c r="C137" s="96" t="s">
        <v>948</v>
      </c>
      <c r="D137" s="116" t="s">
        <v>1103</v>
      </c>
      <c r="E137" s="82" t="s">
        <v>943</v>
      </c>
      <c r="F137" s="82" t="s">
        <v>944</v>
      </c>
      <c r="G137" s="82"/>
      <c r="H137" s="102">
        <v>1681</v>
      </c>
      <c r="I137" s="102">
        <v>1597</v>
      </c>
      <c r="J137" s="102">
        <v>0</v>
      </c>
      <c r="K137" s="102">
        <v>0</v>
      </c>
      <c r="L137" s="102">
        <v>0</v>
      </c>
      <c r="M137" s="102">
        <v>0</v>
      </c>
      <c r="N137" s="102">
        <v>115.8</v>
      </c>
      <c r="O137" s="102">
        <v>192.1</v>
      </c>
      <c r="P137" s="102">
        <v>1796.8</v>
      </c>
      <c r="Q137" s="102">
        <v>1789.1</v>
      </c>
      <c r="R137" s="102">
        <v>0</v>
      </c>
      <c r="S137" s="102">
        <v>0</v>
      </c>
      <c r="T137" s="102">
        <v>0</v>
      </c>
      <c r="U137" s="102">
        <v>0</v>
      </c>
      <c r="V137" s="97">
        <v>1000</v>
      </c>
      <c r="W137" s="98">
        <v>0</v>
      </c>
      <c r="X137" s="43">
        <v>127.2</v>
      </c>
      <c r="Y137" s="44">
        <v>127.2</v>
      </c>
      <c r="Z137" s="44">
        <v>0</v>
      </c>
      <c r="AA137" s="46">
        <f t="shared" si="6"/>
        <v>7</v>
      </c>
      <c r="AB137" s="41">
        <v>2</v>
      </c>
      <c r="AC137" s="41">
        <v>4</v>
      </c>
      <c r="AD137" s="41">
        <v>1</v>
      </c>
      <c r="AE137" s="44">
        <v>84.9</v>
      </c>
      <c r="AF137" s="44">
        <v>84.9</v>
      </c>
      <c r="AG137" s="44">
        <v>128.19999999999999</v>
      </c>
      <c r="AH137" s="44">
        <v>128.19999999999999</v>
      </c>
      <c r="AI137" s="44">
        <v>101.3</v>
      </c>
      <c r="AJ137" s="44">
        <v>101.3</v>
      </c>
      <c r="AK137" s="47">
        <f t="shared" si="7"/>
        <v>19329.099999999999</v>
      </c>
      <c r="AL137" s="47">
        <f t="shared" si="7"/>
        <v>19329.099999999999</v>
      </c>
      <c r="AM137" s="42">
        <v>19254</v>
      </c>
      <c r="AN137" s="42">
        <v>19254</v>
      </c>
      <c r="AO137" s="42">
        <v>0</v>
      </c>
      <c r="AP137" s="42">
        <v>0</v>
      </c>
      <c r="AQ137" s="42">
        <v>75.099999999999994</v>
      </c>
      <c r="AR137" s="42">
        <v>75.099999999999994</v>
      </c>
      <c r="AS137" s="47">
        <f t="shared" si="8"/>
        <v>19252.8</v>
      </c>
      <c r="AT137" s="47">
        <f t="shared" si="8"/>
        <v>19252.8</v>
      </c>
      <c r="AU137" s="42">
        <v>19252.8</v>
      </c>
      <c r="AV137" s="42">
        <v>19252.8</v>
      </c>
      <c r="AW137" s="42">
        <v>0</v>
      </c>
      <c r="AX137" s="42">
        <v>0</v>
      </c>
      <c r="AY137" s="42">
        <v>0</v>
      </c>
      <c r="AZ137" s="42">
        <v>0</v>
      </c>
      <c r="BA137" s="47">
        <f t="shared" si="9"/>
        <v>0</v>
      </c>
      <c r="BB137" s="48"/>
      <c r="BC137" s="48"/>
      <c r="BD137" s="48"/>
      <c r="BE137" s="47">
        <f t="shared" si="10"/>
        <v>0</v>
      </c>
      <c r="BF137" s="47">
        <f t="shared" si="10"/>
        <v>0</v>
      </c>
      <c r="BG137" s="42">
        <v>0</v>
      </c>
      <c r="BH137" s="42">
        <v>0</v>
      </c>
      <c r="BI137" s="42">
        <v>0</v>
      </c>
      <c r="BJ137" s="42">
        <v>0</v>
      </c>
      <c r="BK137" s="42">
        <v>0</v>
      </c>
      <c r="BL137" s="42">
        <v>0</v>
      </c>
      <c r="BM137" s="42">
        <v>0</v>
      </c>
      <c r="BN137" s="42">
        <v>0</v>
      </c>
      <c r="BO137" s="47">
        <f t="shared" si="11"/>
        <v>0</v>
      </c>
      <c r="BP137" s="47">
        <f t="shared" si="11"/>
        <v>0</v>
      </c>
      <c r="BQ137" s="42">
        <v>0</v>
      </c>
      <c r="BR137" s="42">
        <v>0</v>
      </c>
      <c r="BS137" s="42">
        <v>0</v>
      </c>
      <c r="BT137" s="42">
        <v>0</v>
      </c>
      <c r="BU137" s="42">
        <v>0</v>
      </c>
      <c r="BV137" s="42">
        <v>0</v>
      </c>
      <c r="BW137" s="42">
        <v>115.8</v>
      </c>
      <c r="BX137" s="49">
        <v>192.1</v>
      </c>
    </row>
    <row r="138" spans="1:76" s="10" customFormat="1" ht="29.25" customHeight="1">
      <c r="A138" s="37">
        <v>123</v>
      </c>
      <c r="B138" s="78" t="s">
        <v>949</v>
      </c>
      <c r="C138" s="74" t="s">
        <v>950</v>
      </c>
      <c r="D138" s="116" t="s">
        <v>1103</v>
      </c>
      <c r="E138" s="82" t="s">
        <v>943</v>
      </c>
      <c r="F138" s="82" t="s">
        <v>944</v>
      </c>
      <c r="G138" s="82"/>
      <c r="H138" s="102">
        <v>2337.9</v>
      </c>
      <c r="I138" s="102">
        <v>1722.8</v>
      </c>
      <c r="J138" s="102">
        <v>0</v>
      </c>
      <c r="K138" s="102">
        <v>0</v>
      </c>
      <c r="L138" s="102">
        <v>298</v>
      </c>
      <c r="M138" s="102">
        <v>298</v>
      </c>
      <c r="N138" s="102">
        <v>676.3</v>
      </c>
      <c r="O138" s="102">
        <v>1148.0999999999999</v>
      </c>
      <c r="P138" s="102">
        <v>3282.1</v>
      </c>
      <c r="Q138" s="102">
        <v>3044.6</v>
      </c>
      <c r="R138" s="102">
        <v>0</v>
      </c>
      <c r="S138" s="102">
        <v>0</v>
      </c>
      <c r="T138" s="102">
        <v>30.1</v>
      </c>
      <c r="U138" s="102">
        <v>124.3</v>
      </c>
      <c r="V138" s="43">
        <v>900</v>
      </c>
      <c r="W138" s="44"/>
      <c r="X138" s="43">
        <f t="shared" ref="X138:X164" si="12">+Y138+Z138</f>
        <v>723</v>
      </c>
      <c r="Y138" s="44">
        <v>723</v>
      </c>
      <c r="Z138" s="44"/>
      <c r="AA138" s="46">
        <f t="shared" si="6"/>
        <v>12</v>
      </c>
      <c r="AB138" s="41">
        <v>2</v>
      </c>
      <c r="AC138" s="41">
        <v>8</v>
      </c>
      <c r="AD138" s="41">
        <v>2</v>
      </c>
      <c r="AE138" s="44">
        <v>99</v>
      </c>
      <c r="AF138" s="44">
        <v>99</v>
      </c>
      <c r="AG138" s="44">
        <v>130</v>
      </c>
      <c r="AH138" s="44">
        <v>130</v>
      </c>
      <c r="AI138" s="44">
        <v>77.900000000000006</v>
      </c>
      <c r="AJ138" s="44">
        <v>77.900000000000006</v>
      </c>
      <c r="AK138" s="47">
        <f t="shared" si="7"/>
        <v>29305</v>
      </c>
      <c r="AL138" s="47">
        <f t="shared" si="7"/>
        <v>29305</v>
      </c>
      <c r="AM138" s="42">
        <v>29257.3</v>
      </c>
      <c r="AN138" s="42">
        <v>29257.3</v>
      </c>
      <c r="AO138" s="42"/>
      <c r="AP138" s="42"/>
      <c r="AQ138" s="42">
        <v>47.7</v>
      </c>
      <c r="AR138" s="42">
        <v>47.7</v>
      </c>
      <c r="AS138" s="47">
        <f t="shared" si="8"/>
        <v>28833.200000000001</v>
      </c>
      <c r="AT138" s="47">
        <f t="shared" si="8"/>
        <v>28833.200000000001</v>
      </c>
      <c r="AU138" s="42">
        <v>28833.200000000001</v>
      </c>
      <c r="AV138" s="42">
        <v>28833.200000000001</v>
      </c>
      <c r="AW138" s="42">
        <v>0</v>
      </c>
      <c r="AX138" s="42">
        <v>0</v>
      </c>
      <c r="AY138" s="42"/>
      <c r="AZ138" s="42"/>
      <c r="BA138" s="47">
        <f t="shared" si="9"/>
        <v>0</v>
      </c>
      <c r="BB138" s="48"/>
      <c r="BC138" s="48"/>
      <c r="BD138" s="48"/>
      <c r="BE138" s="47">
        <f t="shared" si="10"/>
        <v>30.1</v>
      </c>
      <c r="BF138" s="47">
        <f t="shared" si="10"/>
        <v>124.3</v>
      </c>
      <c r="BG138" s="42"/>
      <c r="BH138" s="42"/>
      <c r="BI138" s="42"/>
      <c r="BJ138" s="42"/>
      <c r="BK138" s="42"/>
      <c r="BL138" s="42"/>
      <c r="BM138" s="42">
        <v>30.1</v>
      </c>
      <c r="BN138" s="42">
        <v>124.3</v>
      </c>
      <c r="BO138" s="47">
        <f t="shared" si="11"/>
        <v>0</v>
      </c>
      <c r="BP138" s="47">
        <f t="shared" si="11"/>
        <v>0</v>
      </c>
      <c r="BQ138" s="42"/>
      <c r="BR138" s="42"/>
      <c r="BS138" s="42"/>
      <c r="BT138" s="42">
        <v>0</v>
      </c>
      <c r="BU138" s="42"/>
      <c r="BV138" s="42"/>
      <c r="BW138" s="42">
        <v>676.3</v>
      </c>
      <c r="BX138" s="49">
        <v>1148.0999999999999</v>
      </c>
    </row>
    <row r="139" spans="1:76" s="10" customFormat="1" ht="29.25" customHeight="1">
      <c r="A139" s="37">
        <v>124</v>
      </c>
      <c r="B139" s="78" t="s">
        <v>951</v>
      </c>
      <c r="C139" s="74" t="s">
        <v>952</v>
      </c>
      <c r="D139" s="116" t="s">
        <v>1103</v>
      </c>
      <c r="E139" s="82" t="s">
        <v>943</v>
      </c>
      <c r="F139" s="82" t="s">
        <v>944</v>
      </c>
      <c r="G139" s="82"/>
      <c r="H139" s="102">
        <v>2549</v>
      </c>
      <c r="I139" s="102">
        <v>1823</v>
      </c>
      <c r="J139" s="102">
        <v>0</v>
      </c>
      <c r="K139" s="102">
        <v>0</v>
      </c>
      <c r="L139" s="102">
        <v>0</v>
      </c>
      <c r="M139" s="102">
        <v>0</v>
      </c>
      <c r="N139" s="102">
        <v>2895.3</v>
      </c>
      <c r="O139" s="102">
        <v>5084.8</v>
      </c>
      <c r="P139" s="102">
        <v>2201.1</v>
      </c>
      <c r="Q139" s="102">
        <v>4283.8999999999996</v>
      </c>
      <c r="R139" s="102">
        <v>3105.8</v>
      </c>
      <c r="S139" s="102">
        <v>2501.9</v>
      </c>
      <c r="T139" s="102">
        <v>137.4</v>
      </c>
      <c r="U139" s="102">
        <v>122</v>
      </c>
      <c r="V139" s="43">
        <v>0</v>
      </c>
      <c r="W139" s="44">
        <v>0</v>
      </c>
      <c r="X139" s="43">
        <f t="shared" si="12"/>
        <v>155</v>
      </c>
      <c r="Y139" s="44">
        <v>155</v>
      </c>
      <c r="Z139" s="44">
        <v>0</v>
      </c>
      <c r="AA139" s="46">
        <f t="shared" si="6"/>
        <v>17</v>
      </c>
      <c r="AB139" s="41">
        <v>2</v>
      </c>
      <c r="AC139" s="41">
        <v>13</v>
      </c>
      <c r="AD139" s="41">
        <v>2</v>
      </c>
      <c r="AE139" s="44">
        <v>112.7</v>
      </c>
      <c r="AF139" s="44">
        <v>112.7</v>
      </c>
      <c r="AG139" s="44">
        <v>138.30000000000001</v>
      </c>
      <c r="AH139" s="44">
        <v>138.4</v>
      </c>
      <c r="AI139" s="44">
        <v>48.8</v>
      </c>
      <c r="AJ139" s="44">
        <v>48.8</v>
      </c>
      <c r="AK139" s="47">
        <f t="shared" si="7"/>
        <v>34339.799999999996</v>
      </c>
      <c r="AL139" s="47">
        <f t="shared" si="7"/>
        <v>34339.799999999996</v>
      </c>
      <c r="AM139" s="42">
        <v>34140.6</v>
      </c>
      <c r="AN139" s="42">
        <v>34140.6</v>
      </c>
      <c r="AO139" s="42">
        <v>0</v>
      </c>
      <c r="AP139" s="42">
        <v>0</v>
      </c>
      <c r="AQ139" s="42">
        <v>199.2</v>
      </c>
      <c r="AR139" s="42">
        <v>199.2</v>
      </c>
      <c r="AS139" s="47">
        <f t="shared" si="8"/>
        <v>35145.199999999997</v>
      </c>
      <c r="AT139" s="47">
        <f t="shared" si="8"/>
        <v>35145.199999999997</v>
      </c>
      <c r="AU139" s="42">
        <v>35145.199999999997</v>
      </c>
      <c r="AV139" s="42">
        <v>35145.199999999997</v>
      </c>
      <c r="AW139" s="42">
        <v>0</v>
      </c>
      <c r="AX139" s="42">
        <v>0</v>
      </c>
      <c r="AY139" s="42">
        <v>0</v>
      </c>
      <c r="AZ139" s="42">
        <v>0</v>
      </c>
      <c r="BA139" s="47">
        <f t="shared" si="9"/>
        <v>0</v>
      </c>
      <c r="BB139" s="48"/>
      <c r="BC139" s="48"/>
      <c r="BD139" s="48"/>
      <c r="BE139" s="47">
        <f t="shared" si="10"/>
        <v>137.4</v>
      </c>
      <c r="BF139" s="47">
        <f t="shared" si="10"/>
        <v>122</v>
      </c>
      <c r="BG139" s="42">
        <v>0</v>
      </c>
      <c r="BH139" s="42">
        <v>0</v>
      </c>
      <c r="BI139" s="42">
        <v>0</v>
      </c>
      <c r="BJ139" s="42">
        <v>0</v>
      </c>
      <c r="BK139" s="42">
        <v>0</v>
      </c>
      <c r="BL139" s="42">
        <v>0</v>
      </c>
      <c r="BM139" s="42">
        <v>137.4</v>
      </c>
      <c r="BN139" s="42">
        <v>122</v>
      </c>
      <c r="BO139" s="47">
        <f t="shared" si="11"/>
        <v>881</v>
      </c>
      <c r="BP139" s="47">
        <f t="shared" si="11"/>
        <v>3217.2</v>
      </c>
      <c r="BQ139" s="42">
        <v>0</v>
      </c>
      <c r="BR139" s="42">
        <v>0</v>
      </c>
      <c r="BS139" s="42">
        <v>881</v>
      </c>
      <c r="BT139" s="42">
        <v>3217.2</v>
      </c>
      <c r="BU139" s="42">
        <v>0</v>
      </c>
      <c r="BV139" s="42">
        <v>0</v>
      </c>
      <c r="BW139" s="42">
        <v>1944.3</v>
      </c>
      <c r="BX139" s="49">
        <v>1138.9000000000001</v>
      </c>
    </row>
    <row r="140" spans="1:76" s="10" customFormat="1" ht="29.25" customHeight="1">
      <c r="A140" s="37">
        <v>125</v>
      </c>
      <c r="B140" s="78" t="s">
        <v>953</v>
      </c>
      <c r="C140" s="74" t="s">
        <v>954</v>
      </c>
      <c r="D140" s="116" t="s">
        <v>1103</v>
      </c>
      <c r="E140" s="82" t="s">
        <v>943</v>
      </c>
      <c r="F140" s="82" t="s">
        <v>944</v>
      </c>
      <c r="G140" s="82"/>
      <c r="H140" s="102">
        <v>397.7</v>
      </c>
      <c r="I140" s="102">
        <v>251.9</v>
      </c>
      <c r="J140" s="102">
        <v>3195.3</v>
      </c>
      <c r="K140" s="102">
        <v>3153.8</v>
      </c>
      <c r="L140" s="102">
        <v>0</v>
      </c>
      <c r="M140" s="102">
        <v>0</v>
      </c>
      <c r="N140" s="102">
        <v>2288.8000000000002</v>
      </c>
      <c r="O140" s="102">
        <v>6935.9</v>
      </c>
      <c r="P140" s="102">
        <v>2584.1999999999998</v>
      </c>
      <c r="Q140" s="102">
        <v>4418.8999999999996</v>
      </c>
      <c r="R140" s="102">
        <v>3195.3</v>
      </c>
      <c r="S140" s="102">
        <v>3153.8</v>
      </c>
      <c r="T140" s="102">
        <v>102.4</v>
      </c>
      <c r="U140" s="102">
        <v>2768.9</v>
      </c>
      <c r="V140" s="43">
        <v>400</v>
      </c>
      <c r="W140" s="44">
        <v>0</v>
      </c>
      <c r="X140" s="43">
        <f t="shared" si="12"/>
        <v>167.3</v>
      </c>
      <c r="Y140" s="44">
        <v>167.3</v>
      </c>
      <c r="Z140" s="44">
        <v>0</v>
      </c>
      <c r="AA140" s="46">
        <f t="shared" si="6"/>
        <v>14</v>
      </c>
      <c r="AB140" s="41">
        <v>2</v>
      </c>
      <c r="AC140" s="41">
        <v>9</v>
      </c>
      <c r="AD140" s="41">
        <v>3</v>
      </c>
      <c r="AE140" s="44">
        <v>118</v>
      </c>
      <c r="AF140" s="44">
        <v>124.2</v>
      </c>
      <c r="AG140" s="44">
        <v>215.5</v>
      </c>
      <c r="AH140" s="44">
        <v>220.4</v>
      </c>
      <c r="AI140" s="44">
        <v>102.7</v>
      </c>
      <c r="AJ140" s="44">
        <v>110.1</v>
      </c>
      <c r="AK140" s="47">
        <f t="shared" si="7"/>
        <v>39983.699999999997</v>
      </c>
      <c r="AL140" s="47">
        <f t="shared" si="7"/>
        <v>39983.699999999997</v>
      </c>
      <c r="AM140" s="42">
        <v>39767.5</v>
      </c>
      <c r="AN140" s="42">
        <v>39767.5</v>
      </c>
      <c r="AO140" s="42">
        <v>0</v>
      </c>
      <c r="AP140" s="42">
        <v>0</v>
      </c>
      <c r="AQ140" s="42">
        <v>216.2</v>
      </c>
      <c r="AR140" s="42">
        <v>216.2</v>
      </c>
      <c r="AS140" s="47">
        <f t="shared" si="8"/>
        <v>37815.599999999999</v>
      </c>
      <c r="AT140" s="47">
        <f t="shared" si="8"/>
        <v>37815.599999999999</v>
      </c>
      <c r="AU140" s="42">
        <v>37815.599999999999</v>
      </c>
      <c r="AV140" s="42">
        <v>37815.599999999999</v>
      </c>
      <c r="AW140" s="42">
        <v>0</v>
      </c>
      <c r="AX140" s="42">
        <v>0</v>
      </c>
      <c r="AY140" s="42">
        <v>0</v>
      </c>
      <c r="AZ140" s="42">
        <v>0</v>
      </c>
      <c r="BA140" s="47">
        <f t="shared" si="9"/>
        <v>0</v>
      </c>
      <c r="BB140" s="48"/>
      <c r="BC140" s="48"/>
      <c r="BD140" s="48"/>
      <c r="BE140" s="47">
        <f t="shared" si="10"/>
        <v>102.4</v>
      </c>
      <c r="BF140" s="47">
        <f t="shared" si="10"/>
        <v>2768.8999999999996</v>
      </c>
      <c r="BG140" s="42">
        <v>0</v>
      </c>
      <c r="BH140" s="42">
        <v>0</v>
      </c>
      <c r="BI140" s="42">
        <v>0</v>
      </c>
      <c r="BJ140" s="42">
        <v>0</v>
      </c>
      <c r="BK140" s="42">
        <v>0</v>
      </c>
      <c r="BL140" s="42">
        <v>2648.2</v>
      </c>
      <c r="BM140" s="42">
        <v>102.4</v>
      </c>
      <c r="BN140" s="42">
        <v>120.7</v>
      </c>
      <c r="BO140" s="47">
        <f t="shared" si="11"/>
        <v>2648.2</v>
      </c>
      <c r="BP140" s="47">
        <f t="shared" si="11"/>
        <v>0</v>
      </c>
      <c r="BQ140" s="42"/>
      <c r="BR140" s="42"/>
      <c r="BS140" s="42">
        <v>2648.2</v>
      </c>
      <c r="BT140" s="42">
        <v>0</v>
      </c>
      <c r="BU140" s="42">
        <v>0</v>
      </c>
      <c r="BV140" s="42">
        <v>0</v>
      </c>
      <c r="BW140" s="42">
        <v>2119.6</v>
      </c>
      <c r="BX140" s="49">
        <v>4287.7</v>
      </c>
    </row>
    <row r="141" spans="1:76" s="10" customFormat="1" ht="29.25" customHeight="1">
      <c r="A141" s="37">
        <v>126</v>
      </c>
      <c r="B141" s="78" t="s">
        <v>955</v>
      </c>
      <c r="C141" s="74" t="s">
        <v>956</v>
      </c>
      <c r="D141" s="116" t="s">
        <v>1103</v>
      </c>
      <c r="E141" s="82" t="s">
        <v>943</v>
      </c>
      <c r="F141" s="82" t="s">
        <v>944</v>
      </c>
      <c r="G141" s="82"/>
      <c r="H141" s="102">
        <v>738</v>
      </c>
      <c r="I141" s="102">
        <v>614.20000000000005</v>
      </c>
      <c r="J141" s="102"/>
      <c r="K141" s="102"/>
      <c r="L141" s="102"/>
      <c r="M141" s="102"/>
      <c r="N141" s="102">
        <v>2269</v>
      </c>
      <c r="O141" s="102">
        <v>5649</v>
      </c>
      <c r="P141" s="102">
        <v>1619</v>
      </c>
      <c r="Q141" s="102">
        <v>4477.2</v>
      </c>
      <c r="R141" s="102">
        <v>1072</v>
      </c>
      <c r="S141" s="102">
        <v>1402</v>
      </c>
      <c r="T141" s="102">
        <v>316</v>
      </c>
      <c r="U141" s="102">
        <v>384</v>
      </c>
      <c r="V141" s="43">
        <v>300</v>
      </c>
      <c r="W141" s="44"/>
      <c r="X141" s="43">
        <v>260</v>
      </c>
      <c r="Y141" s="44">
        <v>260</v>
      </c>
      <c r="Z141" s="44">
        <v>0</v>
      </c>
      <c r="AA141" s="46">
        <f t="shared" si="6"/>
        <v>10</v>
      </c>
      <c r="AB141" s="41">
        <v>2</v>
      </c>
      <c r="AC141" s="41">
        <v>7</v>
      </c>
      <c r="AD141" s="41">
        <v>1</v>
      </c>
      <c r="AE141" s="44">
        <v>119</v>
      </c>
      <c r="AF141" s="44">
        <v>119</v>
      </c>
      <c r="AG141" s="44">
        <v>179</v>
      </c>
      <c r="AH141" s="44">
        <v>179</v>
      </c>
      <c r="AI141" s="44">
        <v>75</v>
      </c>
      <c r="AJ141" s="44">
        <v>75</v>
      </c>
      <c r="AK141" s="47">
        <f t="shared" si="7"/>
        <v>24213.899999999998</v>
      </c>
      <c r="AL141" s="47">
        <f t="shared" si="7"/>
        <v>24213.899999999998</v>
      </c>
      <c r="AM141" s="42">
        <v>23868.1</v>
      </c>
      <c r="AN141" s="42">
        <v>23868.1</v>
      </c>
      <c r="AO141" s="42"/>
      <c r="AP141" s="42"/>
      <c r="AQ141" s="42">
        <v>345.8</v>
      </c>
      <c r="AR141" s="42">
        <v>345.8</v>
      </c>
      <c r="AS141" s="47">
        <f t="shared" si="8"/>
        <v>24451.1</v>
      </c>
      <c r="AT141" s="47">
        <f t="shared" si="8"/>
        <v>24451.1</v>
      </c>
      <c r="AU141" s="42">
        <v>24451.1</v>
      </c>
      <c r="AV141" s="42">
        <v>24451.1</v>
      </c>
      <c r="AW141" s="42"/>
      <c r="AX141" s="42"/>
      <c r="AY141" s="42"/>
      <c r="AZ141" s="42">
        <v>0</v>
      </c>
      <c r="BA141" s="47">
        <f t="shared" si="9"/>
        <v>0</v>
      </c>
      <c r="BB141" s="48"/>
      <c r="BC141" s="48"/>
      <c r="BD141" s="48"/>
      <c r="BE141" s="47">
        <f t="shared" si="10"/>
        <v>316</v>
      </c>
      <c r="BF141" s="47">
        <f t="shared" si="10"/>
        <v>384</v>
      </c>
      <c r="BG141" s="42">
        <v>316</v>
      </c>
      <c r="BH141" s="42">
        <v>384</v>
      </c>
      <c r="BI141" s="42"/>
      <c r="BJ141" s="42"/>
      <c r="BK141" s="42"/>
      <c r="BL141" s="42"/>
      <c r="BM141" s="42"/>
      <c r="BN141" s="42"/>
      <c r="BO141" s="47">
        <f t="shared" si="11"/>
        <v>997</v>
      </c>
      <c r="BP141" s="47">
        <f t="shared" si="11"/>
        <v>4559</v>
      </c>
      <c r="BQ141" s="42">
        <v>25</v>
      </c>
      <c r="BR141" s="42">
        <v>5</v>
      </c>
      <c r="BS141" s="42">
        <v>14</v>
      </c>
      <c r="BT141" s="42">
        <v>3</v>
      </c>
      <c r="BU141" s="42">
        <v>958</v>
      </c>
      <c r="BV141" s="42">
        <v>4551</v>
      </c>
      <c r="BW141" s="42">
        <v>725</v>
      </c>
      <c r="BX141" s="49">
        <v>487.3</v>
      </c>
    </row>
    <row r="142" spans="1:76" s="10" customFormat="1" ht="29.25" customHeight="1">
      <c r="A142" s="37">
        <v>127</v>
      </c>
      <c r="B142" s="78" t="s">
        <v>957</v>
      </c>
      <c r="C142" s="74" t="s">
        <v>958</v>
      </c>
      <c r="D142" s="116" t="s">
        <v>1103</v>
      </c>
      <c r="E142" s="82" t="s">
        <v>943</v>
      </c>
      <c r="F142" s="82" t="s">
        <v>944</v>
      </c>
      <c r="G142" s="82"/>
      <c r="H142" s="102">
        <v>6165</v>
      </c>
      <c r="I142" s="102">
        <v>6165</v>
      </c>
      <c r="J142" s="102">
        <v>0</v>
      </c>
      <c r="K142" s="102">
        <v>0</v>
      </c>
      <c r="L142" s="102"/>
      <c r="M142" s="102"/>
      <c r="N142" s="102">
        <v>4455</v>
      </c>
      <c r="O142" s="102">
        <v>5212</v>
      </c>
      <c r="P142" s="102">
        <v>5560</v>
      </c>
      <c r="Q142" s="102">
        <v>5560</v>
      </c>
      <c r="R142" s="102">
        <v>4796</v>
      </c>
      <c r="S142" s="102">
        <v>5659</v>
      </c>
      <c r="T142" s="102">
        <v>264</v>
      </c>
      <c r="U142" s="102">
        <v>158</v>
      </c>
      <c r="V142" s="43">
        <v>3000</v>
      </c>
      <c r="W142" s="44">
        <v>0</v>
      </c>
      <c r="X142" s="43">
        <f t="shared" si="12"/>
        <v>328.2</v>
      </c>
      <c r="Y142" s="44">
        <v>328.2</v>
      </c>
      <c r="Z142" s="44">
        <v>0</v>
      </c>
      <c r="AA142" s="46">
        <f t="shared" si="6"/>
        <v>9</v>
      </c>
      <c r="AB142" s="41">
        <v>2</v>
      </c>
      <c r="AC142" s="41">
        <v>5</v>
      </c>
      <c r="AD142" s="41">
        <v>2</v>
      </c>
      <c r="AE142" s="44">
        <v>210</v>
      </c>
      <c r="AF142" s="44">
        <v>210</v>
      </c>
      <c r="AG142" s="44">
        <v>922.6</v>
      </c>
      <c r="AH142" s="44">
        <v>922.6</v>
      </c>
      <c r="AI142" s="44">
        <v>152.69999999999999</v>
      </c>
      <c r="AJ142" s="44">
        <v>152.69999999999999</v>
      </c>
      <c r="AK142" s="47">
        <f t="shared" si="7"/>
        <v>17348</v>
      </c>
      <c r="AL142" s="47">
        <f t="shared" si="7"/>
        <v>17348</v>
      </c>
      <c r="AM142" s="42">
        <v>17330.900000000001</v>
      </c>
      <c r="AN142" s="42">
        <v>17330.900000000001</v>
      </c>
      <c r="AO142" s="42">
        <v>0</v>
      </c>
      <c r="AP142" s="42">
        <v>0</v>
      </c>
      <c r="AQ142" s="42">
        <v>17.100000000000001</v>
      </c>
      <c r="AR142" s="42">
        <v>17.100000000000001</v>
      </c>
      <c r="AS142" s="47">
        <f t="shared" si="8"/>
        <v>18469.7</v>
      </c>
      <c r="AT142" s="47">
        <f t="shared" si="8"/>
        <v>18469.7</v>
      </c>
      <c r="AU142" s="42">
        <v>18469.7</v>
      </c>
      <c r="AV142" s="42">
        <v>18469.7</v>
      </c>
      <c r="AW142" s="42">
        <v>0</v>
      </c>
      <c r="AX142" s="42">
        <v>0</v>
      </c>
      <c r="AY142" s="42"/>
      <c r="AZ142" s="42">
        <v>0</v>
      </c>
      <c r="BA142" s="47">
        <f t="shared" si="9"/>
        <v>0</v>
      </c>
      <c r="BB142" s="48"/>
      <c r="BC142" s="48"/>
      <c r="BD142" s="48"/>
      <c r="BE142" s="47">
        <f t="shared" si="10"/>
        <v>264</v>
      </c>
      <c r="BF142" s="47">
        <f t="shared" si="10"/>
        <v>158.4</v>
      </c>
      <c r="BG142" s="42">
        <v>0</v>
      </c>
      <c r="BH142" s="42">
        <v>0</v>
      </c>
      <c r="BI142" s="42"/>
      <c r="BJ142" s="42">
        <v>35</v>
      </c>
      <c r="BK142" s="42"/>
      <c r="BL142" s="42"/>
      <c r="BM142" s="42">
        <v>264</v>
      </c>
      <c r="BN142" s="42">
        <v>123.4</v>
      </c>
      <c r="BO142" s="47">
        <f t="shared" si="11"/>
        <v>2020</v>
      </c>
      <c r="BP142" s="47">
        <f t="shared" si="11"/>
        <v>2759.9</v>
      </c>
      <c r="BQ142" s="42">
        <v>1810</v>
      </c>
      <c r="BR142" s="42">
        <v>2557.9</v>
      </c>
      <c r="BS142" s="42">
        <v>210</v>
      </c>
      <c r="BT142" s="42">
        <v>202</v>
      </c>
      <c r="BU142" s="42">
        <v>0</v>
      </c>
      <c r="BV142" s="42">
        <v>0</v>
      </c>
      <c r="BW142" s="42">
        <v>1637.8</v>
      </c>
      <c r="BX142" s="49">
        <v>516.1</v>
      </c>
    </row>
    <row r="143" spans="1:76" s="10" customFormat="1" ht="29.25" customHeight="1">
      <c r="A143" s="37">
        <v>128</v>
      </c>
      <c r="B143" s="78" t="s">
        <v>959</v>
      </c>
      <c r="C143" s="74" t="s">
        <v>960</v>
      </c>
      <c r="D143" s="116" t="s">
        <v>1103</v>
      </c>
      <c r="E143" s="82" t="s">
        <v>943</v>
      </c>
      <c r="F143" s="82" t="s">
        <v>944</v>
      </c>
      <c r="G143" s="82"/>
      <c r="H143" s="102">
        <v>1716</v>
      </c>
      <c r="I143" s="102">
        <v>1137</v>
      </c>
      <c r="J143" s="102">
        <v>0</v>
      </c>
      <c r="K143" s="102">
        <v>0</v>
      </c>
      <c r="L143" s="102"/>
      <c r="M143" s="102"/>
      <c r="N143" s="102">
        <v>8542.4</v>
      </c>
      <c r="O143" s="102">
        <v>9168.2000000000007</v>
      </c>
      <c r="P143" s="102">
        <v>10133.4</v>
      </c>
      <c r="Q143" s="102">
        <v>10167.200000000001</v>
      </c>
      <c r="R143" s="102"/>
      <c r="S143" s="102">
        <v>0</v>
      </c>
      <c r="T143" s="102">
        <v>125</v>
      </c>
      <c r="U143" s="102">
        <v>138</v>
      </c>
      <c r="V143" s="43">
        <v>1200</v>
      </c>
      <c r="W143" s="44"/>
      <c r="X143" s="43">
        <f t="shared" si="12"/>
        <v>167.3</v>
      </c>
      <c r="Y143" s="44">
        <v>167.3</v>
      </c>
      <c r="Z143" s="44"/>
      <c r="AA143" s="46">
        <f t="shared" ref="AA143:AA164" si="13">AB143+AC143+AD143</f>
        <v>10</v>
      </c>
      <c r="AB143" s="41">
        <v>1</v>
      </c>
      <c r="AC143" s="41">
        <v>6</v>
      </c>
      <c r="AD143" s="41">
        <v>3</v>
      </c>
      <c r="AE143" s="44">
        <v>136</v>
      </c>
      <c r="AF143" s="44">
        <v>136</v>
      </c>
      <c r="AG143" s="44">
        <v>157.1</v>
      </c>
      <c r="AH143" s="44">
        <v>157.1</v>
      </c>
      <c r="AI143" s="44">
        <v>210</v>
      </c>
      <c r="AJ143" s="44">
        <v>210</v>
      </c>
      <c r="AK143" s="47">
        <f t="shared" ref="AK143:AL164" si="14">AM143+AO143+AQ143</f>
        <v>33548.5</v>
      </c>
      <c r="AL143" s="47">
        <f t="shared" si="14"/>
        <v>33548.5</v>
      </c>
      <c r="AM143" s="42">
        <v>31612.6</v>
      </c>
      <c r="AN143" s="42">
        <v>31612.6</v>
      </c>
      <c r="AO143" s="42"/>
      <c r="AP143" s="42"/>
      <c r="AQ143" s="42">
        <v>1935.9</v>
      </c>
      <c r="AR143" s="42">
        <v>1935.9</v>
      </c>
      <c r="AS143" s="47">
        <f t="shared" ref="AS143:AT164" si="15">AU143+AW143</f>
        <v>32922.699999999997</v>
      </c>
      <c r="AT143" s="47">
        <f t="shared" si="15"/>
        <v>32922.699999999997</v>
      </c>
      <c r="AU143" s="42">
        <v>32922.699999999997</v>
      </c>
      <c r="AV143" s="42">
        <v>32922.699999999997</v>
      </c>
      <c r="AW143" s="42"/>
      <c r="AX143" s="42"/>
      <c r="AY143" s="42"/>
      <c r="AZ143" s="42">
        <v>0</v>
      </c>
      <c r="BA143" s="47">
        <f t="shared" ref="BA143:BA164" si="16">AY143-AZ143</f>
        <v>0</v>
      </c>
      <c r="BB143" s="48"/>
      <c r="BC143" s="48"/>
      <c r="BD143" s="48"/>
      <c r="BE143" s="47">
        <f t="shared" ref="BE143:BF164" si="17">BG143+BI143+BK143+BM143</f>
        <v>125</v>
      </c>
      <c r="BF143" s="47">
        <f t="shared" si="17"/>
        <v>0</v>
      </c>
      <c r="BG143" s="42"/>
      <c r="BH143" s="42"/>
      <c r="BI143" s="42"/>
      <c r="BJ143" s="42"/>
      <c r="BK143" s="42">
        <v>125</v>
      </c>
      <c r="BL143" s="42">
        <v>0</v>
      </c>
      <c r="BM143" s="42"/>
      <c r="BN143" s="42"/>
      <c r="BO143" s="47">
        <f t="shared" ref="BO143:BP164" si="18">BQ143+BS143+BU143</f>
        <v>0</v>
      </c>
      <c r="BP143" s="47">
        <f t="shared" si="18"/>
        <v>0</v>
      </c>
      <c r="BQ143" s="42"/>
      <c r="BR143" s="42"/>
      <c r="BS143" s="42"/>
      <c r="BT143" s="42"/>
      <c r="BU143" s="42"/>
      <c r="BV143" s="42"/>
      <c r="BW143" s="99">
        <v>8542.4</v>
      </c>
      <c r="BX143" s="100">
        <v>9168.2000000000007</v>
      </c>
    </row>
    <row r="144" spans="1:76" s="10" customFormat="1" ht="29.25" customHeight="1">
      <c r="A144" s="37">
        <v>129</v>
      </c>
      <c r="B144" s="78" t="s">
        <v>961</v>
      </c>
      <c r="C144" s="74" t="s">
        <v>1006</v>
      </c>
      <c r="D144" s="116" t="s">
        <v>1103</v>
      </c>
      <c r="E144" s="82" t="s">
        <v>943</v>
      </c>
      <c r="F144" s="82" t="s">
        <v>944</v>
      </c>
      <c r="G144" s="82"/>
      <c r="H144" s="102">
        <v>1070</v>
      </c>
      <c r="I144" s="102">
        <v>1218</v>
      </c>
      <c r="J144" s="102">
        <v>0</v>
      </c>
      <c r="K144" s="102">
        <v>0</v>
      </c>
      <c r="L144" s="102">
        <v>0</v>
      </c>
      <c r="M144" s="102">
        <v>0</v>
      </c>
      <c r="N144" s="102">
        <v>2942</v>
      </c>
      <c r="O144" s="102">
        <v>4479</v>
      </c>
      <c r="P144" s="102">
        <v>867</v>
      </c>
      <c r="Q144" s="102">
        <v>867</v>
      </c>
      <c r="R144" s="102">
        <v>0</v>
      </c>
      <c r="S144" s="102">
        <v>0</v>
      </c>
      <c r="T144" s="102">
        <v>3145</v>
      </c>
      <c r="U144" s="102">
        <v>4830</v>
      </c>
      <c r="V144" s="43">
        <v>700</v>
      </c>
      <c r="W144" s="44">
        <v>0</v>
      </c>
      <c r="X144" s="43">
        <f t="shared" si="12"/>
        <v>166.89999999999998</v>
      </c>
      <c r="Y144" s="44">
        <v>134.69999999999999</v>
      </c>
      <c r="Z144" s="44">
        <v>32.200000000000003</v>
      </c>
      <c r="AA144" s="46">
        <f t="shared" si="13"/>
        <v>13</v>
      </c>
      <c r="AB144" s="41">
        <v>3</v>
      </c>
      <c r="AC144" s="41">
        <v>9</v>
      </c>
      <c r="AD144" s="41">
        <v>1</v>
      </c>
      <c r="AE144" s="44">
        <v>154.69999999999999</v>
      </c>
      <c r="AF144" s="44">
        <v>154.69999999999999</v>
      </c>
      <c r="AG144" s="44">
        <v>270.3</v>
      </c>
      <c r="AH144" s="44">
        <v>270.3</v>
      </c>
      <c r="AI144" s="44">
        <v>98.9</v>
      </c>
      <c r="AJ144" s="44">
        <v>98.9</v>
      </c>
      <c r="AK144" s="47">
        <f t="shared" si="14"/>
        <v>46265.200000000004</v>
      </c>
      <c r="AL144" s="47">
        <f t="shared" si="14"/>
        <v>46265.200000000004</v>
      </c>
      <c r="AM144" s="42">
        <v>46113.9</v>
      </c>
      <c r="AN144" s="42">
        <v>46113.9</v>
      </c>
      <c r="AO144" s="42"/>
      <c r="AP144" s="42"/>
      <c r="AQ144" s="42">
        <v>151.30000000000001</v>
      </c>
      <c r="AR144" s="42">
        <v>151.30000000000001</v>
      </c>
      <c r="AS144" s="47">
        <f t="shared" si="15"/>
        <v>45902.2</v>
      </c>
      <c r="AT144" s="47">
        <f t="shared" si="15"/>
        <v>45902.2</v>
      </c>
      <c r="AU144" s="42">
        <v>45902.2</v>
      </c>
      <c r="AV144" s="42">
        <v>45902.2</v>
      </c>
      <c r="AW144" s="42">
        <v>0</v>
      </c>
      <c r="AX144" s="42">
        <v>0</v>
      </c>
      <c r="AY144" s="42">
        <v>0</v>
      </c>
      <c r="AZ144" s="42">
        <v>0</v>
      </c>
      <c r="BA144" s="47">
        <f t="shared" si="16"/>
        <v>0</v>
      </c>
      <c r="BB144" s="48"/>
      <c r="BC144" s="48"/>
      <c r="BD144" s="48"/>
      <c r="BE144" s="47">
        <f t="shared" si="17"/>
        <v>1050</v>
      </c>
      <c r="BF144" s="47">
        <f t="shared" si="17"/>
        <v>227</v>
      </c>
      <c r="BG144" s="42">
        <v>0</v>
      </c>
      <c r="BH144" s="42">
        <v>0</v>
      </c>
      <c r="BI144" s="42">
        <v>0</v>
      </c>
      <c r="BJ144" s="42">
        <v>0</v>
      </c>
      <c r="BK144" s="42">
        <v>0</v>
      </c>
      <c r="BL144" s="42">
        <v>0</v>
      </c>
      <c r="BM144" s="42">
        <v>1050</v>
      </c>
      <c r="BN144" s="42">
        <v>227</v>
      </c>
      <c r="BO144" s="47">
        <f t="shared" si="18"/>
        <v>145</v>
      </c>
      <c r="BP144" s="47">
        <f t="shared" si="18"/>
        <v>2470</v>
      </c>
      <c r="BQ144" s="42">
        <v>0</v>
      </c>
      <c r="BR144" s="42">
        <v>0</v>
      </c>
      <c r="BS144" s="42">
        <v>145</v>
      </c>
      <c r="BT144" s="42">
        <v>2470</v>
      </c>
      <c r="BU144" s="42">
        <v>0</v>
      </c>
      <c r="BV144" s="42">
        <v>0</v>
      </c>
      <c r="BW144" s="42">
        <v>316.89999999999998</v>
      </c>
      <c r="BX144" s="49">
        <v>679.9</v>
      </c>
    </row>
    <row r="145" spans="1:76" s="10" customFormat="1" ht="29.25" customHeight="1">
      <c r="A145" s="37">
        <v>130</v>
      </c>
      <c r="B145" s="78" t="s">
        <v>962</v>
      </c>
      <c r="C145" s="74" t="s">
        <v>963</v>
      </c>
      <c r="D145" s="116" t="s">
        <v>1103</v>
      </c>
      <c r="E145" s="82" t="s">
        <v>943</v>
      </c>
      <c r="F145" s="82" t="s">
        <v>944</v>
      </c>
      <c r="G145" s="82"/>
      <c r="H145" s="102">
        <v>454.5</v>
      </c>
      <c r="I145" s="102">
        <v>425</v>
      </c>
      <c r="J145" s="102">
        <v>0</v>
      </c>
      <c r="K145" s="102">
        <v>0</v>
      </c>
      <c r="L145" s="102"/>
      <c r="M145" s="102"/>
      <c r="N145" s="102">
        <v>3214</v>
      </c>
      <c r="O145" s="102">
        <v>1933</v>
      </c>
      <c r="P145" s="102">
        <v>2899.5</v>
      </c>
      <c r="Q145" s="102">
        <v>1688</v>
      </c>
      <c r="R145" s="102">
        <v>0</v>
      </c>
      <c r="S145" s="102">
        <v>0</v>
      </c>
      <c r="T145" s="102">
        <v>769</v>
      </c>
      <c r="U145" s="102">
        <v>670</v>
      </c>
      <c r="V145" s="43">
        <v>600</v>
      </c>
      <c r="W145" s="44"/>
      <c r="X145" s="43">
        <f t="shared" si="12"/>
        <v>200</v>
      </c>
      <c r="Y145" s="44">
        <v>200</v>
      </c>
      <c r="Z145" s="44"/>
      <c r="AA145" s="46">
        <f t="shared" si="13"/>
        <v>13</v>
      </c>
      <c r="AB145" s="41">
        <v>2</v>
      </c>
      <c r="AC145" s="41">
        <v>9</v>
      </c>
      <c r="AD145" s="41">
        <v>2</v>
      </c>
      <c r="AE145" s="44">
        <v>106.5</v>
      </c>
      <c r="AF145" s="44">
        <v>106.5</v>
      </c>
      <c r="AG145" s="44">
        <v>220.8</v>
      </c>
      <c r="AH145" s="44">
        <v>248.2</v>
      </c>
      <c r="AI145" s="44">
        <v>100.7</v>
      </c>
      <c r="AJ145" s="44">
        <v>102.3</v>
      </c>
      <c r="AK145" s="47">
        <f t="shared" si="14"/>
        <v>37539.4</v>
      </c>
      <c r="AL145" s="47">
        <f t="shared" si="14"/>
        <v>37539.4</v>
      </c>
      <c r="AM145" s="42">
        <v>37406.9</v>
      </c>
      <c r="AN145" s="42">
        <v>37406.9</v>
      </c>
      <c r="AO145" s="42"/>
      <c r="AP145" s="42"/>
      <c r="AQ145" s="42">
        <v>132.5</v>
      </c>
      <c r="AR145" s="42">
        <v>132.5</v>
      </c>
      <c r="AS145" s="47">
        <f t="shared" si="15"/>
        <v>37470.800000000003</v>
      </c>
      <c r="AT145" s="47">
        <f t="shared" si="15"/>
        <v>37470.800000000003</v>
      </c>
      <c r="AU145" s="42">
        <v>37470.800000000003</v>
      </c>
      <c r="AV145" s="42">
        <v>37470.800000000003</v>
      </c>
      <c r="AW145" s="42">
        <v>0</v>
      </c>
      <c r="AX145" s="42"/>
      <c r="AY145" s="42"/>
      <c r="AZ145" s="42">
        <v>0</v>
      </c>
      <c r="BA145" s="47">
        <f t="shared" si="16"/>
        <v>0</v>
      </c>
      <c r="BB145" s="48"/>
      <c r="BC145" s="48"/>
      <c r="BD145" s="48"/>
      <c r="BE145" s="47">
        <f t="shared" si="17"/>
        <v>769</v>
      </c>
      <c r="BF145" s="47">
        <f t="shared" si="17"/>
        <v>452</v>
      </c>
      <c r="BG145" s="42">
        <v>0</v>
      </c>
      <c r="BH145" s="42">
        <v>0</v>
      </c>
      <c r="BI145" s="42"/>
      <c r="BJ145" s="42"/>
      <c r="BK145" s="42"/>
      <c r="BL145" s="42"/>
      <c r="BM145" s="42">
        <v>769</v>
      </c>
      <c r="BN145" s="42">
        <v>452</v>
      </c>
      <c r="BO145" s="47">
        <f t="shared" si="18"/>
        <v>1515</v>
      </c>
      <c r="BP145" s="47">
        <f t="shared" si="18"/>
        <v>1364</v>
      </c>
      <c r="BQ145" s="42">
        <v>0</v>
      </c>
      <c r="BR145" s="42">
        <v>0</v>
      </c>
      <c r="BS145" s="42">
        <v>1515</v>
      </c>
      <c r="BT145" s="42">
        <v>1364</v>
      </c>
      <c r="BU145" s="42"/>
      <c r="BV145" s="42"/>
      <c r="BW145" s="42">
        <v>132.9</v>
      </c>
      <c r="BX145" s="101">
        <v>201.53</v>
      </c>
    </row>
    <row r="146" spans="1:76" s="10" customFormat="1" ht="29.25" customHeight="1">
      <c r="A146" s="37">
        <v>131</v>
      </c>
      <c r="B146" s="78" t="s">
        <v>964</v>
      </c>
      <c r="C146" s="74" t="s">
        <v>1002</v>
      </c>
      <c r="D146" s="116" t="s">
        <v>1103</v>
      </c>
      <c r="E146" s="82" t="s">
        <v>943</v>
      </c>
      <c r="F146" s="82" t="s">
        <v>944</v>
      </c>
      <c r="G146" s="82"/>
      <c r="H146" s="102">
        <v>15195.9</v>
      </c>
      <c r="I146" s="102">
        <v>14940.1</v>
      </c>
      <c r="J146" s="102">
        <v>0</v>
      </c>
      <c r="K146" s="102">
        <v>0</v>
      </c>
      <c r="L146" s="102"/>
      <c r="M146" s="102"/>
      <c r="N146" s="102">
        <v>1092.5999999999999</v>
      </c>
      <c r="O146" s="102">
        <v>4012</v>
      </c>
      <c r="P146" s="102">
        <v>15865.5</v>
      </c>
      <c r="Q146" s="102">
        <v>18839.7</v>
      </c>
      <c r="R146" s="102">
        <v>0</v>
      </c>
      <c r="S146" s="102">
        <v>0</v>
      </c>
      <c r="T146" s="102">
        <v>423</v>
      </c>
      <c r="U146" s="102">
        <v>112.4</v>
      </c>
      <c r="V146" s="43">
        <v>1800</v>
      </c>
      <c r="W146" s="44">
        <v>0</v>
      </c>
      <c r="X146" s="43">
        <f t="shared" si="12"/>
        <v>766.2</v>
      </c>
      <c r="Y146" s="44">
        <v>766.2</v>
      </c>
      <c r="Z146" s="44">
        <v>0</v>
      </c>
      <c r="AA146" s="46">
        <f t="shared" si="13"/>
        <v>14</v>
      </c>
      <c r="AB146" s="41">
        <v>3</v>
      </c>
      <c r="AC146" s="41">
        <v>9</v>
      </c>
      <c r="AD146" s="41">
        <v>2</v>
      </c>
      <c r="AE146" s="44">
        <v>132</v>
      </c>
      <c r="AF146" s="44">
        <v>132</v>
      </c>
      <c r="AG146" s="44">
        <v>194.6</v>
      </c>
      <c r="AH146" s="44">
        <v>194.6</v>
      </c>
      <c r="AI146" s="44">
        <v>101.9</v>
      </c>
      <c r="AJ146" s="44">
        <v>101.9</v>
      </c>
      <c r="AK146" s="47">
        <f t="shared" si="14"/>
        <v>34451.199999999997</v>
      </c>
      <c r="AL146" s="47">
        <f t="shared" si="14"/>
        <v>34451.199999999997</v>
      </c>
      <c r="AM146" s="42">
        <v>34271.699999999997</v>
      </c>
      <c r="AN146" s="42">
        <v>34271.699999999997</v>
      </c>
      <c r="AO146" s="42">
        <v>0</v>
      </c>
      <c r="AP146" s="42">
        <v>0</v>
      </c>
      <c r="AQ146" s="42">
        <v>179.5</v>
      </c>
      <c r="AR146" s="42">
        <v>179.5</v>
      </c>
      <c r="AS146" s="47">
        <f t="shared" si="15"/>
        <v>34628.300000000003</v>
      </c>
      <c r="AT146" s="47">
        <f t="shared" si="15"/>
        <v>34628.300000000003</v>
      </c>
      <c r="AU146" s="42">
        <v>34628.300000000003</v>
      </c>
      <c r="AV146" s="42">
        <v>34628.300000000003</v>
      </c>
      <c r="AW146" s="42"/>
      <c r="AX146" s="42"/>
      <c r="AY146" s="42"/>
      <c r="AZ146" s="42">
        <v>0</v>
      </c>
      <c r="BA146" s="47">
        <f t="shared" si="16"/>
        <v>0</v>
      </c>
      <c r="BB146" s="48"/>
      <c r="BC146" s="48"/>
      <c r="BD146" s="48"/>
      <c r="BE146" s="47">
        <f t="shared" si="17"/>
        <v>423</v>
      </c>
      <c r="BF146" s="47">
        <f t="shared" si="17"/>
        <v>112.4</v>
      </c>
      <c r="BG146" s="42">
        <v>400.8</v>
      </c>
      <c r="BH146" s="42">
        <v>112.4</v>
      </c>
      <c r="BI146" s="42"/>
      <c r="BJ146" s="42"/>
      <c r="BK146" s="42"/>
      <c r="BL146" s="42"/>
      <c r="BM146" s="42">
        <v>22.2</v>
      </c>
      <c r="BN146" s="42">
        <v>0</v>
      </c>
      <c r="BO146" s="47">
        <f t="shared" si="18"/>
        <v>0</v>
      </c>
      <c r="BP146" s="47">
        <f t="shared" si="18"/>
        <v>2545.4</v>
      </c>
      <c r="BQ146" s="42"/>
      <c r="BR146" s="42"/>
      <c r="BS146" s="42">
        <v>0</v>
      </c>
      <c r="BT146" s="42"/>
      <c r="BU146" s="42"/>
      <c r="BV146" s="42">
        <v>2545.4</v>
      </c>
      <c r="BW146" s="42">
        <v>547.70000000000005</v>
      </c>
      <c r="BX146" s="49">
        <v>370.6</v>
      </c>
    </row>
    <row r="147" spans="1:76" s="10" customFormat="1" ht="29.25" customHeight="1">
      <c r="A147" s="37">
        <v>132</v>
      </c>
      <c r="B147" s="78" t="s">
        <v>965</v>
      </c>
      <c r="C147" s="74" t="s">
        <v>966</v>
      </c>
      <c r="D147" s="116" t="s">
        <v>1103</v>
      </c>
      <c r="E147" s="82" t="s">
        <v>943</v>
      </c>
      <c r="F147" s="82" t="s">
        <v>944</v>
      </c>
      <c r="G147" s="82" t="s">
        <v>944</v>
      </c>
      <c r="H147" s="102">
        <v>227</v>
      </c>
      <c r="I147" s="102">
        <v>34.1</v>
      </c>
      <c r="J147" s="102"/>
      <c r="K147" s="102"/>
      <c r="L147" s="102"/>
      <c r="M147" s="102"/>
      <c r="N147" s="102">
        <v>3658.3</v>
      </c>
      <c r="O147" s="102">
        <v>5033.1000000000004</v>
      </c>
      <c r="P147" s="102">
        <v>3744.5</v>
      </c>
      <c r="Q147" s="102">
        <v>4948.5</v>
      </c>
      <c r="R147" s="102">
        <v>0</v>
      </c>
      <c r="S147" s="102">
        <v>0</v>
      </c>
      <c r="T147" s="102">
        <v>140.80000000000001</v>
      </c>
      <c r="U147" s="102">
        <v>118.7</v>
      </c>
      <c r="V147" s="43"/>
      <c r="W147" s="44"/>
      <c r="X147" s="43">
        <f t="shared" si="12"/>
        <v>0</v>
      </c>
      <c r="Y147" s="44"/>
      <c r="Z147" s="44"/>
      <c r="AA147" s="46">
        <f t="shared" si="13"/>
        <v>12</v>
      </c>
      <c r="AB147" s="41">
        <v>3</v>
      </c>
      <c r="AC147" s="41">
        <v>9</v>
      </c>
      <c r="AD147" s="41"/>
      <c r="AE147" s="44">
        <v>115.5</v>
      </c>
      <c r="AF147" s="44">
        <v>115.5</v>
      </c>
      <c r="AG147" s="44">
        <v>190.7</v>
      </c>
      <c r="AH147" s="44">
        <v>165.2</v>
      </c>
      <c r="AI147" s="44"/>
      <c r="AJ147" s="44"/>
      <c r="AK147" s="47">
        <f t="shared" si="14"/>
        <v>36041.999999999993</v>
      </c>
      <c r="AL147" s="47">
        <f t="shared" si="14"/>
        <v>36041.999999999993</v>
      </c>
      <c r="AM147" s="42">
        <v>35872.1</v>
      </c>
      <c r="AN147" s="42">
        <v>35872.1</v>
      </c>
      <c r="AO147" s="42">
        <v>78.2</v>
      </c>
      <c r="AP147" s="42">
        <v>78.2</v>
      </c>
      <c r="AQ147" s="42">
        <v>91.7</v>
      </c>
      <c r="AR147" s="42">
        <v>91.7</v>
      </c>
      <c r="AS147" s="47">
        <f t="shared" si="15"/>
        <v>37466.1</v>
      </c>
      <c r="AT147" s="47">
        <f t="shared" si="15"/>
        <v>37466.1</v>
      </c>
      <c r="AU147" s="42">
        <v>37466.1</v>
      </c>
      <c r="AV147" s="42">
        <v>37466.1</v>
      </c>
      <c r="AW147" s="42">
        <v>0</v>
      </c>
      <c r="AX147" s="42">
        <v>0</v>
      </c>
      <c r="AY147" s="42"/>
      <c r="AZ147" s="42">
        <v>0</v>
      </c>
      <c r="BA147" s="47">
        <f t="shared" si="16"/>
        <v>0</v>
      </c>
      <c r="BB147" s="48"/>
      <c r="BC147" s="48"/>
      <c r="BD147" s="48"/>
      <c r="BE147" s="47">
        <f t="shared" si="17"/>
        <v>140.80000000000001</v>
      </c>
      <c r="BF147" s="47">
        <f t="shared" si="17"/>
        <v>118.7</v>
      </c>
      <c r="BG147" s="42"/>
      <c r="BH147" s="42"/>
      <c r="BI147" s="42"/>
      <c r="BJ147" s="42"/>
      <c r="BK147" s="42"/>
      <c r="BL147" s="42"/>
      <c r="BM147" s="42">
        <v>140.80000000000001</v>
      </c>
      <c r="BN147" s="42">
        <v>118.7</v>
      </c>
      <c r="BO147" s="47">
        <f t="shared" si="18"/>
        <v>8</v>
      </c>
      <c r="BP147" s="47">
        <f t="shared" si="18"/>
        <v>2806.9</v>
      </c>
      <c r="BQ147" s="42"/>
      <c r="BR147" s="42"/>
      <c r="BS147" s="42">
        <v>8</v>
      </c>
      <c r="BT147" s="42">
        <v>2806.9</v>
      </c>
      <c r="BU147" s="42"/>
      <c r="BV147" s="42"/>
      <c r="BW147" s="42">
        <v>3650.3</v>
      </c>
      <c r="BX147" s="49">
        <v>2226.1999999999998</v>
      </c>
    </row>
    <row r="148" spans="1:76" s="10" customFormat="1" ht="29.25" customHeight="1">
      <c r="A148" s="37">
        <v>133</v>
      </c>
      <c r="B148" s="78" t="s">
        <v>967</v>
      </c>
      <c r="C148" s="74" t="s">
        <v>968</v>
      </c>
      <c r="D148" s="116" t="s">
        <v>1103</v>
      </c>
      <c r="E148" s="82" t="s">
        <v>943</v>
      </c>
      <c r="F148" s="82" t="s">
        <v>944</v>
      </c>
      <c r="G148" s="82"/>
      <c r="H148" s="102">
        <v>28462.400000000001</v>
      </c>
      <c r="I148" s="102">
        <v>28462.400000000001</v>
      </c>
      <c r="J148" s="102">
        <v>0</v>
      </c>
      <c r="K148" s="102">
        <v>0</v>
      </c>
      <c r="L148" s="102">
        <v>0</v>
      </c>
      <c r="M148" s="102">
        <v>0</v>
      </c>
      <c r="N148" s="102">
        <v>1108.5</v>
      </c>
      <c r="O148" s="102">
        <v>1709.7</v>
      </c>
      <c r="P148" s="102">
        <v>29570.9</v>
      </c>
      <c r="Q148" s="102">
        <v>28473.1</v>
      </c>
      <c r="R148" s="102">
        <v>0</v>
      </c>
      <c r="S148" s="102">
        <v>0</v>
      </c>
      <c r="T148" s="102">
        <v>0</v>
      </c>
      <c r="U148" s="102">
        <v>1699</v>
      </c>
      <c r="V148" s="43">
        <v>240</v>
      </c>
      <c r="W148" s="44">
        <v>0</v>
      </c>
      <c r="X148" s="43">
        <f t="shared" si="12"/>
        <v>120</v>
      </c>
      <c r="Y148" s="44">
        <v>120</v>
      </c>
      <c r="Z148" s="44">
        <v>0</v>
      </c>
      <c r="AA148" s="46">
        <f t="shared" si="13"/>
        <v>10</v>
      </c>
      <c r="AB148" s="41">
        <v>2</v>
      </c>
      <c r="AC148" s="41">
        <v>7</v>
      </c>
      <c r="AD148" s="41">
        <v>1</v>
      </c>
      <c r="AE148" s="44">
        <v>109</v>
      </c>
      <c r="AF148" s="44">
        <v>109</v>
      </c>
      <c r="AG148" s="44">
        <v>165.7</v>
      </c>
      <c r="AH148" s="44">
        <v>165.7</v>
      </c>
      <c r="AI148" s="44">
        <v>91</v>
      </c>
      <c r="AJ148" s="44">
        <v>91</v>
      </c>
      <c r="AK148" s="47">
        <f t="shared" si="14"/>
        <v>21898.5</v>
      </c>
      <c r="AL148" s="47">
        <f t="shared" si="14"/>
        <v>21898.5</v>
      </c>
      <c r="AM148" s="42">
        <v>21647.599999999999</v>
      </c>
      <c r="AN148" s="42">
        <v>21647.599999999999</v>
      </c>
      <c r="AO148" s="42"/>
      <c r="AP148" s="42"/>
      <c r="AQ148" s="42">
        <v>250.9</v>
      </c>
      <c r="AR148" s="42">
        <v>250.9</v>
      </c>
      <c r="AS148" s="47">
        <f t="shared" si="15"/>
        <v>22996.3</v>
      </c>
      <c r="AT148" s="47">
        <f t="shared" si="15"/>
        <v>22996.3</v>
      </c>
      <c r="AU148" s="42">
        <v>22996.3</v>
      </c>
      <c r="AV148" s="42">
        <v>22996.3</v>
      </c>
      <c r="AW148" s="42"/>
      <c r="AX148" s="42"/>
      <c r="AY148" s="42"/>
      <c r="AZ148" s="42">
        <v>0</v>
      </c>
      <c r="BA148" s="47">
        <f t="shared" si="16"/>
        <v>0</v>
      </c>
      <c r="BB148" s="48"/>
      <c r="BC148" s="48"/>
      <c r="BD148" s="48"/>
      <c r="BE148" s="47">
        <f t="shared" si="17"/>
        <v>0</v>
      </c>
      <c r="BF148" s="47">
        <f t="shared" si="17"/>
        <v>1699</v>
      </c>
      <c r="BG148" s="42"/>
      <c r="BH148" s="42"/>
      <c r="BI148" s="42"/>
      <c r="BJ148" s="42"/>
      <c r="BK148" s="42"/>
      <c r="BL148" s="42">
        <v>1699</v>
      </c>
      <c r="BM148" s="42">
        <v>0</v>
      </c>
      <c r="BN148" s="42">
        <v>0</v>
      </c>
      <c r="BO148" s="47">
        <f t="shared" si="18"/>
        <v>0</v>
      </c>
      <c r="BP148" s="47">
        <f t="shared" si="18"/>
        <v>1699</v>
      </c>
      <c r="BQ148" s="42"/>
      <c r="BR148" s="42"/>
      <c r="BS148" s="42"/>
      <c r="BT148" s="42">
        <v>1699</v>
      </c>
      <c r="BU148" s="42"/>
      <c r="BV148" s="42"/>
      <c r="BW148" s="102">
        <v>1108</v>
      </c>
      <c r="BX148" s="101">
        <v>10.7</v>
      </c>
    </row>
    <row r="149" spans="1:76" s="10" customFormat="1" ht="29.25" customHeight="1">
      <c r="A149" s="37">
        <v>134</v>
      </c>
      <c r="B149" s="78" t="s">
        <v>969</v>
      </c>
      <c r="C149" s="74" t="s">
        <v>970</v>
      </c>
      <c r="D149" s="116" t="s">
        <v>1103</v>
      </c>
      <c r="E149" s="82" t="s">
        <v>943</v>
      </c>
      <c r="F149" s="82" t="s">
        <v>944</v>
      </c>
      <c r="G149" s="82"/>
      <c r="H149" s="102">
        <v>1042</v>
      </c>
      <c r="I149" s="102">
        <v>1208</v>
      </c>
      <c r="J149" s="102">
        <v>0</v>
      </c>
      <c r="K149" s="102">
        <v>0</v>
      </c>
      <c r="L149" s="102">
        <v>0</v>
      </c>
      <c r="M149" s="102">
        <v>0</v>
      </c>
      <c r="N149" s="102">
        <v>1383.1</v>
      </c>
      <c r="O149" s="102">
        <v>953.6</v>
      </c>
      <c r="P149" s="102">
        <v>2425.1</v>
      </c>
      <c r="Q149" s="102">
        <v>1900.6</v>
      </c>
      <c r="R149" s="102">
        <v>0</v>
      </c>
      <c r="S149" s="102">
        <v>0</v>
      </c>
      <c r="T149" s="102">
        <v>0</v>
      </c>
      <c r="U149" s="102">
        <v>261</v>
      </c>
      <c r="V149" s="43">
        <v>0</v>
      </c>
      <c r="W149" s="44">
        <v>0</v>
      </c>
      <c r="X149" s="43">
        <f t="shared" si="12"/>
        <v>0</v>
      </c>
      <c r="Y149" s="44">
        <v>0</v>
      </c>
      <c r="Z149" s="44">
        <v>0</v>
      </c>
      <c r="AA149" s="46">
        <f t="shared" si="13"/>
        <v>8</v>
      </c>
      <c r="AB149" s="41">
        <v>1</v>
      </c>
      <c r="AC149" s="41">
        <v>5</v>
      </c>
      <c r="AD149" s="41">
        <v>2</v>
      </c>
      <c r="AE149" s="44">
        <v>128</v>
      </c>
      <c r="AF149" s="44">
        <v>128</v>
      </c>
      <c r="AG149" s="44">
        <v>240</v>
      </c>
      <c r="AH149" s="44">
        <v>240</v>
      </c>
      <c r="AI149" s="44">
        <v>76.5</v>
      </c>
      <c r="AJ149" s="44">
        <v>76.5</v>
      </c>
      <c r="AK149" s="47">
        <f t="shared" si="14"/>
        <v>18764.600000000002</v>
      </c>
      <c r="AL149" s="47">
        <f t="shared" si="14"/>
        <v>18764.600000000002</v>
      </c>
      <c r="AM149" s="42">
        <v>18516.2</v>
      </c>
      <c r="AN149" s="42">
        <v>18516.2</v>
      </c>
      <c r="AO149" s="42">
        <v>0</v>
      </c>
      <c r="AP149" s="42">
        <v>0</v>
      </c>
      <c r="AQ149" s="42">
        <v>248.4</v>
      </c>
      <c r="AR149" s="42">
        <v>248.4</v>
      </c>
      <c r="AS149" s="47">
        <f t="shared" si="15"/>
        <v>20084.100000000002</v>
      </c>
      <c r="AT149" s="47">
        <f t="shared" si="15"/>
        <v>20084.100000000002</v>
      </c>
      <c r="AU149" s="42">
        <v>19978.900000000001</v>
      </c>
      <c r="AV149" s="42">
        <v>19978.900000000001</v>
      </c>
      <c r="AW149" s="42">
        <v>105.2</v>
      </c>
      <c r="AX149" s="42">
        <v>105.2</v>
      </c>
      <c r="AY149" s="42">
        <v>0</v>
      </c>
      <c r="AZ149" s="42">
        <v>0</v>
      </c>
      <c r="BA149" s="47">
        <f t="shared" si="16"/>
        <v>0</v>
      </c>
      <c r="BB149" s="48"/>
      <c r="BC149" s="48"/>
      <c r="BD149" s="48"/>
      <c r="BE149" s="47">
        <f t="shared" si="17"/>
        <v>0</v>
      </c>
      <c r="BF149" s="47">
        <f t="shared" si="17"/>
        <v>261</v>
      </c>
      <c r="BG149" s="42">
        <v>0</v>
      </c>
      <c r="BH149" s="42">
        <v>0</v>
      </c>
      <c r="BI149" s="42">
        <v>0</v>
      </c>
      <c r="BJ149" s="42">
        <v>0</v>
      </c>
      <c r="BK149" s="42">
        <v>0</v>
      </c>
      <c r="BL149" s="42">
        <v>261</v>
      </c>
      <c r="BM149" s="42">
        <v>0</v>
      </c>
      <c r="BN149" s="42">
        <v>0</v>
      </c>
      <c r="BO149" s="47">
        <f t="shared" si="18"/>
        <v>0</v>
      </c>
      <c r="BP149" s="47">
        <f t="shared" si="18"/>
        <v>890</v>
      </c>
      <c r="BQ149" s="42">
        <v>0</v>
      </c>
      <c r="BR149" s="42">
        <v>0</v>
      </c>
      <c r="BS149" s="42">
        <v>0</v>
      </c>
      <c r="BT149" s="42">
        <v>890</v>
      </c>
      <c r="BU149" s="42">
        <v>0</v>
      </c>
      <c r="BV149" s="42">
        <v>0</v>
      </c>
      <c r="BW149" s="102">
        <v>1383.1</v>
      </c>
      <c r="BX149" s="101">
        <v>63.6</v>
      </c>
    </row>
    <row r="150" spans="1:76" s="10" customFormat="1" ht="29.25" customHeight="1">
      <c r="A150" s="37">
        <v>135</v>
      </c>
      <c r="B150" s="78" t="s">
        <v>971</v>
      </c>
      <c r="C150" s="103" t="s">
        <v>972</v>
      </c>
      <c r="D150" s="116" t="s">
        <v>1103</v>
      </c>
      <c r="E150" s="82" t="s">
        <v>943</v>
      </c>
      <c r="F150" s="82" t="s">
        <v>944</v>
      </c>
      <c r="G150" s="82"/>
      <c r="H150" s="102">
        <v>11695.8</v>
      </c>
      <c r="I150" s="102">
        <v>11906.8</v>
      </c>
      <c r="J150" s="102">
        <v>445</v>
      </c>
      <c r="K150" s="102">
        <v>445</v>
      </c>
      <c r="L150" s="102">
        <v>0</v>
      </c>
      <c r="M150" s="102">
        <v>0</v>
      </c>
      <c r="N150" s="102">
        <v>4464.5</v>
      </c>
      <c r="O150" s="102">
        <v>3443.4</v>
      </c>
      <c r="P150" s="102">
        <v>14747.3</v>
      </c>
      <c r="Q150" s="102">
        <v>14158.2</v>
      </c>
      <c r="R150" s="102">
        <v>1637</v>
      </c>
      <c r="S150" s="102">
        <v>1637</v>
      </c>
      <c r="T150" s="102">
        <v>221</v>
      </c>
      <c r="U150" s="102">
        <v>0</v>
      </c>
      <c r="V150" s="104">
        <v>510</v>
      </c>
      <c r="W150" s="44">
        <v>0</v>
      </c>
      <c r="X150" s="43">
        <v>383.1</v>
      </c>
      <c r="Y150" s="44">
        <v>383.1</v>
      </c>
      <c r="Z150" s="44">
        <v>0</v>
      </c>
      <c r="AA150" s="46">
        <f t="shared" si="13"/>
        <v>14</v>
      </c>
      <c r="AB150" s="41">
        <v>3</v>
      </c>
      <c r="AC150" s="41">
        <v>10</v>
      </c>
      <c r="AD150" s="41">
        <v>1</v>
      </c>
      <c r="AE150" s="44">
        <v>118.5</v>
      </c>
      <c r="AF150" s="44">
        <v>118.5</v>
      </c>
      <c r="AG150" s="44">
        <v>157.30000000000001</v>
      </c>
      <c r="AH150" s="44">
        <v>157.30000000000001</v>
      </c>
      <c r="AI150" s="44">
        <v>73.900000000000006</v>
      </c>
      <c r="AJ150" s="44">
        <v>73.900000000000006</v>
      </c>
      <c r="AK150" s="47">
        <f t="shared" si="14"/>
        <v>31825.200000000001</v>
      </c>
      <c r="AL150" s="47">
        <f t="shared" si="14"/>
        <v>31825.200000000001</v>
      </c>
      <c r="AM150" s="105">
        <v>31656</v>
      </c>
      <c r="AN150" s="105">
        <v>31656</v>
      </c>
      <c r="AO150" s="105">
        <v>0</v>
      </c>
      <c r="AP150" s="105">
        <v>0</v>
      </c>
      <c r="AQ150" s="105">
        <v>169.2</v>
      </c>
      <c r="AR150" s="105">
        <v>169.2</v>
      </c>
      <c r="AS150" s="47">
        <f t="shared" si="15"/>
        <v>33001.5</v>
      </c>
      <c r="AT150" s="47">
        <f t="shared" si="15"/>
        <v>33001.5</v>
      </c>
      <c r="AU150" s="42">
        <v>31001.5</v>
      </c>
      <c r="AV150" s="42">
        <v>31001.5</v>
      </c>
      <c r="AW150" s="42">
        <v>2000</v>
      </c>
      <c r="AX150" s="42">
        <v>2000</v>
      </c>
      <c r="AY150" s="42"/>
      <c r="AZ150" s="42">
        <v>0</v>
      </c>
      <c r="BA150" s="47">
        <f t="shared" si="16"/>
        <v>0</v>
      </c>
      <c r="BB150" s="48"/>
      <c r="BC150" s="48"/>
      <c r="BD150" s="48"/>
      <c r="BE150" s="47">
        <f t="shared" si="17"/>
        <v>221</v>
      </c>
      <c r="BF150" s="47">
        <f t="shared" si="17"/>
        <v>0</v>
      </c>
      <c r="BG150" s="42">
        <v>221</v>
      </c>
      <c r="BH150" s="42">
        <v>0</v>
      </c>
      <c r="BI150" s="42">
        <v>0</v>
      </c>
      <c r="BJ150" s="42">
        <v>0</v>
      </c>
      <c r="BK150" s="42">
        <v>0</v>
      </c>
      <c r="BL150" s="42">
        <v>0</v>
      </c>
      <c r="BM150" s="42">
        <v>0</v>
      </c>
      <c r="BN150" s="42">
        <v>0</v>
      </c>
      <c r="BO150" s="47">
        <f t="shared" si="18"/>
        <v>0</v>
      </c>
      <c r="BP150" s="47">
        <f t="shared" si="18"/>
        <v>3155.4</v>
      </c>
      <c r="BQ150" s="42">
        <v>0</v>
      </c>
      <c r="BR150" s="42">
        <v>0</v>
      </c>
      <c r="BS150" s="42">
        <v>0</v>
      </c>
      <c r="BT150" s="42">
        <v>3155.4</v>
      </c>
      <c r="BU150" s="42">
        <v>0</v>
      </c>
      <c r="BV150" s="42">
        <v>0</v>
      </c>
      <c r="BW150" s="102">
        <v>3897.5</v>
      </c>
      <c r="BX150" s="101">
        <v>2721.2</v>
      </c>
    </row>
    <row r="151" spans="1:76" s="10" customFormat="1" ht="45" customHeight="1">
      <c r="A151" s="37">
        <v>136</v>
      </c>
      <c r="B151" s="78" t="s">
        <v>973</v>
      </c>
      <c r="C151" s="74" t="s">
        <v>1001</v>
      </c>
      <c r="D151" s="116" t="s">
        <v>1103</v>
      </c>
      <c r="E151" s="82" t="s">
        <v>943</v>
      </c>
      <c r="F151" s="82" t="s">
        <v>944</v>
      </c>
      <c r="G151" s="82"/>
      <c r="H151" s="102">
        <v>3051.6</v>
      </c>
      <c r="I151" s="102">
        <v>2897.1</v>
      </c>
      <c r="J151" s="102">
        <v>6518.6</v>
      </c>
      <c r="K151" s="102">
        <v>6475.9</v>
      </c>
      <c r="L151" s="102">
        <v>252.8</v>
      </c>
      <c r="M151" s="102">
        <v>210.7</v>
      </c>
      <c r="N151" s="102">
        <v>11399.2</v>
      </c>
      <c r="O151" s="102">
        <v>13616.6</v>
      </c>
      <c r="P151" s="102">
        <v>21222.2</v>
      </c>
      <c r="Q151" s="102">
        <v>23200.3</v>
      </c>
      <c r="R151" s="102">
        <v>0</v>
      </c>
      <c r="S151" s="102">
        <v>0</v>
      </c>
      <c r="T151" s="102">
        <v>0</v>
      </c>
      <c r="U151" s="102">
        <v>0</v>
      </c>
      <c r="V151" s="43">
        <v>2000</v>
      </c>
      <c r="W151" s="44">
        <v>0</v>
      </c>
      <c r="X151" s="43">
        <v>160.6</v>
      </c>
      <c r="Y151" s="44">
        <v>160.6</v>
      </c>
      <c r="Z151" s="44">
        <v>0</v>
      </c>
      <c r="AA151" s="46">
        <f t="shared" si="13"/>
        <v>13</v>
      </c>
      <c r="AB151" s="41">
        <v>2</v>
      </c>
      <c r="AC151" s="41">
        <v>8</v>
      </c>
      <c r="AD151" s="41">
        <v>3</v>
      </c>
      <c r="AE151" s="44">
        <v>133</v>
      </c>
      <c r="AF151" s="44">
        <v>142.30000000000001</v>
      </c>
      <c r="AG151" s="44">
        <v>198.6</v>
      </c>
      <c r="AH151" s="44">
        <v>201.8</v>
      </c>
      <c r="AI151" s="44">
        <v>77.8</v>
      </c>
      <c r="AJ151" s="44">
        <v>79</v>
      </c>
      <c r="AK151" s="47">
        <f t="shared" si="14"/>
        <v>33565.5</v>
      </c>
      <c r="AL151" s="47">
        <f t="shared" si="14"/>
        <v>33565.5</v>
      </c>
      <c r="AM151" s="42">
        <v>33376.400000000001</v>
      </c>
      <c r="AN151" s="42">
        <v>33376.400000000001</v>
      </c>
      <c r="AO151" s="42">
        <v>0</v>
      </c>
      <c r="AP151" s="42">
        <v>0</v>
      </c>
      <c r="AQ151" s="42">
        <v>189.1</v>
      </c>
      <c r="AR151" s="42">
        <v>189.1</v>
      </c>
      <c r="AS151" s="47">
        <f t="shared" si="15"/>
        <v>31136.9</v>
      </c>
      <c r="AT151" s="47">
        <f t="shared" si="15"/>
        <v>31136.9</v>
      </c>
      <c r="AU151" s="42">
        <v>30886.9</v>
      </c>
      <c r="AV151" s="42">
        <v>30886.9</v>
      </c>
      <c r="AW151" s="42">
        <v>250</v>
      </c>
      <c r="AX151" s="42">
        <v>250</v>
      </c>
      <c r="AY151" s="42"/>
      <c r="AZ151" s="42">
        <v>0</v>
      </c>
      <c r="BA151" s="47">
        <f t="shared" si="16"/>
        <v>0</v>
      </c>
      <c r="BB151" s="48"/>
      <c r="BC151" s="48"/>
      <c r="BD151" s="48"/>
      <c r="BE151" s="47">
        <f t="shared" si="17"/>
        <v>0</v>
      </c>
      <c r="BF151" s="47">
        <f t="shared" si="17"/>
        <v>0</v>
      </c>
      <c r="BG151" s="42">
        <v>0</v>
      </c>
      <c r="BH151" s="42">
        <v>0</v>
      </c>
      <c r="BI151" s="42">
        <v>0</v>
      </c>
      <c r="BJ151" s="42">
        <v>0</v>
      </c>
      <c r="BK151" s="42">
        <v>0</v>
      </c>
      <c r="BL151" s="42">
        <v>0</v>
      </c>
      <c r="BM151" s="42">
        <v>0</v>
      </c>
      <c r="BN151" s="42">
        <v>0</v>
      </c>
      <c r="BO151" s="47">
        <f t="shared" si="18"/>
        <v>0</v>
      </c>
      <c r="BP151" s="47">
        <f t="shared" si="18"/>
        <v>0</v>
      </c>
      <c r="BQ151" s="42">
        <v>0</v>
      </c>
      <c r="BR151" s="42">
        <v>0</v>
      </c>
      <c r="BS151" s="42">
        <v>0</v>
      </c>
      <c r="BT151" s="42">
        <v>0</v>
      </c>
      <c r="BU151" s="42">
        <v>0</v>
      </c>
      <c r="BV151" s="42">
        <v>0</v>
      </c>
      <c r="BW151" s="102">
        <v>9997.5</v>
      </c>
      <c r="BX151" s="101">
        <v>12426</v>
      </c>
    </row>
    <row r="152" spans="1:76" s="10" customFormat="1" ht="29.25" customHeight="1">
      <c r="A152" s="37">
        <v>137</v>
      </c>
      <c r="B152" s="78" t="s">
        <v>974</v>
      </c>
      <c r="C152" s="74" t="s">
        <v>975</v>
      </c>
      <c r="D152" s="116" t="s">
        <v>1103</v>
      </c>
      <c r="E152" s="82" t="s">
        <v>943</v>
      </c>
      <c r="F152" s="82" t="s">
        <v>944</v>
      </c>
      <c r="G152" s="82"/>
      <c r="H152" s="102">
        <v>33013.9</v>
      </c>
      <c r="I152" s="102">
        <v>31363.200000000001</v>
      </c>
      <c r="J152" s="102">
        <v>1950</v>
      </c>
      <c r="K152" s="102">
        <v>690.4</v>
      </c>
      <c r="L152" s="102">
        <v>0</v>
      </c>
      <c r="M152" s="102">
        <v>0</v>
      </c>
      <c r="N152" s="102">
        <v>621.70000000000005</v>
      </c>
      <c r="O152" s="102">
        <v>2073.6</v>
      </c>
      <c r="P152" s="102">
        <v>33402</v>
      </c>
      <c r="Q152" s="102">
        <v>33108.199999999997</v>
      </c>
      <c r="R152" s="102">
        <v>1950</v>
      </c>
      <c r="S152" s="102">
        <v>690.4</v>
      </c>
      <c r="T152" s="102">
        <v>233.6</v>
      </c>
      <c r="U152" s="102">
        <v>328.6</v>
      </c>
      <c r="V152" s="43">
        <v>500</v>
      </c>
      <c r="W152" s="44">
        <v>0</v>
      </c>
      <c r="X152" s="43">
        <f t="shared" si="12"/>
        <v>110.5</v>
      </c>
      <c r="Y152" s="44">
        <v>110.5</v>
      </c>
      <c r="Z152" s="44">
        <v>0</v>
      </c>
      <c r="AA152" s="46">
        <f t="shared" si="13"/>
        <v>7</v>
      </c>
      <c r="AB152" s="41">
        <v>3</v>
      </c>
      <c r="AC152" s="41">
        <v>4</v>
      </c>
      <c r="AD152" s="41">
        <v>0</v>
      </c>
      <c r="AE152" s="44">
        <v>97.5</v>
      </c>
      <c r="AF152" s="44">
        <v>97.5</v>
      </c>
      <c r="AG152" s="44">
        <v>253.7</v>
      </c>
      <c r="AH152" s="44">
        <v>253.7</v>
      </c>
      <c r="AI152" s="44">
        <v>0</v>
      </c>
      <c r="AJ152" s="44">
        <v>0</v>
      </c>
      <c r="AK152" s="47">
        <f t="shared" si="14"/>
        <v>19269.800000000003</v>
      </c>
      <c r="AL152" s="47">
        <f t="shared" si="14"/>
        <v>19269.800000000003</v>
      </c>
      <c r="AM152" s="42">
        <v>19135.400000000001</v>
      </c>
      <c r="AN152" s="42">
        <v>19135.400000000001</v>
      </c>
      <c r="AO152" s="42">
        <v>0</v>
      </c>
      <c r="AP152" s="42">
        <v>0</v>
      </c>
      <c r="AQ152" s="42">
        <v>134.4</v>
      </c>
      <c r="AR152" s="42">
        <v>134.4</v>
      </c>
      <c r="AS152" s="47">
        <f t="shared" si="15"/>
        <v>19872.7</v>
      </c>
      <c r="AT152" s="47">
        <f t="shared" si="15"/>
        <v>19872.7</v>
      </c>
      <c r="AU152" s="42">
        <v>19872.7</v>
      </c>
      <c r="AV152" s="42">
        <v>19872.7</v>
      </c>
      <c r="AW152" s="42">
        <v>0</v>
      </c>
      <c r="AX152" s="42">
        <v>0</v>
      </c>
      <c r="AY152" s="42">
        <v>0</v>
      </c>
      <c r="AZ152" s="42">
        <v>0</v>
      </c>
      <c r="BA152" s="47">
        <f t="shared" si="16"/>
        <v>0</v>
      </c>
      <c r="BB152" s="48"/>
      <c r="BC152" s="48"/>
      <c r="BD152" s="48"/>
      <c r="BE152" s="47">
        <f t="shared" si="17"/>
        <v>233.6</v>
      </c>
      <c r="BF152" s="47">
        <f t="shared" si="17"/>
        <v>328.6</v>
      </c>
      <c r="BG152" s="42">
        <v>0</v>
      </c>
      <c r="BH152" s="42">
        <v>0</v>
      </c>
      <c r="BI152" s="42">
        <v>0</v>
      </c>
      <c r="BJ152" s="42">
        <v>0</v>
      </c>
      <c r="BK152" s="42">
        <v>0</v>
      </c>
      <c r="BL152" s="42">
        <v>0</v>
      </c>
      <c r="BM152" s="42">
        <v>233.6</v>
      </c>
      <c r="BN152" s="42">
        <v>328.6</v>
      </c>
      <c r="BO152" s="47">
        <f t="shared" si="18"/>
        <v>0</v>
      </c>
      <c r="BP152" s="47">
        <f t="shared" si="18"/>
        <v>2054.8000000000002</v>
      </c>
      <c r="BQ152" s="42">
        <v>0</v>
      </c>
      <c r="BR152" s="42">
        <v>0</v>
      </c>
      <c r="BS152" s="42">
        <v>0</v>
      </c>
      <c r="BT152" s="42">
        <v>2054.8000000000002</v>
      </c>
      <c r="BU152" s="42">
        <v>0</v>
      </c>
      <c r="BV152" s="42">
        <v>0</v>
      </c>
      <c r="BW152" s="42">
        <v>621.70000000000005</v>
      </c>
      <c r="BX152" s="49">
        <v>18.8</v>
      </c>
    </row>
    <row r="153" spans="1:76" s="10" customFormat="1" ht="29.25" customHeight="1">
      <c r="A153" s="37">
        <v>138</v>
      </c>
      <c r="B153" s="78" t="s">
        <v>976</v>
      </c>
      <c r="C153" s="96" t="s">
        <v>977</v>
      </c>
      <c r="D153" s="116" t="s">
        <v>1103</v>
      </c>
      <c r="E153" s="82" t="s">
        <v>943</v>
      </c>
      <c r="F153" s="82" t="s">
        <v>944</v>
      </c>
      <c r="G153" s="82"/>
      <c r="H153" s="102">
        <v>1225</v>
      </c>
      <c r="I153" s="102">
        <v>1495</v>
      </c>
      <c r="J153" s="102">
        <v>0</v>
      </c>
      <c r="K153" s="102">
        <v>0</v>
      </c>
      <c r="L153" s="102">
        <v>0</v>
      </c>
      <c r="M153" s="102">
        <v>0</v>
      </c>
      <c r="N153" s="102">
        <v>3717.9</v>
      </c>
      <c r="O153" s="102">
        <v>3931.9</v>
      </c>
      <c r="P153" s="102">
        <v>4942.8999999999996</v>
      </c>
      <c r="Q153" s="102">
        <v>5426.9</v>
      </c>
      <c r="R153" s="102">
        <v>0</v>
      </c>
      <c r="S153" s="102">
        <v>0</v>
      </c>
      <c r="T153" s="102">
        <v>0</v>
      </c>
      <c r="U153" s="102"/>
      <c r="V153" s="97">
        <v>1000</v>
      </c>
      <c r="W153" s="44"/>
      <c r="X153" s="43">
        <f t="shared" si="12"/>
        <v>177.9</v>
      </c>
      <c r="Y153" s="44">
        <v>177.9</v>
      </c>
      <c r="Z153" s="44">
        <v>0</v>
      </c>
      <c r="AA153" s="46">
        <f t="shared" si="13"/>
        <v>9</v>
      </c>
      <c r="AB153" s="41">
        <v>2</v>
      </c>
      <c r="AC153" s="41">
        <v>5</v>
      </c>
      <c r="AD153" s="41">
        <v>2</v>
      </c>
      <c r="AE153" s="44">
        <v>133</v>
      </c>
      <c r="AF153" s="44">
        <v>133</v>
      </c>
      <c r="AG153" s="44">
        <v>150.4</v>
      </c>
      <c r="AH153" s="44">
        <v>150.4</v>
      </c>
      <c r="AI153" s="44">
        <v>101.3</v>
      </c>
      <c r="AJ153" s="44">
        <v>101.3</v>
      </c>
      <c r="AK153" s="47">
        <f t="shared" si="14"/>
        <v>31782.799999999999</v>
      </c>
      <c r="AL153" s="47">
        <f t="shared" si="14"/>
        <v>31782.799999999999</v>
      </c>
      <c r="AM153" s="42">
        <v>31398.6</v>
      </c>
      <c r="AN153" s="42">
        <v>31398.6</v>
      </c>
      <c r="AO153" s="42">
        <v>0</v>
      </c>
      <c r="AP153" s="42">
        <v>0</v>
      </c>
      <c r="AQ153" s="42">
        <v>384.2</v>
      </c>
      <c r="AR153" s="42">
        <v>384.2</v>
      </c>
      <c r="AS153" s="47">
        <f t="shared" si="15"/>
        <v>31568.799999999999</v>
      </c>
      <c r="AT153" s="47">
        <f t="shared" si="15"/>
        <v>31568.799999999999</v>
      </c>
      <c r="AU153" s="42">
        <v>31298.799999999999</v>
      </c>
      <c r="AV153" s="42">
        <v>31298.799999999999</v>
      </c>
      <c r="AW153" s="42">
        <v>270</v>
      </c>
      <c r="AX153" s="42">
        <v>270</v>
      </c>
      <c r="AY153" s="42">
        <v>0</v>
      </c>
      <c r="AZ153" s="42">
        <v>0</v>
      </c>
      <c r="BA153" s="47">
        <f t="shared" si="16"/>
        <v>0</v>
      </c>
      <c r="BB153" s="48"/>
      <c r="BC153" s="48"/>
      <c r="BD153" s="48"/>
      <c r="BE153" s="47">
        <f t="shared" si="17"/>
        <v>0</v>
      </c>
      <c r="BF153" s="47">
        <f t="shared" si="17"/>
        <v>0</v>
      </c>
      <c r="BG153" s="42">
        <v>0</v>
      </c>
      <c r="BH153" s="42">
        <v>0</v>
      </c>
      <c r="BI153" s="42">
        <v>0</v>
      </c>
      <c r="BJ153" s="42">
        <v>0</v>
      </c>
      <c r="BK153" s="42">
        <v>0</v>
      </c>
      <c r="BL153" s="42">
        <v>0</v>
      </c>
      <c r="BM153" s="42">
        <v>0</v>
      </c>
      <c r="BN153" s="42">
        <v>0</v>
      </c>
      <c r="BO153" s="47">
        <f t="shared" si="18"/>
        <v>0</v>
      </c>
      <c r="BP153" s="47">
        <f t="shared" si="18"/>
        <v>0</v>
      </c>
      <c r="BQ153" s="42">
        <v>0</v>
      </c>
      <c r="BR153" s="42">
        <v>0</v>
      </c>
      <c r="BS153" s="42">
        <v>0</v>
      </c>
      <c r="BT153" s="42">
        <v>0</v>
      </c>
      <c r="BU153" s="42">
        <v>0</v>
      </c>
      <c r="BV153" s="42">
        <v>0</v>
      </c>
      <c r="BW153" s="42">
        <v>3717.9</v>
      </c>
      <c r="BX153" s="49">
        <v>3931.9</v>
      </c>
    </row>
    <row r="154" spans="1:76" s="10" customFormat="1" ht="29.25" customHeight="1">
      <c r="A154" s="37">
        <v>139</v>
      </c>
      <c r="B154" s="78" t="s">
        <v>978</v>
      </c>
      <c r="C154" s="74" t="s">
        <v>979</v>
      </c>
      <c r="D154" s="116" t="s">
        <v>1103</v>
      </c>
      <c r="E154" s="82" t="s">
        <v>943</v>
      </c>
      <c r="F154" s="82" t="s">
        <v>944</v>
      </c>
      <c r="G154" s="82"/>
      <c r="H154" s="102">
        <v>2414</v>
      </c>
      <c r="I154" s="102">
        <v>3634</v>
      </c>
      <c r="J154" s="102">
        <v>0</v>
      </c>
      <c r="K154" s="102">
        <v>0</v>
      </c>
      <c r="L154" s="102">
        <v>0</v>
      </c>
      <c r="M154" s="102">
        <v>0</v>
      </c>
      <c r="N154" s="102">
        <v>850.4</v>
      </c>
      <c r="O154" s="102">
        <v>2804.5</v>
      </c>
      <c r="P154" s="102">
        <v>3042.4</v>
      </c>
      <c r="Q154" s="102">
        <v>6321</v>
      </c>
      <c r="R154" s="102">
        <v>0</v>
      </c>
      <c r="S154" s="102">
        <v>0</v>
      </c>
      <c r="T154" s="102">
        <v>222</v>
      </c>
      <c r="U154" s="102">
        <v>117.5</v>
      </c>
      <c r="V154" s="43">
        <v>200</v>
      </c>
      <c r="W154" s="44"/>
      <c r="X154" s="43">
        <v>157.19999999999999</v>
      </c>
      <c r="Y154" s="44">
        <v>157.19999999999999</v>
      </c>
      <c r="Z154" s="44">
        <v>0</v>
      </c>
      <c r="AA154" s="46">
        <f t="shared" si="13"/>
        <v>9</v>
      </c>
      <c r="AB154" s="41">
        <v>2</v>
      </c>
      <c r="AC154" s="41">
        <v>6</v>
      </c>
      <c r="AD154" s="41">
        <v>1</v>
      </c>
      <c r="AE154" s="44">
        <v>91.3</v>
      </c>
      <c r="AF154" s="44">
        <v>91.3</v>
      </c>
      <c r="AG154" s="44">
        <v>173.9</v>
      </c>
      <c r="AH154" s="44">
        <v>173.9</v>
      </c>
      <c r="AI154" s="44">
        <v>73.2</v>
      </c>
      <c r="AJ154" s="44">
        <v>73.2</v>
      </c>
      <c r="AK154" s="47">
        <f t="shared" si="14"/>
        <v>23489.1</v>
      </c>
      <c r="AL154" s="47">
        <f t="shared" si="14"/>
        <v>23489.1</v>
      </c>
      <c r="AM154" s="42">
        <v>23341</v>
      </c>
      <c r="AN154" s="42">
        <v>23341</v>
      </c>
      <c r="AO154" s="42">
        <v>0</v>
      </c>
      <c r="AP154" s="42">
        <v>0</v>
      </c>
      <c r="AQ154" s="42">
        <v>148.1</v>
      </c>
      <c r="AR154" s="42">
        <v>148.1</v>
      </c>
      <c r="AS154" s="47">
        <f t="shared" si="15"/>
        <v>23502.5</v>
      </c>
      <c r="AT154" s="47">
        <f t="shared" si="15"/>
        <v>23502.5</v>
      </c>
      <c r="AU154" s="42">
        <v>23502.5</v>
      </c>
      <c r="AV154" s="42">
        <v>23502.5</v>
      </c>
      <c r="AW154" s="42">
        <v>0</v>
      </c>
      <c r="AX154" s="42">
        <v>0</v>
      </c>
      <c r="AY154" s="42">
        <v>0</v>
      </c>
      <c r="AZ154" s="42">
        <v>0</v>
      </c>
      <c r="BA154" s="47">
        <f t="shared" si="16"/>
        <v>0</v>
      </c>
      <c r="BB154" s="48"/>
      <c r="BC154" s="48"/>
      <c r="BD154" s="48"/>
      <c r="BE154" s="47">
        <f t="shared" si="17"/>
        <v>222</v>
      </c>
      <c r="BF154" s="47">
        <f t="shared" si="17"/>
        <v>117.5</v>
      </c>
      <c r="BG154" s="42">
        <v>0</v>
      </c>
      <c r="BH154" s="42">
        <v>0</v>
      </c>
      <c r="BI154" s="42">
        <v>0</v>
      </c>
      <c r="BJ154" s="42">
        <v>0</v>
      </c>
      <c r="BK154" s="42">
        <v>0</v>
      </c>
      <c r="BL154" s="42">
        <v>0</v>
      </c>
      <c r="BM154" s="42">
        <v>222</v>
      </c>
      <c r="BN154" s="42">
        <v>117.5</v>
      </c>
      <c r="BO154" s="47">
        <f t="shared" si="18"/>
        <v>817.2</v>
      </c>
      <c r="BP154" s="47">
        <f t="shared" si="18"/>
        <v>2784.7</v>
      </c>
      <c r="BQ154" s="42">
        <v>0</v>
      </c>
      <c r="BR154" s="42">
        <v>0</v>
      </c>
      <c r="BS154" s="42">
        <v>817.2</v>
      </c>
      <c r="BT154" s="42">
        <v>2784.7</v>
      </c>
      <c r="BU154" s="42">
        <v>0</v>
      </c>
      <c r="BV154" s="42">
        <v>0</v>
      </c>
      <c r="BW154" s="42">
        <v>33.200000000000003</v>
      </c>
      <c r="BX154" s="49">
        <v>19.8</v>
      </c>
    </row>
    <row r="155" spans="1:76" s="10" customFormat="1" ht="40.5" customHeight="1">
      <c r="A155" s="37">
        <v>140</v>
      </c>
      <c r="B155" s="78" t="s">
        <v>980</v>
      </c>
      <c r="C155" s="74" t="s">
        <v>981</v>
      </c>
      <c r="D155" s="116" t="s">
        <v>1103</v>
      </c>
      <c r="E155" s="82" t="s">
        <v>943</v>
      </c>
      <c r="F155" s="82" t="s">
        <v>944</v>
      </c>
      <c r="G155" s="82"/>
      <c r="H155" s="102">
        <v>7304</v>
      </c>
      <c r="I155" s="102">
        <v>7602</v>
      </c>
      <c r="J155" s="102">
        <v>2460</v>
      </c>
      <c r="K155" s="102">
        <v>1112</v>
      </c>
      <c r="L155" s="102">
        <v>288</v>
      </c>
      <c r="M155" s="102">
        <v>275</v>
      </c>
      <c r="N155" s="102">
        <v>6798</v>
      </c>
      <c r="O155" s="102">
        <v>9224.2999999999993</v>
      </c>
      <c r="P155" s="102">
        <v>12921</v>
      </c>
      <c r="Q155" s="102">
        <v>28320.021000000001</v>
      </c>
      <c r="R155" s="102">
        <v>2460</v>
      </c>
      <c r="S155" s="102">
        <v>1112</v>
      </c>
      <c r="T155" s="102">
        <v>1469</v>
      </c>
      <c r="U155" s="102">
        <v>6</v>
      </c>
      <c r="V155" s="43">
        <v>800</v>
      </c>
      <c r="W155" s="44"/>
      <c r="X155" s="43">
        <f t="shared" si="12"/>
        <v>338.1</v>
      </c>
      <c r="Y155" s="44">
        <v>338.1</v>
      </c>
      <c r="Z155" s="44"/>
      <c r="AA155" s="46">
        <f t="shared" si="13"/>
        <v>14</v>
      </c>
      <c r="AB155" s="41">
        <v>3</v>
      </c>
      <c r="AC155" s="41">
        <v>8</v>
      </c>
      <c r="AD155" s="41">
        <v>3</v>
      </c>
      <c r="AE155" s="44">
        <v>112.5</v>
      </c>
      <c r="AF155" s="44">
        <v>113.1</v>
      </c>
      <c r="AG155" s="44">
        <v>252.8</v>
      </c>
      <c r="AH155" s="44">
        <v>290.10000000000002</v>
      </c>
      <c r="AI155" s="44">
        <v>93.4</v>
      </c>
      <c r="AJ155" s="44">
        <v>93.4</v>
      </c>
      <c r="AK155" s="47">
        <f t="shared" si="14"/>
        <v>44363.600000000006</v>
      </c>
      <c r="AL155" s="47">
        <f t="shared" si="14"/>
        <v>44363.600000000006</v>
      </c>
      <c r="AM155" s="42">
        <v>43955.3</v>
      </c>
      <c r="AN155" s="42">
        <v>43955.3</v>
      </c>
      <c r="AO155" s="42"/>
      <c r="AP155" s="42"/>
      <c r="AQ155" s="42">
        <v>408.3</v>
      </c>
      <c r="AR155" s="42">
        <v>408.3</v>
      </c>
      <c r="AS155" s="47">
        <f t="shared" si="15"/>
        <v>44345.1</v>
      </c>
      <c r="AT155" s="47">
        <f t="shared" si="15"/>
        <v>44345.1</v>
      </c>
      <c r="AU155" s="42">
        <v>44332.1</v>
      </c>
      <c r="AV155" s="42">
        <v>44332.1</v>
      </c>
      <c r="AW155" s="42">
        <v>13</v>
      </c>
      <c r="AX155" s="42">
        <v>13</v>
      </c>
      <c r="AY155" s="42"/>
      <c r="AZ155" s="42">
        <v>0</v>
      </c>
      <c r="BA155" s="47">
        <f t="shared" si="16"/>
        <v>0</v>
      </c>
      <c r="BB155" s="48"/>
      <c r="BC155" s="48"/>
      <c r="BD155" s="48"/>
      <c r="BE155" s="47">
        <f t="shared" si="17"/>
        <v>190</v>
      </c>
      <c r="BF155" s="47">
        <f t="shared" si="17"/>
        <v>1426</v>
      </c>
      <c r="BG155" s="42">
        <v>57</v>
      </c>
      <c r="BH155" s="42"/>
      <c r="BI155" s="42"/>
      <c r="BJ155" s="42"/>
      <c r="BK155" s="42">
        <v>0</v>
      </c>
      <c r="BL155" s="42">
        <v>1426</v>
      </c>
      <c r="BM155" s="42">
        <v>133</v>
      </c>
      <c r="BN155" s="42">
        <v>0</v>
      </c>
      <c r="BO155" s="47">
        <f t="shared" si="18"/>
        <v>1609</v>
      </c>
      <c r="BP155" s="47">
        <f t="shared" si="18"/>
        <v>1738</v>
      </c>
      <c r="BQ155" s="42">
        <v>1598</v>
      </c>
      <c r="BR155" s="42">
        <v>1733</v>
      </c>
      <c r="BS155" s="42"/>
      <c r="BT155" s="42"/>
      <c r="BU155" s="42">
        <v>11</v>
      </c>
      <c r="BV155" s="42">
        <v>5</v>
      </c>
      <c r="BW155" s="42">
        <v>5051</v>
      </c>
      <c r="BX155" s="49">
        <v>5069.3</v>
      </c>
    </row>
    <row r="156" spans="1:76" s="10" customFormat="1" ht="29.25" customHeight="1">
      <c r="A156" s="37">
        <v>141</v>
      </c>
      <c r="B156" s="78" t="s">
        <v>982</v>
      </c>
      <c r="C156" s="74" t="s">
        <v>1003</v>
      </c>
      <c r="D156" s="116" t="s">
        <v>1103</v>
      </c>
      <c r="E156" s="82" t="s">
        <v>943</v>
      </c>
      <c r="F156" s="82" t="s">
        <v>944</v>
      </c>
      <c r="G156" s="82"/>
      <c r="H156" s="102">
        <v>8487</v>
      </c>
      <c r="I156" s="102">
        <v>8874</v>
      </c>
      <c r="J156" s="102">
        <v>0</v>
      </c>
      <c r="K156" s="102">
        <v>0</v>
      </c>
      <c r="L156" s="102">
        <v>0</v>
      </c>
      <c r="M156" s="102">
        <v>0</v>
      </c>
      <c r="N156" s="102">
        <v>593.79999999999995</v>
      </c>
      <c r="O156" s="102">
        <v>2457.1</v>
      </c>
      <c r="P156" s="102">
        <v>9080.7999999999993</v>
      </c>
      <c r="Q156" s="102">
        <v>9717.1</v>
      </c>
      <c r="R156" s="102">
        <v>0</v>
      </c>
      <c r="S156" s="102">
        <v>0</v>
      </c>
      <c r="T156" s="102">
        <v>0</v>
      </c>
      <c r="U156" s="102">
        <v>1614</v>
      </c>
      <c r="V156" s="43">
        <v>1500</v>
      </c>
      <c r="W156" s="44"/>
      <c r="X156" s="43">
        <f t="shared" si="12"/>
        <v>187.6</v>
      </c>
      <c r="Y156" s="44">
        <v>159.4</v>
      </c>
      <c r="Z156" s="44">
        <v>28.2</v>
      </c>
      <c r="AA156" s="46">
        <f t="shared" si="13"/>
        <v>10</v>
      </c>
      <c r="AB156" s="41">
        <v>3</v>
      </c>
      <c r="AC156" s="41">
        <v>6</v>
      </c>
      <c r="AD156" s="41">
        <v>1</v>
      </c>
      <c r="AE156" s="44">
        <v>160</v>
      </c>
      <c r="AF156" s="44">
        <v>160</v>
      </c>
      <c r="AG156" s="44">
        <v>329</v>
      </c>
      <c r="AH156" s="44">
        <v>329</v>
      </c>
      <c r="AI156" s="44">
        <v>96</v>
      </c>
      <c r="AJ156" s="44">
        <v>96</v>
      </c>
      <c r="AK156" s="47">
        <f t="shared" si="14"/>
        <v>34366.700000000004</v>
      </c>
      <c r="AL156" s="47">
        <f t="shared" si="14"/>
        <v>34366.700000000004</v>
      </c>
      <c r="AM156" s="42">
        <v>33811.4</v>
      </c>
      <c r="AN156" s="42">
        <v>33811.4</v>
      </c>
      <c r="AO156" s="42"/>
      <c r="AP156" s="42"/>
      <c r="AQ156" s="42">
        <v>555.29999999999995</v>
      </c>
      <c r="AR156" s="42">
        <v>555.29999999999995</v>
      </c>
      <c r="AS156" s="47">
        <f t="shared" si="15"/>
        <v>34117.5</v>
      </c>
      <c r="AT156" s="47">
        <f t="shared" si="15"/>
        <v>34117.5</v>
      </c>
      <c r="AU156" s="42">
        <v>33390.5</v>
      </c>
      <c r="AV156" s="42">
        <v>33390.5</v>
      </c>
      <c r="AW156" s="42">
        <v>727</v>
      </c>
      <c r="AX156" s="42">
        <v>727</v>
      </c>
      <c r="AY156" s="42"/>
      <c r="AZ156" s="42">
        <v>0</v>
      </c>
      <c r="BA156" s="47">
        <f t="shared" si="16"/>
        <v>0</v>
      </c>
      <c r="BB156" s="48"/>
      <c r="BC156" s="48"/>
      <c r="BD156" s="48"/>
      <c r="BE156" s="47">
        <f t="shared" si="17"/>
        <v>0</v>
      </c>
      <c r="BF156" s="47">
        <f t="shared" si="17"/>
        <v>1614</v>
      </c>
      <c r="BG156" s="42">
        <v>0</v>
      </c>
      <c r="BH156" s="42">
        <v>0</v>
      </c>
      <c r="BI156" s="42">
        <v>0</v>
      </c>
      <c r="BJ156" s="42">
        <v>0</v>
      </c>
      <c r="BK156" s="42">
        <v>0</v>
      </c>
      <c r="BL156" s="42">
        <v>1614</v>
      </c>
      <c r="BM156" s="42">
        <v>0</v>
      </c>
      <c r="BN156" s="42">
        <v>0</v>
      </c>
      <c r="BO156" s="47">
        <f t="shared" si="18"/>
        <v>0</v>
      </c>
      <c r="BP156" s="47">
        <f t="shared" si="18"/>
        <v>1614</v>
      </c>
      <c r="BQ156" s="42"/>
      <c r="BR156" s="42"/>
      <c r="BS156" s="42"/>
      <c r="BT156" s="42">
        <v>1614</v>
      </c>
      <c r="BU156" s="42"/>
      <c r="BV156" s="42"/>
      <c r="BW156" s="42">
        <v>593.79999999999995</v>
      </c>
      <c r="BX156" s="49">
        <v>843.1</v>
      </c>
    </row>
    <row r="157" spans="1:76" s="10" customFormat="1" ht="29.25" customHeight="1">
      <c r="A157" s="37">
        <v>142</v>
      </c>
      <c r="B157" s="78" t="s">
        <v>983</v>
      </c>
      <c r="C157" s="74" t="s">
        <v>1004</v>
      </c>
      <c r="D157" s="116" t="s">
        <v>1103</v>
      </c>
      <c r="E157" s="82" t="s">
        <v>943</v>
      </c>
      <c r="F157" s="82" t="s">
        <v>944</v>
      </c>
      <c r="G157" s="82"/>
      <c r="H157" s="102">
        <v>0</v>
      </c>
      <c r="I157" s="102">
        <v>0</v>
      </c>
      <c r="J157" s="102">
        <v>3615.2</v>
      </c>
      <c r="K157" s="102">
        <v>3434.4</v>
      </c>
      <c r="L157" s="102">
        <v>298</v>
      </c>
      <c r="M157" s="102">
        <v>298</v>
      </c>
      <c r="N157" s="102">
        <v>5933.3</v>
      </c>
      <c r="O157" s="102">
        <v>5600.7</v>
      </c>
      <c r="P157" s="102">
        <v>5046.3</v>
      </c>
      <c r="Q157" s="102">
        <v>5024.7</v>
      </c>
      <c r="R157" s="102">
        <v>3615.2</v>
      </c>
      <c r="S157" s="102">
        <v>3434.4</v>
      </c>
      <c r="T157" s="102">
        <v>1185</v>
      </c>
      <c r="U157" s="102">
        <v>874</v>
      </c>
      <c r="V157" s="43">
        <v>283</v>
      </c>
      <c r="W157" s="44"/>
      <c r="X157" s="43">
        <f t="shared" si="12"/>
        <v>372</v>
      </c>
      <c r="Y157" s="44">
        <v>372</v>
      </c>
      <c r="Z157" s="44"/>
      <c r="AA157" s="46">
        <f t="shared" si="13"/>
        <v>17</v>
      </c>
      <c r="AB157" s="41">
        <v>2</v>
      </c>
      <c r="AC157" s="41">
        <v>12</v>
      </c>
      <c r="AD157" s="41">
        <v>3</v>
      </c>
      <c r="AE157" s="44">
        <v>122</v>
      </c>
      <c r="AF157" s="44">
        <v>122</v>
      </c>
      <c r="AG157" s="44">
        <v>110.2</v>
      </c>
      <c r="AH157" s="44">
        <v>110.2</v>
      </c>
      <c r="AI157" s="44">
        <v>63.5</v>
      </c>
      <c r="AJ157" s="44">
        <v>63.5</v>
      </c>
      <c r="AK157" s="47">
        <f t="shared" si="14"/>
        <v>30236.7</v>
      </c>
      <c r="AL157" s="47">
        <f t="shared" si="14"/>
        <v>30236.7</v>
      </c>
      <c r="AM157" s="42">
        <v>29952.5</v>
      </c>
      <c r="AN157" s="42">
        <v>29952.5</v>
      </c>
      <c r="AO157" s="42"/>
      <c r="AP157" s="42"/>
      <c r="AQ157" s="42">
        <v>284.2</v>
      </c>
      <c r="AR157" s="42">
        <v>284.2</v>
      </c>
      <c r="AS157" s="47">
        <f t="shared" si="15"/>
        <v>30276.400000000001</v>
      </c>
      <c r="AT157" s="47">
        <f t="shared" si="15"/>
        <v>30276.400000000001</v>
      </c>
      <c r="AU157" s="42">
        <v>30276.400000000001</v>
      </c>
      <c r="AV157" s="42">
        <v>30276.400000000001</v>
      </c>
      <c r="AW157" s="42">
        <v>0</v>
      </c>
      <c r="AX157" s="42">
        <v>0</v>
      </c>
      <c r="AY157" s="42"/>
      <c r="AZ157" s="42">
        <v>0</v>
      </c>
      <c r="BA157" s="47">
        <f t="shared" si="16"/>
        <v>0</v>
      </c>
      <c r="BB157" s="48"/>
      <c r="BC157" s="48"/>
      <c r="BD157" s="48"/>
      <c r="BE157" s="47">
        <f t="shared" si="17"/>
        <v>1185</v>
      </c>
      <c r="BF157" s="47">
        <f t="shared" si="17"/>
        <v>874</v>
      </c>
      <c r="BG157" s="42"/>
      <c r="BH157" s="42"/>
      <c r="BI157" s="42">
        <v>650</v>
      </c>
      <c r="BJ157" s="42">
        <v>710</v>
      </c>
      <c r="BK157" s="42"/>
      <c r="BL157" s="42"/>
      <c r="BM157" s="42">
        <v>535</v>
      </c>
      <c r="BN157" s="42">
        <v>164</v>
      </c>
      <c r="BO157" s="47">
        <f t="shared" si="18"/>
        <v>1235</v>
      </c>
      <c r="BP157" s="47">
        <f t="shared" si="18"/>
        <v>942</v>
      </c>
      <c r="BQ157" s="42"/>
      <c r="BR157" s="42"/>
      <c r="BS157" s="42">
        <v>1235</v>
      </c>
      <c r="BT157" s="42">
        <v>942</v>
      </c>
      <c r="BU157" s="42"/>
      <c r="BV157" s="42"/>
      <c r="BW157" s="102">
        <v>4698.3</v>
      </c>
      <c r="BX157" s="101">
        <v>4658.7</v>
      </c>
    </row>
    <row r="158" spans="1:76" s="10" customFormat="1" ht="29.25" customHeight="1">
      <c r="A158" s="37">
        <v>143</v>
      </c>
      <c r="B158" s="78" t="s">
        <v>984</v>
      </c>
      <c r="C158" s="74" t="s">
        <v>985</v>
      </c>
      <c r="D158" s="116" t="s">
        <v>1103</v>
      </c>
      <c r="E158" s="82" t="s">
        <v>943</v>
      </c>
      <c r="F158" s="82" t="s">
        <v>944</v>
      </c>
      <c r="G158" s="82"/>
      <c r="H158" s="102">
        <v>891.3</v>
      </c>
      <c r="I158" s="102">
        <v>891.3</v>
      </c>
      <c r="J158" s="102"/>
      <c r="K158" s="102"/>
      <c r="L158" s="102"/>
      <c r="M158" s="102"/>
      <c r="N158" s="102">
        <v>8504.1</v>
      </c>
      <c r="O158" s="102">
        <v>14484</v>
      </c>
      <c r="P158" s="102">
        <v>9395.4</v>
      </c>
      <c r="Q158" s="102">
        <v>15277.8</v>
      </c>
      <c r="R158" s="102"/>
      <c r="S158" s="102"/>
      <c r="T158" s="102" t="s">
        <v>986</v>
      </c>
      <c r="U158" s="102">
        <v>97.5</v>
      </c>
      <c r="V158" s="43">
        <v>10000</v>
      </c>
      <c r="W158" s="44">
        <v>0</v>
      </c>
      <c r="X158" s="43"/>
      <c r="Y158" s="44">
        <v>255</v>
      </c>
      <c r="Z158" s="44">
        <v>0</v>
      </c>
      <c r="AA158" s="46">
        <f t="shared" si="13"/>
        <v>16</v>
      </c>
      <c r="AB158" s="41">
        <v>1</v>
      </c>
      <c r="AC158" s="41">
        <v>11</v>
      </c>
      <c r="AD158" s="41">
        <v>4</v>
      </c>
      <c r="AE158" s="44">
        <v>148</v>
      </c>
      <c r="AF158" s="44">
        <v>148</v>
      </c>
      <c r="AG158" s="44">
        <v>203</v>
      </c>
      <c r="AH158" s="44">
        <v>203</v>
      </c>
      <c r="AI158" s="44">
        <v>118</v>
      </c>
      <c r="AJ158" s="44">
        <v>118</v>
      </c>
      <c r="AK158" s="47">
        <f t="shared" si="14"/>
        <v>61419.7</v>
      </c>
      <c r="AL158" s="47">
        <f t="shared" si="14"/>
        <v>61419.7</v>
      </c>
      <c r="AM158" s="42">
        <v>61391.7</v>
      </c>
      <c r="AN158" s="42">
        <v>61391.7</v>
      </c>
      <c r="AO158" s="42">
        <v>0</v>
      </c>
      <c r="AP158" s="42">
        <v>0</v>
      </c>
      <c r="AQ158" s="42">
        <v>28</v>
      </c>
      <c r="AR158" s="42">
        <v>28</v>
      </c>
      <c r="AS158" s="47">
        <f t="shared" si="15"/>
        <v>55411.199999999997</v>
      </c>
      <c r="AT158" s="47">
        <f t="shared" si="15"/>
        <v>55411.199999999997</v>
      </c>
      <c r="AU158" s="42">
        <v>55291.199999999997</v>
      </c>
      <c r="AV158" s="42">
        <v>55291.199999999997</v>
      </c>
      <c r="AW158" s="42">
        <v>120</v>
      </c>
      <c r="AX158" s="42">
        <v>120</v>
      </c>
      <c r="AY158" s="42">
        <v>0</v>
      </c>
      <c r="AZ158" s="42">
        <v>0</v>
      </c>
      <c r="BA158" s="47">
        <f t="shared" si="16"/>
        <v>0</v>
      </c>
      <c r="BB158" s="48"/>
      <c r="BC158" s="48"/>
      <c r="BD158" s="48"/>
      <c r="BE158" s="47">
        <f t="shared" si="17"/>
        <v>0</v>
      </c>
      <c r="BF158" s="47">
        <f t="shared" si="17"/>
        <v>97.5</v>
      </c>
      <c r="BG158" s="42">
        <v>0</v>
      </c>
      <c r="BH158" s="42">
        <v>0</v>
      </c>
      <c r="BI158" s="42">
        <v>0</v>
      </c>
      <c r="BJ158" s="42">
        <v>0</v>
      </c>
      <c r="BK158" s="42">
        <v>0</v>
      </c>
      <c r="BL158" s="42">
        <v>0</v>
      </c>
      <c r="BM158" s="42">
        <v>0</v>
      </c>
      <c r="BN158" s="42">
        <v>97.5</v>
      </c>
      <c r="BO158" s="47">
        <f t="shared" si="18"/>
        <v>0</v>
      </c>
      <c r="BP158" s="47">
        <f t="shared" si="18"/>
        <v>1043.7</v>
      </c>
      <c r="BQ158" s="42">
        <v>0</v>
      </c>
      <c r="BR158" s="42">
        <v>0</v>
      </c>
      <c r="BS158" s="42">
        <v>0</v>
      </c>
      <c r="BT158" s="42">
        <v>0</v>
      </c>
      <c r="BU158" s="42">
        <v>0</v>
      </c>
      <c r="BV158" s="42">
        <v>1043.7</v>
      </c>
      <c r="BW158" s="42">
        <v>8285.7000000000007</v>
      </c>
      <c r="BX158" s="49">
        <v>14294.2</v>
      </c>
    </row>
    <row r="159" spans="1:76" s="10" customFormat="1" ht="29.25" customHeight="1">
      <c r="A159" s="37">
        <v>144</v>
      </c>
      <c r="B159" s="78" t="s">
        <v>987</v>
      </c>
      <c r="C159" s="74" t="s">
        <v>1014</v>
      </c>
      <c r="D159" s="116" t="s">
        <v>1103</v>
      </c>
      <c r="E159" s="82" t="s">
        <v>943</v>
      </c>
      <c r="F159" s="82" t="s">
        <v>944</v>
      </c>
      <c r="G159" s="82"/>
      <c r="H159" s="102">
        <v>1827.8</v>
      </c>
      <c r="I159" s="102">
        <v>1541.1</v>
      </c>
      <c r="J159" s="102">
        <v>6554</v>
      </c>
      <c r="K159" s="102">
        <v>6417.6</v>
      </c>
      <c r="L159" s="102">
        <v>225.2</v>
      </c>
      <c r="M159" s="102">
        <v>195.4</v>
      </c>
      <c r="N159" s="102">
        <v>4755.1000000000004</v>
      </c>
      <c r="O159" s="102">
        <v>8099.6</v>
      </c>
      <c r="P159" s="102">
        <v>6587.5</v>
      </c>
      <c r="Q159" s="102">
        <v>9715.2999999999993</v>
      </c>
      <c r="R159" s="102">
        <v>6554</v>
      </c>
      <c r="S159" s="102">
        <v>6417.6</v>
      </c>
      <c r="T159" s="102">
        <v>220.6</v>
      </c>
      <c r="U159" s="102">
        <v>120.8</v>
      </c>
      <c r="V159" s="43">
        <v>255.2</v>
      </c>
      <c r="W159" s="44"/>
      <c r="X159" s="43">
        <f t="shared" si="12"/>
        <v>185.2</v>
      </c>
      <c r="Y159" s="44">
        <v>185.2</v>
      </c>
      <c r="Z159" s="44"/>
      <c r="AA159" s="46">
        <f t="shared" si="13"/>
        <v>15</v>
      </c>
      <c r="AB159" s="41">
        <v>4</v>
      </c>
      <c r="AC159" s="41">
        <v>11</v>
      </c>
      <c r="AD159" s="41"/>
      <c r="AE159" s="44">
        <v>112.1</v>
      </c>
      <c r="AF159" s="44">
        <v>112.1</v>
      </c>
      <c r="AG159" s="44">
        <v>185.4</v>
      </c>
      <c r="AH159" s="44">
        <v>185.4</v>
      </c>
      <c r="AI159" s="44"/>
      <c r="AJ159" s="44"/>
      <c r="AK159" s="47">
        <f t="shared" si="14"/>
        <v>40697.200000000004</v>
      </c>
      <c r="AL159" s="47">
        <f t="shared" si="14"/>
        <v>40697.200000000004</v>
      </c>
      <c r="AM159" s="42">
        <v>40401.9</v>
      </c>
      <c r="AN159" s="42">
        <v>40401.9</v>
      </c>
      <c r="AO159" s="42"/>
      <c r="AP159" s="42"/>
      <c r="AQ159" s="42">
        <v>295.3</v>
      </c>
      <c r="AR159" s="42">
        <v>295.3</v>
      </c>
      <c r="AS159" s="47">
        <f t="shared" si="15"/>
        <v>37352.699999999997</v>
      </c>
      <c r="AT159" s="47">
        <f t="shared" si="15"/>
        <v>37352.699999999997</v>
      </c>
      <c r="AU159" s="42">
        <v>37202.699999999997</v>
      </c>
      <c r="AV159" s="42">
        <v>37202.699999999997</v>
      </c>
      <c r="AW159" s="42">
        <v>150</v>
      </c>
      <c r="AX159" s="42">
        <v>150</v>
      </c>
      <c r="AY159" s="42"/>
      <c r="AZ159" s="42">
        <v>0</v>
      </c>
      <c r="BA159" s="47">
        <f t="shared" si="16"/>
        <v>0</v>
      </c>
      <c r="BB159" s="48"/>
      <c r="BC159" s="48"/>
      <c r="BD159" s="48"/>
      <c r="BE159" s="47">
        <f t="shared" si="17"/>
        <v>220.6</v>
      </c>
      <c r="BF159" s="47">
        <f t="shared" si="17"/>
        <v>120.8</v>
      </c>
      <c r="BG159" s="42"/>
      <c r="BH159" s="42"/>
      <c r="BI159" s="42"/>
      <c r="BJ159" s="42"/>
      <c r="BK159" s="42"/>
      <c r="BL159" s="42"/>
      <c r="BM159" s="42">
        <v>220.6</v>
      </c>
      <c r="BN159" s="42">
        <v>120.8</v>
      </c>
      <c r="BO159" s="47">
        <f t="shared" si="18"/>
        <v>0</v>
      </c>
      <c r="BP159" s="47">
        <f t="shared" si="18"/>
        <v>0</v>
      </c>
      <c r="BQ159" s="42"/>
      <c r="BR159" s="42"/>
      <c r="BS159" s="42">
        <v>0</v>
      </c>
      <c r="BT159" s="42"/>
      <c r="BU159" s="42"/>
      <c r="BV159" s="42"/>
      <c r="BW159" s="42">
        <v>4755.1000000000004</v>
      </c>
      <c r="BX159" s="49">
        <v>8099.57</v>
      </c>
    </row>
    <row r="160" spans="1:76" s="10" customFormat="1" ht="29.25" customHeight="1">
      <c r="A160" s="37">
        <v>145</v>
      </c>
      <c r="B160" s="78" t="s">
        <v>988</v>
      </c>
      <c r="C160" s="38" t="s">
        <v>989</v>
      </c>
      <c r="D160" s="116" t="s">
        <v>1103</v>
      </c>
      <c r="E160" s="82" t="s">
        <v>943</v>
      </c>
      <c r="F160" s="82" t="s">
        <v>944</v>
      </c>
      <c r="G160" s="82"/>
      <c r="H160" s="102">
        <v>2190</v>
      </c>
      <c r="I160" s="102">
        <v>2255</v>
      </c>
      <c r="J160" s="102">
        <v>5527.7</v>
      </c>
      <c r="K160" s="102">
        <v>5527.7</v>
      </c>
      <c r="L160" s="102">
        <v>39.4</v>
      </c>
      <c r="M160" s="102">
        <v>39.4</v>
      </c>
      <c r="N160" s="102">
        <v>19663.5</v>
      </c>
      <c r="O160" s="102">
        <v>11429.9</v>
      </c>
      <c r="P160" s="102">
        <v>21892.9</v>
      </c>
      <c r="Q160" s="102">
        <v>13724.3</v>
      </c>
      <c r="R160" s="102">
        <v>5527.7</v>
      </c>
      <c r="S160" s="102">
        <v>5527.7</v>
      </c>
      <c r="T160" s="102">
        <v>0</v>
      </c>
      <c r="U160" s="102">
        <v>0</v>
      </c>
      <c r="V160" s="106">
        <v>717</v>
      </c>
      <c r="W160" s="107">
        <v>0</v>
      </c>
      <c r="X160" s="43">
        <f t="shared" si="12"/>
        <v>228</v>
      </c>
      <c r="Y160" s="107">
        <v>228</v>
      </c>
      <c r="Z160" s="107">
        <v>0</v>
      </c>
      <c r="AA160" s="46">
        <f t="shared" si="13"/>
        <v>20</v>
      </c>
      <c r="AB160" s="41">
        <v>1</v>
      </c>
      <c r="AC160" s="41">
        <v>14</v>
      </c>
      <c r="AD160" s="41">
        <v>5</v>
      </c>
      <c r="AE160" s="107">
        <v>195.3</v>
      </c>
      <c r="AF160" s="107">
        <v>195.3</v>
      </c>
      <c r="AG160" s="107">
        <v>211.4</v>
      </c>
      <c r="AH160" s="107">
        <v>211.4</v>
      </c>
      <c r="AI160" s="107">
        <v>112.6</v>
      </c>
      <c r="AJ160" s="107">
        <v>112.6</v>
      </c>
      <c r="AK160" s="47">
        <f t="shared" si="14"/>
        <v>76155.299999999988</v>
      </c>
      <c r="AL160" s="47">
        <f t="shared" si="14"/>
        <v>76155.299999999988</v>
      </c>
      <c r="AM160" s="108">
        <v>75822.899999999994</v>
      </c>
      <c r="AN160" s="108">
        <v>75822.899999999994</v>
      </c>
      <c r="AO160" s="108"/>
      <c r="AP160" s="108"/>
      <c r="AQ160" s="108">
        <v>332.4</v>
      </c>
      <c r="AR160" s="108">
        <v>332.4</v>
      </c>
      <c r="AS160" s="47">
        <f t="shared" si="15"/>
        <v>84388.900000000009</v>
      </c>
      <c r="AT160" s="47">
        <f t="shared" si="15"/>
        <v>84388.900000000009</v>
      </c>
      <c r="AU160" s="108">
        <v>68037.3</v>
      </c>
      <c r="AV160" s="108">
        <v>68037.3</v>
      </c>
      <c r="AW160" s="108">
        <v>16351.6</v>
      </c>
      <c r="AX160" s="108">
        <v>16351.6</v>
      </c>
      <c r="AY160" s="42"/>
      <c r="AZ160" s="42">
        <v>0</v>
      </c>
      <c r="BA160" s="47">
        <f t="shared" si="16"/>
        <v>0</v>
      </c>
      <c r="BB160" s="48"/>
      <c r="BC160" s="48"/>
      <c r="BD160" s="48"/>
      <c r="BE160" s="47">
        <f t="shared" si="17"/>
        <v>0</v>
      </c>
      <c r="BF160" s="47">
        <f t="shared" si="17"/>
        <v>0</v>
      </c>
      <c r="BG160" s="108">
        <v>0</v>
      </c>
      <c r="BH160" s="108">
        <v>0</v>
      </c>
      <c r="BI160" s="108"/>
      <c r="BJ160" s="108">
        <v>0</v>
      </c>
      <c r="BK160" s="108"/>
      <c r="BL160" s="108"/>
      <c r="BM160" s="108">
        <v>0</v>
      </c>
      <c r="BN160" s="108">
        <v>0</v>
      </c>
      <c r="BO160" s="47">
        <f t="shared" si="18"/>
        <v>0</v>
      </c>
      <c r="BP160" s="47">
        <f t="shared" si="18"/>
        <v>0</v>
      </c>
      <c r="BQ160" s="108">
        <v>0</v>
      </c>
      <c r="BR160" s="108">
        <v>0</v>
      </c>
      <c r="BS160" s="108"/>
      <c r="BT160" s="108"/>
      <c r="BU160" s="108"/>
      <c r="BV160" s="108"/>
      <c r="BW160" s="102">
        <v>15948</v>
      </c>
      <c r="BX160" s="101">
        <v>11429.4</v>
      </c>
    </row>
    <row r="161" spans="1:76" s="10" customFormat="1" ht="29.25" customHeight="1">
      <c r="A161" s="37">
        <v>146</v>
      </c>
      <c r="B161" s="78" t="s">
        <v>990</v>
      </c>
      <c r="C161" s="74" t="s">
        <v>991</v>
      </c>
      <c r="D161" s="116" t="s">
        <v>1103</v>
      </c>
      <c r="E161" s="82" t="s">
        <v>943</v>
      </c>
      <c r="F161" s="82" t="s">
        <v>944</v>
      </c>
      <c r="G161" s="82" t="s">
        <v>944</v>
      </c>
      <c r="H161" s="102">
        <v>1028.7</v>
      </c>
      <c r="I161" s="102">
        <v>1028.7</v>
      </c>
      <c r="J161" s="102">
        <v>6527.8</v>
      </c>
      <c r="K161" s="102">
        <v>6527.8</v>
      </c>
      <c r="L161" s="102"/>
      <c r="M161" s="102"/>
      <c r="N161" s="102">
        <v>5932.7</v>
      </c>
      <c r="O161" s="102">
        <v>10436.9</v>
      </c>
      <c r="P161" s="102">
        <v>6961.4</v>
      </c>
      <c r="Q161" s="102">
        <v>7552.6</v>
      </c>
      <c r="R161" s="102">
        <v>6527.8</v>
      </c>
      <c r="S161" s="102">
        <v>6527.8</v>
      </c>
      <c r="T161" s="102">
        <v>0</v>
      </c>
      <c r="U161" s="102">
        <v>3913</v>
      </c>
      <c r="V161" s="43">
        <v>684</v>
      </c>
      <c r="W161" s="44">
        <v>0</v>
      </c>
      <c r="X161" s="43">
        <f t="shared" si="12"/>
        <v>194.8</v>
      </c>
      <c r="Y161" s="107">
        <v>194.8</v>
      </c>
      <c r="Z161" s="44">
        <v>0</v>
      </c>
      <c r="AA161" s="46">
        <f t="shared" si="13"/>
        <v>16</v>
      </c>
      <c r="AB161" s="41">
        <v>2</v>
      </c>
      <c r="AC161" s="41">
        <v>3</v>
      </c>
      <c r="AD161" s="41">
        <v>11</v>
      </c>
      <c r="AE161" s="44">
        <v>127.5</v>
      </c>
      <c r="AF161" s="44">
        <v>127.5</v>
      </c>
      <c r="AG161" s="44">
        <v>341</v>
      </c>
      <c r="AH161" s="44">
        <v>341</v>
      </c>
      <c r="AI161" s="44">
        <v>122</v>
      </c>
      <c r="AJ161" s="44">
        <v>122</v>
      </c>
      <c r="AK161" s="47">
        <f t="shared" si="14"/>
        <v>45022.999999999993</v>
      </c>
      <c r="AL161" s="47">
        <f t="shared" si="14"/>
        <v>45022.999999999993</v>
      </c>
      <c r="AM161" s="42">
        <v>44487.199999999997</v>
      </c>
      <c r="AN161" s="42">
        <v>44487.199999999997</v>
      </c>
      <c r="AO161" s="42">
        <v>288.10000000000002</v>
      </c>
      <c r="AP161" s="42">
        <v>288.10000000000002</v>
      </c>
      <c r="AQ161" s="42">
        <v>247.7</v>
      </c>
      <c r="AR161" s="42">
        <v>247.7</v>
      </c>
      <c r="AS161" s="47">
        <f t="shared" si="15"/>
        <v>44761.3</v>
      </c>
      <c r="AT161" s="47">
        <f t="shared" si="15"/>
        <v>44761.3</v>
      </c>
      <c r="AU161" s="42">
        <v>44761.3</v>
      </c>
      <c r="AV161" s="42">
        <v>44761.3</v>
      </c>
      <c r="AW161" s="42">
        <v>0</v>
      </c>
      <c r="AX161" s="42">
        <v>0</v>
      </c>
      <c r="AY161" s="42"/>
      <c r="AZ161" s="42">
        <v>0</v>
      </c>
      <c r="BA161" s="47">
        <f t="shared" si="16"/>
        <v>0</v>
      </c>
      <c r="BB161" s="48"/>
      <c r="BC161" s="48"/>
      <c r="BD161" s="48"/>
      <c r="BE161" s="47">
        <f t="shared" si="17"/>
        <v>0</v>
      </c>
      <c r="BF161" s="47">
        <f t="shared" si="17"/>
        <v>3913</v>
      </c>
      <c r="BG161" s="42">
        <v>0</v>
      </c>
      <c r="BH161" s="42">
        <v>0</v>
      </c>
      <c r="BI161" s="42">
        <v>0</v>
      </c>
      <c r="BJ161" s="42">
        <v>0</v>
      </c>
      <c r="BK161" s="42">
        <v>0</v>
      </c>
      <c r="BL161" s="42">
        <v>3913</v>
      </c>
      <c r="BM161" s="42">
        <v>0</v>
      </c>
      <c r="BN161" s="42">
        <v>0</v>
      </c>
      <c r="BO161" s="47">
        <f t="shared" si="18"/>
        <v>0</v>
      </c>
      <c r="BP161" s="47">
        <f t="shared" si="18"/>
        <v>4242.7</v>
      </c>
      <c r="BQ161" s="42"/>
      <c r="BR161" s="42"/>
      <c r="BS161" s="42">
        <v>0</v>
      </c>
      <c r="BT161" s="42">
        <v>4242.7</v>
      </c>
      <c r="BU161" s="42"/>
      <c r="BV161" s="42"/>
      <c r="BW161" s="42">
        <v>5932.7</v>
      </c>
      <c r="BX161" s="49">
        <v>6194.2</v>
      </c>
    </row>
    <row r="162" spans="1:76" s="10" customFormat="1" ht="29.25" customHeight="1">
      <c r="A162" s="37">
        <v>147</v>
      </c>
      <c r="B162" s="78" t="s">
        <v>992</v>
      </c>
      <c r="C162" s="74" t="s">
        <v>1005</v>
      </c>
      <c r="D162" s="116" t="s">
        <v>1103</v>
      </c>
      <c r="E162" s="82" t="s">
        <v>943</v>
      </c>
      <c r="F162" s="82" t="s">
        <v>944</v>
      </c>
      <c r="G162" s="82"/>
      <c r="H162" s="102">
        <v>1149</v>
      </c>
      <c r="I162" s="102">
        <v>1149</v>
      </c>
      <c r="J162" s="102">
        <v>150</v>
      </c>
      <c r="K162" s="102">
        <v>150</v>
      </c>
      <c r="L162" s="102">
        <v>0</v>
      </c>
      <c r="M162" s="102">
        <v>0</v>
      </c>
      <c r="N162" s="102">
        <v>2299.1</v>
      </c>
      <c r="O162" s="102">
        <v>3056.3</v>
      </c>
      <c r="P162" s="102">
        <v>3448.1</v>
      </c>
      <c r="Q162" s="102">
        <v>4205.3</v>
      </c>
      <c r="R162" s="102">
        <v>150</v>
      </c>
      <c r="S162" s="102">
        <v>150</v>
      </c>
      <c r="T162" s="102">
        <v>0</v>
      </c>
      <c r="U162" s="102">
        <v>0</v>
      </c>
      <c r="V162" s="43">
        <v>0</v>
      </c>
      <c r="W162" s="44">
        <v>0</v>
      </c>
      <c r="X162" s="43">
        <f t="shared" si="12"/>
        <v>204.6</v>
      </c>
      <c r="Y162" s="44">
        <v>204.6</v>
      </c>
      <c r="Z162" s="44">
        <v>0</v>
      </c>
      <c r="AA162" s="46">
        <f t="shared" si="13"/>
        <v>10</v>
      </c>
      <c r="AB162" s="41">
        <v>3</v>
      </c>
      <c r="AC162" s="41">
        <v>6</v>
      </c>
      <c r="AD162" s="41">
        <v>1</v>
      </c>
      <c r="AE162" s="44">
        <v>118.2</v>
      </c>
      <c r="AF162" s="44">
        <v>118.2</v>
      </c>
      <c r="AG162" s="44">
        <v>230.1</v>
      </c>
      <c r="AH162" s="44">
        <v>230.1</v>
      </c>
      <c r="AI162" s="44">
        <v>48.1</v>
      </c>
      <c r="AJ162" s="44">
        <v>48.1</v>
      </c>
      <c r="AK162" s="47">
        <f t="shared" si="14"/>
        <v>27176.400000000001</v>
      </c>
      <c r="AL162" s="47">
        <f t="shared" si="14"/>
        <v>27176.400000000001</v>
      </c>
      <c r="AM162" s="42">
        <v>26847.9</v>
      </c>
      <c r="AN162" s="42">
        <v>26847.9</v>
      </c>
      <c r="AO162" s="42">
        <v>0</v>
      </c>
      <c r="AP162" s="42">
        <v>0</v>
      </c>
      <c r="AQ162" s="42">
        <v>328.5</v>
      </c>
      <c r="AR162" s="42">
        <v>328.5</v>
      </c>
      <c r="AS162" s="47">
        <f t="shared" si="15"/>
        <v>26419.200000000001</v>
      </c>
      <c r="AT162" s="47">
        <f t="shared" si="15"/>
        <v>26419.200000000001</v>
      </c>
      <c r="AU162" s="42">
        <v>26419.200000000001</v>
      </c>
      <c r="AV162" s="42">
        <v>26419.200000000001</v>
      </c>
      <c r="AW162" s="42">
        <v>0</v>
      </c>
      <c r="AX162" s="42">
        <v>0</v>
      </c>
      <c r="AY162" s="42">
        <v>0</v>
      </c>
      <c r="AZ162" s="42">
        <v>0</v>
      </c>
      <c r="BA162" s="47">
        <f t="shared" si="16"/>
        <v>0</v>
      </c>
      <c r="BB162" s="48"/>
      <c r="BC162" s="48"/>
      <c r="BD162" s="48"/>
      <c r="BE162" s="47">
        <f t="shared" si="17"/>
        <v>0</v>
      </c>
      <c r="BF162" s="47">
        <f t="shared" si="17"/>
        <v>0</v>
      </c>
      <c r="BG162" s="42">
        <v>0</v>
      </c>
      <c r="BH162" s="42">
        <v>0</v>
      </c>
      <c r="BI162" s="42">
        <v>0</v>
      </c>
      <c r="BJ162" s="42">
        <v>0</v>
      </c>
      <c r="BK162" s="42">
        <v>0</v>
      </c>
      <c r="BL162" s="42">
        <v>0</v>
      </c>
      <c r="BM162" s="42">
        <v>0</v>
      </c>
      <c r="BN162" s="42">
        <v>0</v>
      </c>
      <c r="BO162" s="47">
        <f t="shared" si="18"/>
        <v>0</v>
      </c>
      <c r="BP162" s="47">
        <f t="shared" si="18"/>
        <v>0</v>
      </c>
      <c r="BQ162" s="42">
        <v>0</v>
      </c>
      <c r="BR162" s="42">
        <v>0</v>
      </c>
      <c r="BS162" s="42">
        <v>0</v>
      </c>
      <c r="BT162" s="42">
        <v>0</v>
      </c>
      <c r="BU162" s="42">
        <v>0</v>
      </c>
      <c r="BV162" s="42">
        <v>0</v>
      </c>
      <c r="BW162" s="42">
        <v>3056.3</v>
      </c>
      <c r="BX162" s="49">
        <v>2299.1</v>
      </c>
    </row>
    <row r="163" spans="1:76" s="10" customFormat="1" ht="29.25" customHeight="1">
      <c r="A163" s="37">
        <v>148</v>
      </c>
      <c r="B163" s="78" t="s">
        <v>993</v>
      </c>
      <c r="C163" s="74" t="s">
        <v>994</v>
      </c>
      <c r="D163" s="116" t="s">
        <v>1103</v>
      </c>
      <c r="E163" s="82" t="s">
        <v>943</v>
      </c>
      <c r="F163" s="82" t="s">
        <v>944</v>
      </c>
      <c r="G163" s="82"/>
      <c r="H163" s="102">
        <v>1236.3</v>
      </c>
      <c r="I163" s="102">
        <v>1236.3</v>
      </c>
      <c r="J163" s="102">
        <v>4425.2</v>
      </c>
      <c r="K163" s="102">
        <v>4425.2</v>
      </c>
      <c r="L163" s="102"/>
      <c r="M163" s="102"/>
      <c r="N163" s="102">
        <v>1082.9000000000001</v>
      </c>
      <c r="O163" s="102">
        <v>1298.8</v>
      </c>
      <c r="P163" s="102">
        <v>6465.2</v>
      </c>
      <c r="Q163" s="102">
        <v>6626.6</v>
      </c>
      <c r="R163" s="102"/>
      <c r="S163" s="102"/>
      <c r="T163" s="102">
        <v>279.2</v>
      </c>
      <c r="U163" s="102">
        <v>333.7</v>
      </c>
      <c r="V163" s="43">
        <v>490</v>
      </c>
      <c r="W163" s="44"/>
      <c r="X163" s="43">
        <v>170</v>
      </c>
      <c r="Y163" s="44">
        <v>170</v>
      </c>
      <c r="Z163" s="44"/>
      <c r="AA163" s="46">
        <f t="shared" si="13"/>
        <v>6</v>
      </c>
      <c r="AB163" s="41">
        <v>2</v>
      </c>
      <c r="AC163" s="41">
        <v>4</v>
      </c>
      <c r="AD163" s="41"/>
      <c r="AE163" s="44">
        <v>111.6</v>
      </c>
      <c r="AF163" s="44">
        <v>111.6</v>
      </c>
      <c r="AG163" s="44">
        <v>199.4</v>
      </c>
      <c r="AH163" s="44">
        <v>199.4</v>
      </c>
      <c r="AI163" s="44"/>
      <c r="AJ163" s="44"/>
      <c r="AK163" s="47">
        <f t="shared" si="14"/>
        <v>20224.5</v>
      </c>
      <c r="AL163" s="47">
        <f t="shared" si="14"/>
        <v>20224.5</v>
      </c>
      <c r="AM163" s="42">
        <v>20093.599999999999</v>
      </c>
      <c r="AN163" s="42">
        <v>20093.599999999999</v>
      </c>
      <c r="AO163" s="42"/>
      <c r="AP163" s="42"/>
      <c r="AQ163" s="42">
        <v>130.9</v>
      </c>
      <c r="AR163" s="42">
        <v>130.9</v>
      </c>
      <c r="AS163" s="47">
        <f t="shared" si="15"/>
        <v>20440.099999999999</v>
      </c>
      <c r="AT163" s="47">
        <f t="shared" si="15"/>
        <v>20440.099999999999</v>
      </c>
      <c r="AU163" s="42">
        <v>20440.099999999999</v>
      </c>
      <c r="AV163" s="42">
        <v>20440.099999999999</v>
      </c>
      <c r="AW163" s="42"/>
      <c r="AX163" s="42"/>
      <c r="AY163" s="42"/>
      <c r="AZ163" s="42">
        <v>0</v>
      </c>
      <c r="BA163" s="47">
        <f t="shared" si="16"/>
        <v>0</v>
      </c>
      <c r="BB163" s="48"/>
      <c r="BC163" s="48"/>
      <c r="BD163" s="48"/>
      <c r="BE163" s="47">
        <f t="shared" si="17"/>
        <v>279.2</v>
      </c>
      <c r="BF163" s="47">
        <f t="shared" si="17"/>
        <v>333.7</v>
      </c>
      <c r="BG163" s="42"/>
      <c r="BH163" s="42"/>
      <c r="BI163" s="42"/>
      <c r="BJ163" s="42"/>
      <c r="BK163" s="42"/>
      <c r="BL163" s="42"/>
      <c r="BM163" s="42">
        <v>279.2</v>
      </c>
      <c r="BN163" s="42">
        <v>333.7</v>
      </c>
      <c r="BO163" s="47">
        <f t="shared" si="18"/>
        <v>660.8</v>
      </c>
      <c r="BP163" s="47">
        <f t="shared" si="18"/>
        <v>1092.3</v>
      </c>
      <c r="BQ163" s="42"/>
      <c r="BR163" s="42"/>
      <c r="BS163" s="42">
        <v>660.8</v>
      </c>
      <c r="BT163" s="42">
        <v>1092.3</v>
      </c>
      <c r="BU163" s="42"/>
      <c r="BV163" s="42"/>
      <c r="BW163" s="42">
        <v>422.1</v>
      </c>
      <c r="BX163" s="49">
        <v>206.5</v>
      </c>
    </row>
    <row r="164" spans="1:76" s="10" customFormat="1" ht="29.25" customHeight="1" thickBot="1">
      <c r="A164" s="51">
        <v>149</v>
      </c>
      <c r="B164" s="119" t="s">
        <v>995</v>
      </c>
      <c r="C164" s="120" t="s">
        <v>996</v>
      </c>
      <c r="D164" s="121" t="s">
        <v>1103</v>
      </c>
      <c r="E164" s="122" t="s">
        <v>943</v>
      </c>
      <c r="F164" s="122" t="s">
        <v>944</v>
      </c>
      <c r="G164" s="122"/>
      <c r="H164" s="123">
        <v>2714.7</v>
      </c>
      <c r="I164" s="123">
        <v>2925.7</v>
      </c>
      <c r="J164" s="123">
        <v>23662.5</v>
      </c>
      <c r="K164" s="123">
        <v>23662.5</v>
      </c>
      <c r="L164" s="123">
        <v>0</v>
      </c>
      <c r="M164" s="123">
        <v>0</v>
      </c>
      <c r="N164" s="123">
        <v>8078.2</v>
      </c>
      <c r="O164" s="123">
        <v>11822.4</v>
      </c>
      <c r="P164" s="123">
        <v>10686.2</v>
      </c>
      <c r="Q164" s="123">
        <v>14637.3</v>
      </c>
      <c r="R164" s="123">
        <v>23662.5</v>
      </c>
      <c r="S164" s="123">
        <v>23662.5</v>
      </c>
      <c r="T164" s="123">
        <v>106.7</v>
      </c>
      <c r="U164" s="123">
        <v>110.8</v>
      </c>
      <c r="V164" s="57">
        <v>3006</v>
      </c>
      <c r="W164" s="58">
        <v>0</v>
      </c>
      <c r="X164" s="57">
        <f t="shared" si="12"/>
        <v>900</v>
      </c>
      <c r="Y164" s="58">
        <v>900</v>
      </c>
      <c r="Z164" s="58">
        <v>0</v>
      </c>
      <c r="AA164" s="59">
        <f t="shared" si="13"/>
        <v>16</v>
      </c>
      <c r="AB164" s="55">
        <v>4</v>
      </c>
      <c r="AC164" s="55">
        <v>12</v>
      </c>
      <c r="AD164" s="55">
        <v>0</v>
      </c>
      <c r="AE164" s="58">
        <v>136</v>
      </c>
      <c r="AF164" s="58">
        <v>134.80000000000001</v>
      </c>
      <c r="AG164" s="58">
        <v>258</v>
      </c>
      <c r="AH164" s="58">
        <v>250.8</v>
      </c>
      <c r="AI164" s="58">
        <v>0</v>
      </c>
      <c r="AJ164" s="58">
        <v>0</v>
      </c>
      <c r="AK164" s="60">
        <f t="shared" si="14"/>
        <v>50297.7</v>
      </c>
      <c r="AL164" s="60">
        <f t="shared" si="14"/>
        <v>50297.7</v>
      </c>
      <c r="AM164" s="56">
        <v>49811.7</v>
      </c>
      <c r="AN164" s="56">
        <v>49811.7</v>
      </c>
      <c r="AO164" s="56">
        <v>0</v>
      </c>
      <c r="AP164" s="56">
        <v>0</v>
      </c>
      <c r="AQ164" s="56">
        <v>486</v>
      </c>
      <c r="AR164" s="56">
        <v>486</v>
      </c>
      <c r="AS164" s="60">
        <f t="shared" si="15"/>
        <v>49899.8</v>
      </c>
      <c r="AT164" s="60">
        <f t="shared" si="15"/>
        <v>49899.8</v>
      </c>
      <c r="AU164" s="56">
        <v>49899.8</v>
      </c>
      <c r="AV164" s="56">
        <v>49899.8</v>
      </c>
      <c r="AW164" s="56">
        <v>0</v>
      </c>
      <c r="AX164" s="56">
        <v>0</v>
      </c>
      <c r="AY164" s="56">
        <v>0</v>
      </c>
      <c r="AZ164" s="56">
        <v>0</v>
      </c>
      <c r="BA164" s="60">
        <f t="shared" si="16"/>
        <v>0</v>
      </c>
      <c r="BB164" s="61"/>
      <c r="BC164" s="61"/>
      <c r="BD164" s="61"/>
      <c r="BE164" s="60">
        <f t="shared" si="17"/>
        <v>106.7</v>
      </c>
      <c r="BF164" s="60">
        <f t="shared" si="17"/>
        <v>110.8</v>
      </c>
      <c r="BG164" s="56">
        <v>0</v>
      </c>
      <c r="BH164" s="56">
        <v>0</v>
      </c>
      <c r="BI164" s="56">
        <v>0</v>
      </c>
      <c r="BJ164" s="56">
        <v>0</v>
      </c>
      <c r="BK164" s="56">
        <v>0</v>
      </c>
      <c r="BL164" s="56">
        <v>0</v>
      </c>
      <c r="BM164" s="56">
        <v>106.7</v>
      </c>
      <c r="BN164" s="56">
        <v>110.8</v>
      </c>
      <c r="BO164" s="60">
        <f t="shared" si="18"/>
        <v>0</v>
      </c>
      <c r="BP164" s="60">
        <f t="shared" si="18"/>
        <v>2814.5</v>
      </c>
      <c r="BQ164" s="56">
        <v>0</v>
      </c>
      <c r="BR164" s="56">
        <v>0</v>
      </c>
      <c r="BS164" s="56">
        <v>0</v>
      </c>
      <c r="BT164" s="56">
        <v>2814.5</v>
      </c>
      <c r="BU164" s="56">
        <v>0</v>
      </c>
      <c r="BV164" s="56">
        <v>0</v>
      </c>
      <c r="BW164" s="56">
        <v>6569.8</v>
      </c>
      <c r="BX164" s="62">
        <v>6967.7</v>
      </c>
    </row>
    <row r="165" spans="1:76" s="69" customFormat="1" ht="17.25" thickBot="1">
      <c r="A165" s="63"/>
      <c r="B165" s="64" t="s">
        <v>477</v>
      </c>
      <c r="C165" s="65" t="s">
        <v>478</v>
      </c>
      <c r="D165" s="65" t="s">
        <v>478</v>
      </c>
      <c r="E165" s="65" t="s">
        <v>478</v>
      </c>
      <c r="F165" s="65" t="s">
        <v>478</v>
      </c>
      <c r="G165" s="65" t="s">
        <v>478</v>
      </c>
      <c r="H165" s="66">
        <f t="shared" ref="H165:U165" si="19">SUM(H16:H164)</f>
        <v>932710.90000000049</v>
      </c>
      <c r="I165" s="66">
        <f t="shared" si="19"/>
        <v>953376.71999999986</v>
      </c>
      <c r="J165" s="66">
        <f t="shared" si="19"/>
        <v>4446821.3999999994</v>
      </c>
      <c r="K165" s="66">
        <f t="shared" si="19"/>
        <v>4453510.5</v>
      </c>
      <c r="L165" s="66">
        <f t="shared" si="19"/>
        <v>13203.699999999999</v>
      </c>
      <c r="M165" s="66">
        <f t="shared" si="19"/>
        <v>12906.300000000001</v>
      </c>
      <c r="N165" s="66">
        <f t="shared" si="19"/>
        <v>1243459.899999999</v>
      </c>
      <c r="O165" s="66">
        <f t="shared" si="19"/>
        <v>1537135.2810000002</v>
      </c>
      <c r="P165" s="66">
        <f t="shared" si="19"/>
        <v>2121109.8099999991</v>
      </c>
      <c r="Q165" s="66">
        <f t="shared" si="19"/>
        <v>2422417.8510000017</v>
      </c>
      <c r="R165" s="66">
        <f t="shared" si="19"/>
        <v>4479707.6399999997</v>
      </c>
      <c r="S165" s="66">
        <f t="shared" si="19"/>
        <v>4485357.9000000004</v>
      </c>
      <c r="T165" s="66">
        <f t="shared" si="19"/>
        <v>35378.44999999999</v>
      </c>
      <c r="U165" s="66">
        <f t="shared" si="19"/>
        <v>49153.05</v>
      </c>
      <c r="V165" s="66" t="s">
        <v>478</v>
      </c>
      <c r="W165" s="66" t="s">
        <v>478</v>
      </c>
      <c r="X165" s="66" t="s">
        <v>478</v>
      </c>
      <c r="Y165" s="66" t="s">
        <v>478</v>
      </c>
      <c r="Z165" s="66" t="s">
        <v>478</v>
      </c>
      <c r="AA165" s="67">
        <f>SUM(AA16:AA164)</f>
        <v>5169</v>
      </c>
      <c r="AB165" s="67">
        <f>SUM(AB16:AB164)</f>
        <v>339</v>
      </c>
      <c r="AC165" s="67">
        <f>SUM(AC16:AC164)</f>
        <v>3508</v>
      </c>
      <c r="AD165" s="67">
        <f>SUM(AD16:AD164)</f>
        <v>1322</v>
      </c>
      <c r="AE165" s="66">
        <f t="shared" ref="AE165:AJ165" si="20">AVERAGEIFS(AE16:AE164,AE16:AE164,"&gt;0")</f>
        <v>172.51342281879192</v>
      </c>
      <c r="AF165" s="66">
        <f t="shared" si="20"/>
        <v>172.63610738255036</v>
      </c>
      <c r="AG165" s="66">
        <f t="shared" si="20"/>
        <v>143.13067114093965</v>
      </c>
      <c r="AH165" s="66">
        <f t="shared" si="20"/>
        <v>143.55281879194638</v>
      </c>
      <c r="AI165" s="66">
        <f t="shared" si="20"/>
        <v>99.218333333333376</v>
      </c>
      <c r="AJ165" s="66">
        <f t="shared" si="20"/>
        <v>99.323888888888916</v>
      </c>
      <c r="AK165" s="66">
        <f t="shared" ref="AK165:BA165" si="21">SUM(AK16:AK164)</f>
        <v>8905504.9399999976</v>
      </c>
      <c r="AL165" s="66">
        <f t="shared" si="21"/>
        <v>8905504.9399999976</v>
      </c>
      <c r="AM165" s="66">
        <f t="shared" si="21"/>
        <v>8874615.9399999995</v>
      </c>
      <c r="AN165" s="66">
        <f t="shared" si="21"/>
        <v>8874615.9399999995</v>
      </c>
      <c r="AO165" s="66">
        <f t="shared" si="21"/>
        <v>2113.3000000000002</v>
      </c>
      <c r="AP165" s="66">
        <f t="shared" si="21"/>
        <v>2113.3000000000002</v>
      </c>
      <c r="AQ165" s="66">
        <f t="shared" si="21"/>
        <v>28775.700000000004</v>
      </c>
      <c r="AR165" s="66">
        <f t="shared" si="21"/>
        <v>28775.700000000004</v>
      </c>
      <c r="AS165" s="66">
        <f t="shared" si="21"/>
        <v>8654374.459999999</v>
      </c>
      <c r="AT165" s="66">
        <f t="shared" si="21"/>
        <v>8654374.4899999984</v>
      </c>
      <c r="AU165" s="66">
        <f t="shared" si="21"/>
        <v>8440703.3600000013</v>
      </c>
      <c r="AV165" s="66">
        <f t="shared" si="21"/>
        <v>8440703.3900000006</v>
      </c>
      <c r="AW165" s="66">
        <f t="shared" si="21"/>
        <v>213671.09999999998</v>
      </c>
      <c r="AX165" s="66">
        <f t="shared" si="21"/>
        <v>213671.09999999998</v>
      </c>
      <c r="AY165" s="66">
        <f t="shared" si="21"/>
        <v>0</v>
      </c>
      <c r="AZ165" s="66">
        <f t="shared" si="21"/>
        <v>0</v>
      </c>
      <c r="BA165" s="66">
        <f t="shared" si="21"/>
        <v>0</v>
      </c>
      <c r="BB165" s="66" t="s">
        <v>478</v>
      </c>
      <c r="BC165" s="66" t="s">
        <v>478</v>
      </c>
      <c r="BD165" s="66" t="s">
        <v>478</v>
      </c>
      <c r="BE165" s="66">
        <f t="shared" ref="BE165:BX165" si="22">SUM(BE16:BE164)</f>
        <v>25945.399999999998</v>
      </c>
      <c r="BF165" s="66">
        <f t="shared" si="22"/>
        <v>40085.900000000009</v>
      </c>
      <c r="BG165" s="66">
        <f t="shared" si="22"/>
        <v>2943</v>
      </c>
      <c r="BH165" s="66">
        <f t="shared" si="22"/>
        <v>3208.4</v>
      </c>
      <c r="BI165" s="66">
        <f t="shared" si="22"/>
        <v>672.1</v>
      </c>
      <c r="BJ165" s="66">
        <f t="shared" si="22"/>
        <v>755.5</v>
      </c>
      <c r="BK165" s="66">
        <f t="shared" si="22"/>
        <v>385.1</v>
      </c>
      <c r="BL165" s="66">
        <f t="shared" si="22"/>
        <v>11601.3</v>
      </c>
      <c r="BM165" s="66">
        <f t="shared" si="22"/>
        <v>21945.200000000001</v>
      </c>
      <c r="BN165" s="66">
        <f t="shared" si="22"/>
        <v>24520.7</v>
      </c>
      <c r="BO165" s="66">
        <f t="shared" si="22"/>
        <v>13965.6</v>
      </c>
      <c r="BP165" s="66">
        <f t="shared" si="22"/>
        <v>51056.3</v>
      </c>
      <c r="BQ165" s="66">
        <f t="shared" si="22"/>
        <v>3433</v>
      </c>
      <c r="BR165" s="66">
        <f t="shared" si="22"/>
        <v>4295.8999999999996</v>
      </c>
      <c r="BS165" s="66">
        <f t="shared" si="22"/>
        <v>9360.6999999999989</v>
      </c>
      <c r="BT165" s="66">
        <f t="shared" si="22"/>
        <v>38545.300000000003</v>
      </c>
      <c r="BU165" s="66">
        <f t="shared" si="22"/>
        <v>1171.9000000000001</v>
      </c>
      <c r="BV165" s="66">
        <f t="shared" si="22"/>
        <v>8215.1</v>
      </c>
      <c r="BW165" s="66">
        <f t="shared" si="22"/>
        <v>1216859.6359999997</v>
      </c>
      <c r="BX165" s="68">
        <f t="shared" si="22"/>
        <v>1466242.05</v>
      </c>
    </row>
    <row r="166" spans="1:76">
      <c r="H166" s="70"/>
      <c r="I166" s="70"/>
      <c r="P166" s="70"/>
      <c r="Q166" s="70"/>
      <c r="AK166" s="70"/>
      <c r="AL166" s="70"/>
      <c r="BE166" s="70"/>
      <c r="BF166" s="70"/>
      <c r="BO166" s="70"/>
      <c r="BP166" s="70"/>
    </row>
  </sheetData>
  <mergeCells count="73">
    <mergeCell ref="BQ13:BR13"/>
    <mergeCell ref="BS13:BT13"/>
    <mergeCell ref="BU13:BV13"/>
    <mergeCell ref="AM13:AN13"/>
    <mergeCell ref="AO13:AP13"/>
    <mergeCell ref="AQ13:AR13"/>
    <mergeCell ref="AU13:AV13"/>
    <mergeCell ref="AW13:AX13"/>
    <mergeCell ref="BG13:BH13"/>
    <mergeCell ref="BI13:BJ13"/>
    <mergeCell ref="BK13:BL13"/>
    <mergeCell ref="BM13:BN13"/>
    <mergeCell ref="AI13:AJ13"/>
    <mergeCell ref="R13:R14"/>
    <mergeCell ref="S13:S14"/>
    <mergeCell ref="T13:T14"/>
    <mergeCell ref="U13:U14"/>
    <mergeCell ref="V13:V14"/>
    <mergeCell ref="X13:X14"/>
    <mergeCell ref="Y13:Z13"/>
    <mergeCell ref="AA13:AA14"/>
    <mergeCell ref="AB13:AD13"/>
    <mergeCell ref="AE13:AF13"/>
    <mergeCell ref="AG13:AH13"/>
    <mergeCell ref="Q13:Q14"/>
    <mergeCell ref="F13:F14"/>
    <mergeCell ref="G13:G14"/>
    <mergeCell ref="H13:H14"/>
    <mergeCell ref="I13:I14"/>
    <mergeCell ref="J13:J14"/>
    <mergeCell ref="K13:K14"/>
    <mergeCell ref="L13:L14"/>
    <mergeCell ref="M13:M14"/>
    <mergeCell ref="N13:N14"/>
    <mergeCell ref="O13:O14"/>
    <mergeCell ref="P13:P14"/>
    <mergeCell ref="BO11:BV11"/>
    <mergeCell ref="BW11:BX13"/>
    <mergeCell ref="AK12:AL13"/>
    <mergeCell ref="AM12:AR12"/>
    <mergeCell ref="AS12:AT13"/>
    <mergeCell ref="AU12:AX12"/>
    <mergeCell ref="BE12:BF13"/>
    <mergeCell ref="BG12:BN12"/>
    <mergeCell ref="BO12:BP13"/>
    <mergeCell ref="BQ12:BV12"/>
    <mergeCell ref="AS11:AX11"/>
    <mergeCell ref="AY11:AY14"/>
    <mergeCell ref="AZ11:AZ14"/>
    <mergeCell ref="BA11:BA14"/>
    <mergeCell ref="BB11:BD13"/>
    <mergeCell ref="BE11:BN11"/>
    <mergeCell ref="AK11:AR11"/>
    <mergeCell ref="H11:I12"/>
    <mergeCell ref="J11:K12"/>
    <mergeCell ref="L11:M12"/>
    <mergeCell ref="N11:O12"/>
    <mergeCell ref="P11:Q12"/>
    <mergeCell ref="R11:S12"/>
    <mergeCell ref="T11:U12"/>
    <mergeCell ref="V11:W12"/>
    <mergeCell ref="X11:Z12"/>
    <mergeCell ref="AA11:AD12"/>
    <mergeCell ref="AE11:AJ12"/>
    <mergeCell ref="A6:G6"/>
    <mergeCell ref="A7:G7"/>
    <mergeCell ref="A8:G8"/>
    <mergeCell ref="A11:A14"/>
    <mergeCell ref="B11:B14"/>
    <mergeCell ref="C11:C14"/>
    <mergeCell ref="D11:D14"/>
    <mergeCell ref="E11:E14"/>
    <mergeCell ref="F11:G12"/>
  </mergeCells>
  <pageMargins left="0.7" right="0.7" top="0.75" bottom="0.75" header="0.3" footer="0.3"/>
  <pageSetup orientation="portrait" verticalDpi="0" r:id="rId1"/>
  <ignoredErrors>
    <ignoredError sqref="H165:BX165" formulaRange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T186"/>
  <sheetViews>
    <sheetView zoomScale="80" zoomScaleNormal="80" workbookViewId="0"/>
  </sheetViews>
  <sheetFormatPr defaultRowHeight="12.75"/>
  <cols>
    <col min="1" max="1" width="5.42578125" style="1" customWidth="1"/>
    <col min="2" max="2" width="42.85546875" style="1" customWidth="1"/>
    <col min="3" max="3" width="25.5703125" style="1" customWidth="1"/>
    <col min="4" max="4" width="22.140625" style="1" customWidth="1"/>
    <col min="5" max="5" width="56.42578125" style="1" customWidth="1"/>
    <col min="6" max="6" width="46" style="1" customWidth="1"/>
    <col min="7" max="7" width="47.5703125" style="1" customWidth="1"/>
    <col min="8" max="21" width="20.7109375" style="1" customWidth="1"/>
    <col min="22" max="26" width="18.7109375" style="1" customWidth="1"/>
    <col min="27" max="36" width="14.7109375" style="1" customWidth="1"/>
    <col min="37" max="50" width="20.7109375" style="1" customWidth="1"/>
    <col min="51" max="51" width="16.28515625" style="1" customWidth="1"/>
    <col min="52" max="52" width="17.85546875" style="1" customWidth="1"/>
    <col min="53" max="53" width="16.42578125" style="1" customWidth="1"/>
    <col min="54" max="54" width="17.7109375" style="1" customWidth="1"/>
    <col min="55" max="55" width="16.7109375" style="1" customWidth="1"/>
    <col min="56" max="56" width="17.5703125" style="1" customWidth="1"/>
    <col min="57" max="76" width="18.7109375" style="1" customWidth="1"/>
    <col min="77" max="16384" width="9.140625" style="1"/>
  </cols>
  <sheetData>
    <row r="1" spans="1:150" ht="13.5">
      <c r="A1" s="1" t="s">
        <v>0</v>
      </c>
      <c r="G1" s="2" t="s">
        <v>1</v>
      </c>
    </row>
    <row r="2" spans="1:150" ht="13.5">
      <c r="F2" s="3"/>
      <c r="G2" s="2" t="s">
        <v>2</v>
      </c>
      <c r="H2" s="3"/>
      <c r="I2" s="3"/>
      <c r="J2" s="3"/>
      <c r="K2" s="3"/>
      <c r="L2" s="3"/>
      <c r="M2" s="3"/>
      <c r="N2" s="3"/>
      <c r="O2" s="3"/>
      <c r="P2" s="3"/>
      <c r="Q2" s="3"/>
      <c r="T2" s="3"/>
      <c r="U2" s="3"/>
    </row>
    <row r="3" spans="1:150" ht="13.5">
      <c r="G3" s="2" t="s">
        <v>3</v>
      </c>
      <c r="H3" s="3"/>
      <c r="I3" s="3"/>
      <c r="J3" s="3"/>
      <c r="K3" s="3"/>
      <c r="L3" s="3"/>
      <c r="M3" s="3"/>
      <c r="N3" s="3"/>
      <c r="O3" s="3"/>
      <c r="P3" s="3"/>
      <c r="Q3" s="3"/>
      <c r="T3" s="3"/>
      <c r="U3" s="3"/>
    </row>
    <row r="4" spans="1:150" ht="13.5">
      <c r="G4" s="2" t="s">
        <v>4</v>
      </c>
      <c r="H4" s="3"/>
      <c r="I4" s="3"/>
      <c r="J4" s="3"/>
      <c r="K4" s="3"/>
      <c r="L4" s="3"/>
      <c r="M4" s="3"/>
      <c r="N4" s="3"/>
      <c r="O4" s="3"/>
      <c r="P4" s="3"/>
      <c r="Q4" s="3"/>
      <c r="T4" s="3"/>
      <c r="U4" s="3"/>
    </row>
    <row r="5" spans="1:150" ht="13.5">
      <c r="G5" s="2" t="s">
        <v>5</v>
      </c>
      <c r="H5" s="3"/>
      <c r="I5" s="3"/>
      <c r="J5" s="3"/>
      <c r="K5" s="3"/>
      <c r="L5" s="3"/>
      <c r="M5" s="3"/>
      <c r="N5" s="3"/>
      <c r="O5" s="3"/>
      <c r="P5" s="3"/>
      <c r="Q5" s="3"/>
      <c r="T5" s="3"/>
      <c r="U5" s="3"/>
    </row>
    <row r="6" spans="1:150" s="4" customFormat="1" ht="25.5" customHeight="1">
      <c r="A6" s="357" t="s">
        <v>6</v>
      </c>
      <c r="B6" s="357"/>
      <c r="C6" s="357"/>
      <c r="D6" s="357"/>
      <c r="E6" s="357"/>
      <c r="F6" s="357"/>
      <c r="G6" s="357"/>
    </row>
    <row r="7" spans="1:150" s="4" customFormat="1" ht="43.5" customHeight="1">
      <c r="A7" s="358" t="s">
        <v>7</v>
      </c>
      <c r="B7" s="358"/>
      <c r="C7" s="358"/>
      <c r="D7" s="358"/>
      <c r="E7" s="358"/>
      <c r="F7" s="358"/>
      <c r="G7" s="358"/>
    </row>
    <row r="8" spans="1:150" s="4" customFormat="1" ht="16.5" customHeight="1">
      <c r="A8" s="359" t="s">
        <v>2513</v>
      </c>
      <c r="B8" s="359"/>
      <c r="C8" s="359"/>
      <c r="D8" s="359"/>
      <c r="E8" s="359"/>
      <c r="F8" s="359"/>
      <c r="G8" s="359"/>
    </row>
    <row r="9" spans="1:150" ht="17.25">
      <c r="A9" s="5" t="s">
        <v>1967</v>
      </c>
      <c r="B9" s="6"/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</row>
    <row r="10" spans="1:150" ht="15.75" thickBot="1">
      <c r="A10" s="5"/>
      <c r="B10" s="6"/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</row>
    <row r="11" spans="1:150" s="10" customFormat="1" ht="30" customHeight="1">
      <c r="A11" s="360" t="s">
        <v>8</v>
      </c>
      <c r="B11" s="363" t="s">
        <v>9</v>
      </c>
      <c r="C11" s="363" t="s">
        <v>10</v>
      </c>
      <c r="D11" s="363" t="s">
        <v>11</v>
      </c>
      <c r="E11" s="363" t="s">
        <v>12</v>
      </c>
      <c r="F11" s="366" t="s">
        <v>13</v>
      </c>
      <c r="G11" s="366"/>
      <c r="H11" s="363" t="s">
        <v>14</v>
      </c>
      <c r="I11" s="363"/>
      <c r="J11" s="363" t="s">
        <v>15</v>
      </c>
      <c r="K11" s="363"/>
      <c r="L11" s="369" t="s">
        <v>16</v>
      </c>
      <c r="M11" s="370"/>
      <c r="N11" s="369" t="s">
        <v>17</v>
      </c>
      <c r="O11" s="370"/>
      <c r="P11" s="369" t="s">
        <v>18</v>
      </c>
      <c r="Q11" s="370"/>
      <c r="R11" s="369" t="s">
        <v>19</v>
      </c>
      <c r="S11" s="370"/>
      <c r="T11" s="369" t="s">
        <v>20</v>
      </c>
      <c r="U11" s="370"/>
      <c r="V11" s="366" t="s">
        <v>21</v>
      </c>
      <c r="W11" s="366"/>
      <c r="X11" s="366" t="s">
        <v>22</v>
      </c>
      <c r="Y11" s="366"/>
      <c r="Z11" s="366"/>
      <c r="AA11" s="363" t="s">
        <v>23</v>
      </c>
      <c r="AB11" s="363"/>
      <c r="AC11" s="363"/>
      <c r="AD11" s="363"/>
      <c r="AE11" s="363" t="s">
        <v>24</v>
      </c>
      <c r="AF11" s="363"/>
      <c r="AG11" s="363"/>
      <c r="AH11" s="363"/>
      <c r="AI11" s="363"/>
      <c r="AJ11" s="363"/>
      <c r="AK11" s="368" t="s">
        <v>25</v>
      </c>
      <c r="AL11" s="368"/>
      <c r="AM11" s="368"/>
      <c r="AN11" s="368"/>
      <c r="AO11" s="368"/>
      <c r="AP11" s="368"/>
      <c r="AQ11" s="368"/>
      <c r="AR11" s="368"/>
      <c r="AS11" s="368" t="s">
        <v>26</v>
      </c>
      <c r="AT11" s="368"/>
      <c r="AU11" s="368"/>
      <c r="AV11" s="368"/>
      <c r="AW11" s="368"/>
      <c r="AX11" s="368"/>
      <c r="AY11" s="363" t="s">
        <v>27</v>
      </c>
      <c r="AZ11" s="363" t="s">
        <v>28</v>
      </c>
      <c r="BA11" s="363" t="s">
        <v>29</v>
      </c>
      <c r="BB11" s="363" t="s">
        <v>30</v>
      </c>
      <c r="BC11" s="363"/>
      <c r="BD11" s="363"/>
      <c r="BE11" s="368" t="s">
        <v>31</v>
      </c>
      <c r="BF11" s="368"/>
      <c r="BG11" s="368"/>
      <c r="BH11" s="368"/>
      <c r="BI11" s="368"/>
      <c r="BJ11" s="368"/>
      <c r="BK11" s="368"/>
      <c r="BL11" s="368"/>
      <c r="BM11" s="368"/>
      <c r="BN11" s="368"/>
      <c r="BO11" s="368" t="s">
        <v>32</v>
      </c>
      <c r="BP11" s="368"/>
      <c r="BQ11" s="368"/>
      <c r="BR11" s="368"/>
      <c r="BS11" s="368"/>
      <c r="BT11" s="368"/>
      <c r="BU11" s="368"/>
      <c r="BV11" s="368"/>
      <c r="BW11" s="363" t="s">
        <v>33</v>
      </c>
      <c r="BX11" s="373"/>
    </row>
    <row r="12" spans="1:150" s="10" customFormat="1" ht="36" customHeight="1">
      <c r="A12" s="361"/>
      <c r="B12" s="364"/>
      <c r="C12" s="364"/>
      <c r="D12" s="364"/>
      <c r="E12" s="364"/>
      <c r="F12" s="367"/>
      <c r="G12" s="367"/>
      <c r="H12" s="364"/>
      <c r="I12" s="364"/>
      <c r="J12" s="364"/>
      <c r="K12" s="364"/>
      <c r="L12" s="371"/>
      <c r="M12" s="372"/>
      <c r="N12" s="371"/>
      <c r="O12" s="372"/>
      <c r="P12" s="371"/>
      <c r="Q12" s="372"/>
      <c r="R12" s="371"/>
      <c r="S12" s="372"/>
      <c r="T12" s="371"/>
      <c r="U12" s="372"/>
      <c r="V12" s="367"/>
      <c r="W12" s="367"/>
      <c r="X12" s="367"/>
      <c r="Y12" s="367"/>
      <c r="Z12" s="367"/>
      <c r="AA12" s="364"/>
      <c r="AB12" s="364"/>
      <c r="AC12" s="364"/>
      <c r="AD12" s="364"/>
      <c r="AE12" s="364"/>
      <c r="AF12" s="364"/>
      <c r="AG12" s="364"/>
      <c r="AH12" s="364"/>
      <c r="AI12" s="364"/>
      <c r="AJ12" s="364"/>
      <c r="AK12" s="364" t="s">
        <v>34</v>
      </c>
      <c r="AL12" s="364"/>
      <c r="AM12" s="364" t="s">
        <v>35</v>
      </c>
      <c r="AN12" s="364"/>
      <c r="AO12" s="364"/>
      <c r="AP12" s="364"/>
      <c r="AQ12" s="364"/>
      <c r="AR12" s="364"/>
      <c r="AS12" s="364" t="s">
        <v>34</v>
      </c>
      <c r="AT12" s="364"/>
      <c r="AU12" s="364" t="s">
        <v>35</v>
      </c>
      <c r="AV12" s="364"/>
      <c r="AW12" s="364"/>
      <c r="AX12" s="364"/>
      <c r="AY12" s="364"/>
      <c r="AZ12" s="364"/>
      <c r="BA12" s="364"/>
      <c r="BB12" s="364"/>
      <c r="BC12" s="364"/>
      <c r="BD12" s="364"/>
      <c r="BE12" s="364" t="s">
        <v>34</v>
      </c>
      <c r="BF12" s="364"/>
      <c r="BG12" s="364" t="s">
        <v>36</v>
      </c>
      <c r="BH12" s="364"/>
      <c r="BI12" s="364"/>
      <c r="BJ12" s="364"/>
      <c r="BK12" s="364"/>
      <c r="BL12" s="364"/>
      <c r="BM12" s="364"/>
      <c r="BN12" s="364"/>
      <c r="BO12" s="364" t="s">
        <v>34</v>
      </c>
      <c r="BP12" s="364"/>
      <c r="BQ12" s="364" t="s">
        <v>37</v>
      </c>
      <c r="BR12" s="364"/>
      <c r="BS12" s="364"/>
      <c r="BT12" s="364"/>
      <c r="BU12" s="364"/>
      <c r="BV12" s="364"/>
      <c r="BW12" s="364"/>
      <c r="BX12" s="374"/>
    </row>
    <row r="13" spans="1:150" s="10" customFormat="1" ht="59.25" customHeight="1">
      <c r="A13" s="361"/>
      <c r="B13" s="364"/>
      <c r="C13" s="364"/>
      <c r="D13" s="364"/>
      <c r="E13" s="364"/>
      <c r="F13" s="377" t="s">
        <v>38</v>
      </c>
      <c r="G13" s="377" t="s">
        <v>39</v>
      </c>
      <c r="H13" s="379" t="s">
        <v>40</v>
      </c>
      <c r="I13" s="379" t="s">
        <v>41</v>
      </c>
      <c r="J13" s="379" t="s">
        <v>40</v>
      </c>
      <c r="K13" s="375" t="s">
        <v>41</v>
      </c>
      <c r="L13" s="375" t="s">
        <v>40</v>
      </c>
      <c r="M13" s="375" t="s">
        <v>41</v>
      </c>
      <c r="N13" s="375" t="s">
        <v>40</v>
      </c>
      <c r="O13" s="375" t="s">
        <v>41</v>
      </c>
      <c r="P13" s="375" t="s">
        <v>40</v>
      </c>
      <c r="Q13" s="375" t="s">
        <v>41</v>
      </c>
      <c r="R13" s="375" t="s">
        <v>40</v>
      </c>
      <c r="S13" s="375" t="s">
        <v>42</v>
      </c>
      <c r="T13" s="375" t="s">
        <v>40</v>
      </c>
      <c r="U13" s="375" t="s">
        <v>41</v>
      </c>
      <c r="V13" s="380" t="s">
        <v>34</v>
      </c>
      <c r="W13" s="145" t="s">
        <v>43</v>
      </c>
      <c r="X13" s="382" t="s">
        <v>34</v>
      </c>
      <c r="Y13" s="367" t="s">
        <v>43</v>
      </c>
      <c r="Z13" s="367"/>
      <c r="AA13" s="382" t="s">
        <v>34</v>
      </c>
      <c r="AB13" s="364" t="s">
        <v>35</v>
      </c>
      <c r="AC13" s="364"/>
      <c r="AD13" s="364"/>
      <c r="AE13" s="364" t="s">
        <v>44</v>
      </c>
      <c r="AF13" s="364"/>
      <c r="AG13" s="364" t="s">
        <v>45</v>
      </c>
      <c r="AH13" s="364"/>
      <c r="AI13" s="364" t="s">
        <v>46</v>
      </c>
      <c r="AJ13" s="364"/>
      <c r="AK13" s="364"/>
      <c r="AL13" s="364"/>
      <c r="AM13" s="364" t="s">
        <v>47</v>
      </c>
      <c r="AN13" s="364"/>
      <c r="AO13" s="364" t="s">
        <v>48</v>
      </c>
      <c r="AP13" s="364"/>
      <c r="AQ13" s="364" t="s">
        <v>49</v>
      </c>
      <c r="AR13" s="364"/>
      <c r="AS13" s="364"/>
      <c r="AT13" s="364"/>
      <c r="AU13" s="364" t="s">
        <v>50</v>
      </c>
      <c r="AV13" s="364"/>
      <c r="AW13" s="364" t="s">
        <v>51</v>
      </c>
      <c r="AX13" s="364"/>
      <c r="AY13" s="364"/>
      <c r="AZ13" s="364"/>
      <c r="BA13" s="364"/>
      <c r="BB13" s="364"/>
      <c r="BC13" s="364"/>
      <c r="BD13" s="364"/>
      <c r="BE13" s="364"/>
      <c r="BF13" s="364"/>
      <c r="BG13" s="364" t="s">
        <v>52</v>
      </c>
      <c r="BH13" s="364"/>
      <c r="BI13" s="364" t="s">
        <v>53</v>
      </c>
      <c r="BJ13" s="364"/>
      <c r="BK13" s="364" t="s">
        <v>54</v>
      </c>
      <c r="BL13" s="364"/>
      <c r="BM13" s="364" t="s">
        <v>55</v>
      </c>
      <c r="BN13" s="364"/>
      <c r="BO13" s="364"/>
      <c r="BP13" s="364"/>
      <c r="BQ13" s="364" t="s">
        <v>52</v>
      </c>
      <c r="BR13" s="364"/>
      <c r="BS13" s="364" t="s">
        <v>56</v>
      </c>
      <c r="BT13" s="364"/>
      <c r="BU13" s="364" t="s">
        <v>57</v>
      </c>
      <c r="BV13" s="364"/>
      <c r="BW13" s="364"/>
      <c r="BX13" s="374"/>
    </row>
    <row r="14" spans="1:150" s="10" customFormat="1" ht="136.5" customHeight="1" thickBot="1">
      <c r="A14" s="362"/>
      <c r="B14" s="365"/>
      <c r="C14" s="365"/>
      <c r="D14" s="365"/>
      <c r="E14" s="365"/>
      <c r="F14" s="378"/>
      <c r="G14" s="378"/>
      <c r="H14" s="375"/>
      <c r="I14" s="375"/>
      <c r="J14" s="375"/>
      <c r="K14" s="376"/>
      <c r="L14" s="376"/>
      <c r="M14" s="376"/>
      <c r="N14" s="376"/>
      <c r="O14" s="376"/>
      <c r="P14" s="376"/>
      <c r="Q14" s="376"/>
      <c r="R14" s="376"/>
      <c r="S14" s="376"/>
      <c r="T14" s="376"/>
      <c r="U14" s="376"/>
      <c r="V14" s="381"/>
      <c r="W14" s="12" t="s">
        <v>58</v>
      </c>
      <c r="X14" s="383"/>
      <c r="Y14" s="12" t="s">
        <v>59</v>
      </c>
      <c r="Z14" s="12" t="s">
        <v>60</v>
      </c>
      <c r="AA14" s="383"/>
      <c r="AB14" s="144" t="s">
        <v>61</v>
      </c>
      <c r="AC14" s="144" t="s">
        <v>62</v>
      </c>
      <c r="AD14" s="144" t="s">
        <v>63</v>
      </c>
      <c r="AE14" s="144" t="s">
        <v>64</v>
      </c>
      <c r="AF14" s="144" t="s">
        <v>65</v>
      </c>
      <c r="AG14" s="144" t="s">
        <v>64</v>
      </c>
      <c r="AH14" s="144" t="s">
        <v>65</v>
      </c>
      <c r="AI14" s="144" t="s">
        <v>64</v>
      </c>
      <c r="AJ14" s="144" t="s">
        <v>65</v>
      </c>
      <c r="AK14" s="143" t="s">
        <v>66</v>
      </c>
      <c r="AL14" s="143" t="s">
        <v>67</v>
      </c>
      <c r="AM14" s="143" t="s">
        <v>66</v>
      </c>
      <c r="AN14" s="143" t="s">
        <v>67</v>
      </c>
      <c r="AO14" s="143" t="s">
        <v>66</v>
      </c>
      <c r="AP14" s="143" t="s">
        <v>67</v>
      </c>
      <c r="AQ14" s="143" t="s">
        <v>66</v>
      </c>
      <c r="AR14" s="143" t="s">
        <v>67</v>
      </c>
      <c r="AS14" s="143" t="s">
        <v>66</v>
      </c>
      <c r="AT14" s="143" t="s">
        <v>67</v>
      </c>
      <c r="AU14" s="143" t="s">
        <v>66</v>
      </c>
      <c r="AV14" s="143" t="s">
        <v>67</v>
      </c>
      <c r="AW14" s="143" t="s">
        <v>66</v>
      </c>
      <c r="AX14" s="143" t="s">
        <v>67</v>
      </c>
      <c r="AY14" s="365"/>
      <c r="AZ14" s="365"/>
      <c r="BA14" s="365"/>
      <c r="BB14" s="15" t="s">
        <v>68</v>
      </c>
      <c r="BC14" s="15" t="s">
        <v>69</v>
      </c>
      <c r="BD14" s="15" t="s">
        <v>70</v>
      </c>
      <c r="BE14" s="143" t="s">
        <v>40</v>
      </c>
      <c r="BF14" s="143" t="s">
        <v>41</v>
      </c>
      <c r="BG14" s="143" t="s">
        <v>40</v>
      </c>
      <c r="BH14" s="143" t="s">
        <v>41</v>
      </c>
      <c r="BI14" s="143" t="s">
        <v>40</v>
      </c>
      <c r="BJ14" s="143" t="s">
        <v>41</v>
      </c>
      <c r="BK14" s="143" t="s">
        <v>40</v>
      </c>
      <c r="BL14" s="143" t="s">
        <v>41</v>
      </c>
      <c r="BM14" s="143" t="s">
        <v>40</v>
      </c>
      <c r="BN14" s="143" t="s">
        <v>41</v>
      </c>
      <c r="BO14" s="143" t="s">
        <v>40</v>
      </c>
      <c r="BP14" s="143" t="s">
        <v>41</v>
      </c>
      <c r="BQ14" s="143" t="s">
        <v>40</v>
      </c>
      <c r="BR14" s="143" t="s">
        <v>41</v>
      </c>
      <c r="BS14" s="143" t="s">
        <v>40</v>
      </c>
      <c r="BT14" s="143" t="s">
        <v>41</v>
      </c>
      <c r="BU14" s="143" t="s">
        <v>40</v>
      </c>
      <c r="BV14" s="143" t="s">
        <v>41</v>
      </c>
      <c r="BW14" s="143" t="s">
        <v>40</v>
      </c>
      <c r="BX14" s="16" t="s">
        <v>41</v>
      </c>
    </row>
    <row r="15" spans="1:150" s="23" customFormat="1" ht="15" thickBot="1">
      <c r="A15" s="17">
        <v>1</v>
      </c>
      <c r="B15" s="18">
        <v>2</v>
      </c>
      <c r="C15" s="19" t="s">
        <v>1500</v>
      </c>
      <c r="D15" s="19" t="s">
        <v>1501</v>
      </c>
      <c r="E15" s="19">
        <v>5</v>
      </c>
      <c r="F15" s="20">
        <v>6</v>
      </c>
      <c r="G15" s="20">
        <v>7</v>
      </c>
      <c r="H15" s="19">
        <v>8</v>
      </c>
      <c r="I15" s="20">
        <v>9</v>
      </c>
      <c r="J15" s="20">
        <v>10</v>
      </c>
      <c r="K15" s="19">
        <v>11</v>
      </c>
      <c r="L15" s="20">
        <v>12</v>
      </c>
      <c r="M15" s="19">
        <v>13</v>
      </c>
      <c r="N15" s="20">
        <v>14</v>
      </c>
      <c r="O15" s="19">
        <v>15</v>
      </c>
      <c r="P15" s="20">
        <v>16</v>
      </c>
      <c r="Q15" s="19">
        <v>17</v>
      </c>
      <c r="R15" s="20">
        <v>18</v>
      </c>
      <c r="S15" s="19">
        <v>19</v>
      </c>
      <c r="T15" s="20">
        <v>20</v>
      </c>
      <c r="U15" s="20">
        <v>21</v>
      </c>
      <c r="V15" s="20">
        <v>22</v>
      </c>
      <c r="W15" s="20">
        <v>23</v>
      </c>
      <c r="X15" s="20">
        <v>24</v>
      </c>
      <c r="Y15" s="20">
        <v>25</v>
      </c>
      <c r="Z15" s="20">
        <v>26</v>
      </c>
      <c r="AA15" s="20">
        <v>27</v>
      </c>
      <c r="AB15" s="20">
        <v>28</v>
      </c>
      <c r="AC15" s="20">
        <v>29</v>
      </c>
      <c r="AD15" s="20">
        <v>30</v>
      </c>
      <c r="AE15" s="20">
        <v>31</v>
      </c>
      <c r="AF15" s="20">
        <v>32</v>
      </c>
      <c r="AG15" s="20">
        <v>33</v>
      </c>
      <c r="AH15" s="20">
        <v>34</v>
      </c>
      <c r="AI15" s="20">
        <v>35</v>
      </c>
      <c r="AJ15" s="20">
        <v>36</v>
      </c>
      <c r="AK15" s="20">
        <v>37</v>
      </c>
      <c r="AL15" s="20">
        <v>38</v>
      </c>
      <c r="AM15" s="19">
        <v>39</v>
      </c>
      <c r="AN15" s="20">
        <v>40</v>
      </c>
      <c r="AO15" s="19">
        <v>41</v>
      </c>
      <c r="AP15" s="20">
        <v>42</v>
      </c>
      <c r="AQ15" s="19">
        <v>43</v>
      </c>
      <c r="AR15" s="20">
        <v>44</v>
      </c>
      <c r="AS15" s="19">
        <v>45</v>
      </c>
      <c r="AT15" s="20">
        <v>46</v>
      </c>
      <c r="AU15" s="19">
        <v>47</v>
      </c>
      <c r="AV15" s="20">
        <v>48</v>
      </c>
      <c r="AW15" s="19">
        <v>49</v>
      </c>
      <c r="AX15" s="20">
        <v>50</v>
      </c>
      <c r="AY15" s="19">
        <v>51</v>
      </c>
      <c r="AZ15" s="20">
        <v>52</v>
      </c>
      <c r="BA15" s="20">
        <v>53</v>
      </c>
      <c r="BB15" s="19">
        <v>54</v>
      </c>
      <c r="BC15" s="20">
        <v>55</v>
      </c>
      <c r="BD15" s="20">
        <v>56</v>
      </c>
      <c r="BE15" s="19">
        <v>57</v>
      </c>
      <c r="BF15" s="20">
        <v>58</v>
      </c>
      <c r="BG15" s="20">
        <v>59</v>
      </c>
      <c r="BH15" s="19">
        <v>60</v>
      </c>
      <c r="BI15" s="20">
        <v>61</v>
      </c>
      <c r="BJ15" s="20">
        <v>62</v>
      </c>
      <c r="BK15" s="20">
        <v>63</v>
      </c>
      <c r="BL15" s="19">
        <v>64</v>
      </c>
      <c r="BM15" s="20">
        <v>65</v>
      </c>
      <c r="BN15" s="20">
        <v>66</v>
      </c>
      <c r="BO15" s="19">
        <v>67</v>
      </c>
      <c r="BP15" s="20">
        <v>68</v>
      </c>
      <c r="BQ15" s="20">
        <v>69</v>
      </c>
      <c r="BR15" s="19">
        <v>70</v>
      </c>
      <c r="BS15" s="20" t="s">
        <v>71</v>
      </c>
      <c r="BT15" s="20">
        <v>72</v>
      </c>
      <c r="BU15" s="19">
        <v>73</v>
      </c>
      <c r="BV15" s="20">
        <v>74</v>
      </c>
      <c r="BW15" s="19" t="s">
        <v>72</v>
      </c>
      <c r="BX15" s="21" t="s">
        <v>73</v>
      </c>
      <c r="BY15" s="22"/>
      <c r="BZ15" s="22"/>
      <c r="CA15" s="22"/>
      <c r="CB15" s="22"/>
      <c r="CC15" s="22"/>
      <c r="CD15" s="22"/>
      <c r="CE15" s="22"/>
      <c r="CF15" s="22"/>
      <c r="CG15" s="22"/>
      <c r="CH15" s="22"/>
      <c r="CI15" s="22"/>
      <c r="CJ15" s="22"/>
      <c r="CK15" s="22"/>
      <c r="CL15" s="22"/>
      <c r="CM15" s="22"/>
      <c r="CN15" s="22"/>
      <c r="CO15" s="22"/>
      <c r="CP15" s="22"/>
      <c r="CQ15" s="22"/>
      <c r="CR15" s="22"/>
      <c r="CS15" s="22"/>
      <c r="CT15" s="22"/>
      <c r="CU15" s="22"/>
      <c r="CV15" s="22"/>
      <c r="CW15" s="22"/>
      <c r="CX15" s="22"/>
      <c r="CY15" s="22"/>
      <c r="CZ15" s="22"/>
      <c r="DA15" s="22"/>
      <c r="DB15" s="22"/>
      <c r="DC15" s="22"/>
      <c r="DD15" s="22"/>
      <c r="DE15" s="22"/>
      <c r="DF15" s="22"/>
      <c r="DG15" s="22"/>
      <c r="DH15" s="22"/>
      <c r="DI15" s="22"/>
      <c r="DJ15" s="22"/>
      <c r="DK15" s="22"/>
      <c r="DL15" s="22"/>
      <c r="DM15" s="22"/>
      <c r="DN15" s="22"/>
      <c r="DO15" s="22"/>
      <c r="DP15" s="22"/>
      <c r="DQ15" s="22"/>
      <c r="DR15" s="22"/>
      <c r="DS15" s="22"/>
      <c r="DT15" s="22"/>
      <c r="DU15" s="22"/>
      <c r="DV15" s="22"/>
      <c r="DW15" s="22"/>
      <c r="DX15" s="22"/>
      <c r="DY15" s="22"/>
      <c r="DZ15" s="22"/>
      <c r="EA15" s="22"/>
      <c r="EB15" s="22"/>
      <c r="EC15" s="22"/>
      <c r="ED15" s="22"/>
      <c r="EE15" s="22"/>
      <c r="EF15" s="22"/>
      <c r="EG15" s="22"/>
      <c r="EH15" s="22"/>
      <c r="EI15" s="22"/>
      <c r="EJ15" s="22"/>
      <c r="EK15" s="22"/>
      <c r="EL15" s="22"/>
      <c r="EM15" s="22"/>
      <c r="EN15" s="22"/>
      <c r="EO15" s="22"/>
      <c r="EP15" s="22"/>
      <c r="EQ15" s="22"/>
      <c r="ER15" s="22"/>
      <c r="ES15" s="22"/>
      <c r="ET15" s="22"/>
    </row>
    <row r="16" spans="1:150" s="10" customFormat="1" ht="42.75" customHeight="1">
      <c r="A16" s="24">
        <v>1</v>
      </c>
      <c r="B16" s="76" t="s">
        <v>1502</v>
      </c>
      <c r="C16" s="205" t="s">
        <v>1503</v>
      </c>
      <c r="D16" s="71" t="s">
        <v>1504</v>
      </c>
      <c r="E16" s="130" t="s">
        <v>1505</v>
      </c>
      <c r="F16" s="130" t="s">
        <v>1505</v>
      </c>
      <c r="G16" s="130"/>
      <c r="H16" s="29">
        <v>14477.3</v>
      </c>
      <c r="I16" s="29">
        <v>15568.6</v>
      </c>
      <c r="J16" s="30">
        <v>95101.689199999993</v>
      </c>
      <c r="K16" s="30">
        <v>93199.655415999994</v>
      </c>
      <c r="L16" s="30">
        <v>0</v>
      </c>
      <c r="M16" s="30">
        <v>0</v>
      </c>
      <c r="N16" s="30">
        <v>2765.8</v>
      </c>
      <c r="O16" s="30">
        <v>3451.3000000000029</v>
      </c>
      <c r="P16" s="30">
        <v>1885.8000000000002</v>
      </c>
      <c r="Q16" s="30">
        <v>1646.6000000000029</v>
      </c>
      <c r="R16" s="30">
        <v>109578.9892</v>
      </c>
      <c r="S16" s="30">
        <v>108768.255416</v>
      </c>
      <c r="T16" s="30">
        <v>880</v>
      </c>
      <c r="U16" s="30">
        <v>1804.7</v>
      </c>
      <c r="V16" s="31">
        <v>4416.5</v>
      </c>
      <c r="W16" s="32">
        <v>0</v>
      </c>
      <c r="X16" s="31" t="s">
        <v>1506</v>
      </c>
      <c r="Y16" s="32" t="s">
        <v>1506</v>
      </c>
      <c r="Z16" s="32">
        <v>61.1</v>
      </c>
      <c r="AA16" s="33">
        <f>AB16+AC16+AD16</f>
        <v>69</v>
      </c>
      <c r="AB16" s="29">
        <v>3</v>
      </c>
      <c r="AC16" s="29">
        <v>53</v>
      </c>
      <c r="AD16" s="29">
        <v>13</v>
      </c>
      <c r="AE16" s="29">
        <v>178.3</v>
      </c>
      <c r="AF16" s="29">
        <v>178.3</v>
      </c>
      <c r="AG16" s="29">
        <v>106.8</v>
      </c>
      <c r="AH16" s="29">
        <v>106.8</v>
      </c>
      <c r="AI16" s="29">
        <v>80.3</v>
      </c>
      <c r="AJ16" s="29">
        <v>80.3</v>
      </c>
      <c r="AK16" s="34">
        <f>AM16+AO16+AQ16</f>
        <v>119992.9</v>
      </c>
      <c r="AL16" s="34">
        <f>AN16+AP16+AR16</f>
        <v>119992.9</v>
      </c>
      <c r="AM16" s="30">
        <v>119820</v>
      </c>
      <c r="AN16" s="30">
        <v>119820</v>
      </c>
      <c r="AO16" s="30"/>
      <c r="AP16" s="30"/>
      <c r="AQ16" s="30">
        <v>172.9</v>
      </c>
      <c r="AR16" s="30">
        <v>172.9</v>
      </c>
      <c r="AS16" s="34">
        <f>AU16+AW16</f>
        <v>122755.2</v>
      </c>
      <c r="AT16" s="34">
        <f>AV16+AX16</f>
        <v>119307.3</v>
      </c>
      <c r="AU16" s="30">
        <v>121817.2</v>
      </c>
      <c r="AV16" s="30">
        <v>118653.3</v>
      </c>
      <c r="AW16" s="30">
        <v>938</v>
      </c>
      <c r="AX16" s="30">
        <v>654</v>
      </c>
      <c r="AY16" s="30">
        <v>0</v>
      </c>
      <c r="AZ16" s="30">
        <v>0</v>
      </c>
      <c r="BA16" s="34">
        <f>AY16-AZ16</f>
        <v>0</v>
      </c>
      <c r="BB16" s="35"/>
      <c r="BC16" s="35"/>
      <c r="BD16" s="35"/>
      <c r="BE16" s="34">
        <f>BG16+BI16+BK16+BM16</f>
        <v>880</v>
      </c>
      <c r="BF16" s="34">
        <f>BH16+BJ16+BL16+BN16</f>
        <v>1804.7</v>
      </c>
      <c r="BG16" s="30"/>
      <c r="BH16" s="30"/>
      <c r="BI16" s="30">
        <v>880</v>
      </c>
      <c r="BJ16" s="30">
        <v>1804.7</v>
      </c>
      <c r="BK16" s="30"/>
      <c r="BL16" s="30"/>
      <c r="BM16" s="30"/>
      <c r="BN16" s="30"/>
      <c r="BO16" s="34">
        <f>BQ16+BS16+BU16</f>
        <v>3.5</v>
      </c>
      <c r="BP16" s="34">
        <f>BR16+BT16+BV16</f>
        <v>3.5</v>
      </c>
      <c r="BQ16" s="30"/>
      <c r="BR16" s="30"/>
      <c r="BS16" s="30">
        <v>3.5</v>
      </c>
      <c r="BT16" s="30">
        <v>3.5</v>
      </c>
      <c r="BU16" s="30"/>
      <c r="BV16" s="30"/>
      <c r="BW16" s="30">
        <v>2762.3</v>
      </c>
      <c r="BX16" s="36">
        <v>3447.9</v>
      </c>
    </row>
    <row r="17" spans="1:76" s="10" customFormat="1" ht="27">
      <c r="A17" s="151">
        <v>2</v>
      </c>
      <c r="B17" s="152" t="s">
        <v>1507</v>
      </c>
      <c r="C17" s="152" t="s">
        <v>1508</v>
      </c>
      <c r="D17" s="165" t="s">
        <v>1504</v>
      </c>
      <c r="E17" s="200" t="s">
        <v>1505</v>
      </c>
      <c r="F17" s="200" t="s">
        <v>1505</v>
      </c>
      <c r="G17" s="152"/>
      <c r="H17" s="153">
        <v>5055.2</v>
      </c>
      <c r="I17" s="153">
        <v>5055.2</v>
      </c>
      <c r="J17" s="158">
        <v>94766.509600000005</v>
      </c>
      <c r="K17" s="158">
        <v>92871.179408000011</v>
      </c>
      <c r="L17" s="158">
        <v>0</v>
      </c>
      <c r="M17" s="158">
        <v>0</v>
      </c>
      <c r="N17" s="158">
        <v>1988.3</v>
      </c>
      <c r="O17" s="158">
        <v>1013.5000000000073</v>
      </c>
      <c r="P17" s="158">
        <v>1518.4</v>
      </c>
      <c r="Q17" s="158">
        <v>716.30000000000723</v>
      </c>
      <c r="R17" s="158">
        <v>99821.709600000002</v>
      </c>
      <c r="S17" s="158">
        <v>97926.379408000008</v>
      </c>
      <c r="T17" s="158">
        <v>469.9</v>
      </c>
      <c r="U17" s="158">
        <v>297.2</v>
      </c>
      <c r="V17" s="206">
        <v>3079.5</v>
      </c>
      <c r="W17" s="201">
        <v>0</v>
      </c>
      <c r="X17" s="206" t="s">
        <v>1509</v>
      </c>
      <c r="Y17" s="201" t="s">
        <v>1509</v>
      </c>
      <c r="Z17" s="201">
        <v>0</v>
      </c>
      <c r="AA17" s="156">
        <f t="shared" ref="AA17:AA80" si="0">AB17+AC17+AD17</f>
        <v>37</v>
      </c>
      <c r="AB17" s="153">
        <v>3</v>
      </c>
      <c r="AC17" s="153">
        <v>27</v>
      </c>
      <c r="AD17" s="153">
        <v>7</v>
      </c>
      <c r="AE17" s="153">
        <v>232.5</v>
      </c>
      <c r="AF17" s="153">
        <v>232.5</v>
      </c>
      <c r="AG17" s="153">
        <v>70.2</v>
      </c>
      <c r="AH17" s="153">
        <v>70.2</v>
      </c>
      <c r="AI17" s="153">
        <v>63.4</v>
      </c>
      <c r="AJ17" s="153">
        <v>63.4</v>
      </c>
      <c r="AK17" s="157">
        <f t="shared" ref="AK17:AL80" si="1">AM17+AO17+AQ17</f>
        <v>54819.200000000004</v>
      </c>
      <c r="AL17" s="157">
        <f t="shared" si="1"/>
        <v>54819.200000000004</v>
      </c>
      <c r="AM17" s="158">
        <v>54761.100000000006</v>
      </c>
      <c r="AN17" s="158">
        <v>54761.100000000006</v>
      </c>
      <c r="AO17" s="158"/>
      <c r="AP17" s="158"/>
      <c r="AQ17" s="158">
        <v>58.1</v>
      </c>
      <c r="AR17" s="158">
        <v>58.1</v>
      </c>
      <c r="AS17" s="157">
        <f t="shared" ref="AS17:AT80" si="2">AU17+AW17</f>
        <v>56807.500000000007</v>
      </c>
      <c r="AT17" s="157">
        <f t="shared" si="2"/>
        <v>55794</v>
      </c>
      <c r="AU17" s="158">
        <v>56141.000000000007</v>
      </c>
      <c r="AV17" s="158">
        <v>55292.5</v>
      </c>
      <c r="AW17" s="158">
        <v>666.5</v>
      </c>
      <c r="AX17" s="158">
        <v>501.5</v>
      </c>
      <c r="AY17" s="158">
        <v>0</v>
      </c>
      <c r="AZ17" s="158">
        <v>0</v>
      </c>
      <c r="BA17" s="157">
        <f t="shared" ref="BA17:BA80" si="3">AY17-AZ17</f>
        <v>0</v>
      </c>
      <c r="BB17" s="159"/>
      <c r="BC17" s="159"/>
      <c r="BD17" s="159"/>
      <c r="BE17" s="157">
        <f t="shared" ref="BE17:BF80" si="4">BG17+BI17+BK17+BM17</f>
        <v>469.9</v>
      </c>
      <c r="BF17" s="157">
        <f t="shared" si="4"/>
        <v>297.2</v>
      </c>
      <c r="BG17" s="158"/>
      <c r="BH17" s="158"/>
      <c r="BI17" s="158">
        <v>469.9</v>
      </c>
      <c r="BJ17" s="158">
        <v>297.2</v>
      </c>
      <c r="BK17" s="158"/>
      <c r="BL17" s="158"/>
      <c r="BM17" s="158"/>
      <c r="BN17" s="158"/>
      <c r="BO17" s="157">
        <f t="shared" ref="BO17:BP80" si="5">BQ17+BS17+BU17</f>
        <v>0</v>
      </c>
      <c r="BP17" s="157">
        <f t="shared" si="5"/>
        <v>0</v>
      </c>
      <c r="BQ17" s="158"/>
      <c r="BR17" s="158"/>
      <c r="BS17" s="158"/>
      <c r="BT17" s="158"/>
      <c r="BU17" s="158"/>
      <c r="BV17" s="158"/>
      <c r="BW17" s="158">
        <v>1988.3</v>
      </c>
      <c r="BX17" s="207">
        <v>1013.5</v>
      </c>
    </row>
    <row r="18" spans="1:76" s="10" customFormat="1" ht="28.5">
      <c r="A18" s="151">
        <v>3</v>
      </c>
      <c r="B18" s="152" t="s">
        <v>1510</v>
      </c>
      <c r="C18" s="152" t="s">
        <v>1511</v>
      </c>
      <c r="D18" s="165" t="s">
        <v>1504</v>
      </c>
      <c r="E18" s="200" t="s">
        <v>1505</v>
      </c>
      <c r="F18" s="200" t="s">
        <v>1505</v>
      </c>
      <c r="G18" s="152"/>
      <c r="H18" s="153">
        <v>39786.199999999997</v>
      </c>
      <c r="I18" s="153">
        <v>39786.199999999997</v>
      </c>
      <c r="J18" s="158">
        <v>26634.00488</v>
      </c>
      <c r="K18" s="158">
        <v>26101.324782399999</v>
      </c>
      <c r="L18" s="158">
        <v>0</v>
      </c>
      <c r="M18" s="158">
        <v>0</v>
      </c>
      <c r="N18" s="158">
        <v>3435.8</v>
      </c>
      <c r="O18" s="158">
        <v>9369.5</v>
      </c>
      <c r="P18" s="158">
        <v>2792.4</v>
      </c>
      <c r="Q18" s="158">
        <v>8882.7999999999993</v>
      </c>
      <c r="R18" s="158">
        <v>66420.204880000005</v>
      </c>
      <c r="S18" s="158">
        <v>65887.524782399996</v>
      </c>
      <c r="T18" s="158">
        <v>643.4</v>
      </c>
      <c r="U18" s="158">
        <v>486.7</v>
      </c>
      <c r="V18" s="206">
        <v>5237.7</v>
      </c>
      <c r="W18" s="201">
        <v>0</v>
      </c>
      <c r="X18" s="206" t="s">
        <v>1512</v>
      </c>
      <c r="Y18" s="201" t="s">
        <v>1512</v>
      </c>
      <c r="Z18" s="201" t="s">
        <v>1513</v>
      </c>
      <c r="AA18" s="156">
        <f t="shared" si="0"/>
        <v>56</v>
      </c>
      <c r="AB18" s="153">
        <v>3</v>
      </c>
      <c r="AC18" s="153">
        <v>42</v>
      </c>
      <c r="AD18" s="153">
        <v>11</v>
      </c>
      <c r="AE18" s="153">
        <v>188.3</v>
      </c>
      <c r="AF18" s="153">
        <v>188.3</v>
      </c>
      <c r="AG18" s="153">
        <v>114.9</v>
      </c>
      <c r="AH18" s="153">
        <v>114.9</v>
      </c>
      <c r="AI18" s="153">
        <v>80.900000000000006</v>
      </c>
      <c r="AJ18" s="153">
        <v>80.900000000000006</v>
      </c>
      <c r="AK18" s="157">
        <f t="shared" si="1"/>
        <v>118988.9</v>
      </c>
      <c r="AL18" s="157">
        <f t="shared" si="1"/>
        <v>118988.9</v>
      </c>
      <c r="AM18" s="158">
        <v>117541.5</v>
      </c>
      <c r="AN18" s="158">
        <v>117541.5</v>
      </c>
      <c r="AO18" s="158"/>
      <c r="AP18" s="158"/>
      <c r="AQ18" s="158">
        <v>1447.4</v>
      </c>
      <c r="AR18" s="158">
        <v>1447.4</v>
      </c>
      <c r="AS18" s="157">
        <f t="shared" si="2"/>
        <v>122424.7</v>
      </c>
      <c r="AT18" s="157">
        <f t="shared" si="2"/>
        <v>113055.1</v>
      </c>
      <c r="AU18" s="158">
        <v>119504.7</v>
      </c>
      <c r="AV18" s="158">
        <v>112826.1</v>
      </c>
      <c r="AW18" s="158">
        <v>2920</v>
      </c>
      <c r="AX18" s="158">
        <v>229</v>
      </c>
      <c r="AY18" s="158">
        <v>0</v>
      </c>
      <c r="AZ18" s="158">
        <v>0</v>
      </c>
      <c r="BA18" s="157">
        <f t="shared" si="3"/>
        <v>0</v>
      </c>
      <c r="BB18" s="159"/>
      <c r="BC18" s="159"/>
      <c r="BD18" s="159"/>
      <c r="BE18" s="157">
        <f t="shared" si="4"/>
        <v>643.4</v>
      </c>
      <c r="BF18" s="157">
        <f t="shared" si="4"/>
        <v>486.7</v>
      </c>
      <c r="BG18" s="158"/>
      <c r="BH18" s="158"/>
      <c r="BI18" s="158">
        <v>643.4</v>
      </c>
      <c r="BJ18" s="158">
        <v>486.7</v>
      </c>
      <c r="BK18" s="158"/>
      <c r="BL18" s="158"/>
      <c r="BM18" s="158"/>
      <c r="BN18" s="158"/>
      <c r="BO18" s="157">
        <f t="shared" si="5"/>
        <v>0</v>
      </c>
      <c r="BP18" s="157">
        <f t="shared" si="5"/>
        <v>0</v>
      </c>
      <c r="BQ18" s="158"/>
      <c r="BR18" s="158"/>
      <c r="BS18" s="158"/>
      <c r="BT18" s="158"/>
      <c r="BU18" s="158"/>
      <c r="BV18" s="158"/>
      <c r="BW18" s="158">
        <v>3435.8</v>
      </c>
      <c r="BX18" s="207">
        <v>9369.5</v>
      </c>
    </row>
    <row r="19" spans="1:76" s="10" customFormat="1" ht="28.5">
      <c r="A19" s="151">
        <v>4</v>
      </c>
      <c r="B19" s="152" t="s">
        <v>1514</v>
      </c>
      <c r="C19" s="152" t="s">
        <v>1515</v>
      </c>
      <c r="D19" s="165" t="s">
        <v>1504</v>
      </c>
      <c r="E19" s="200" t="s">
        <v>1505</v>
      </c>
      <c r="F19" s="200" t="s">
        <v>1505</v>
      </c>
      <c r="G19" s="152"/>
      <c r="H19" s="153">
        <v>13161.1</v>
      </c>
      <c r="I19" s="153">
        <v>10320.1</v>
      </c>
      <c r="J19" s="158">
        <v>18144.357</v>
      </c>
      <c r="K19" s="158">
        <v>17781.469860000001</v>
      </c>
      <c r="L19" s="158">
        <v>0</v>
      </c>
      <c r="M19" s="158">
        <v>0</v>
      </c>
      <c r="N19" s="158">
        <v>12187.5</v>
      </c>
      <c r="O19" s="158">
        <v>4884.1000000000058</v>
      </c>
      <c r="P19" s="158">
        <v>11338.1</v>
      </c>
      <c r="Q19" s="158">
        <v>3148.400000000006</v>
      </c>
      <c r="R19" s="158">
        <v>31305.457000000002</v>
      </c>
      <c r="S19" s="158">
        <v>28101.569860000003</v>
      </c>
      <c r="T19" s="158">
        <v>849.4</v>
      </c>
      <c r="U19" s="158">
        <v>1735.7</v>
      </c>
      <c r="V19" s="206">
        <v>5626</v>
      </c>
      <c r="W19" s="201">
        <v>0</v>
      </c>
      <c r="X19" s="206" t="s">
        <v>1516</v>
      </c>
      <c r="Y19" s="201" t="s">
        <v>1516</v>
      </c>
      <c r="Z19" s="201">
        <v>64.42</v>
      </c>
      <c r="AA19" s="156">
        <f t="shared" si="0"/>
        <v>94</v>
      </c>
      <c r="AB19" s="153">
        <v>4</v>
      </c>
      <c r="AC19" s="153">
        <v>74</v>
      </c>
      <c r="AD19" s="153">
        <v>16</v>
      </c>
      <c r="AE19" s="153">
        <v>197.9</v>
      </c>
      <c r="AF19" s="153">
        <v>197.9</v>
      </c>
      <c r="AG19" s="153">
        <v>101.8</v>
      </c>
      <c r="AH19" s="153">
        <v>101.8</v>
      </c>
      <c r="AI19" s="153">
        <v>74.900000000000006</v>
      </c>
      <c r="AJ19" s="153">
        <v>74.900000000000006</v>
      </c>
      <c r="AK19" s="157">
        <f t="shared" si="1"/>
        <v>183135.4</v>
      </c>
      <c r="AL19" s="157">
        <f t="shared" si="1"/>
        <v>183135.4</v>
      </c>
      <c r="AM19" s="158">
        <v>183067.8</v>
      </c>
      <c r="AN19" s="158">
        <v>183067.8</v>
      </c>
      <c r="AO19" s="158"/>
      <c r="AP19" s="158"/>
      <c r="AQ19" s="158">
        <v>67.599999999999994</v>
      </c>
      <c r="AR19" s="158">
        <v>67.599999999999994</v>
      </c>
      <c r="AS19" s="157">
        <f t="shared" si="2"/>
        <v>195322.9</v>
      </c>
      <c r="AT19" s="157">
        <f t="shared" si="2"/>
        <v>190438.7</v>
      </c>
      <c r="AU19" s="158">
        <v>186026.9</v>
      </c>
      <c r="AV19" s="158">
        <v>181764.90000000002</v>
      </c>
      <c r="AW19" s="158">
        <v>9296</v>
      </c>
      <c r="AX19" s="158">
        <v>8673.7999999999993</v>
      </c>
      <c r="AY19" s="158">
        <v>0</v>
      </c>
      <c r="AZ19" s="158">
        <v>0</v>
      </c>
      <c r="BA19" s="157">
        <f t="shared" si="3"/>
        <v>0</v>
      </c>
      <c r="BB19" s="159"/>
      <c r="BC19" s="159"/>
      <c r="BD19" s="159"/>
      <c r="BE19" s="157">
        <f t="shared" si="4"/>
        <v>849.4</v>
      </c>
      <c r="BF19" s="157">
        <f t="shared" si="4"/>
        <v>1735.7</v>
      </c>
      <c r="BG19" s="158"/>
      <c r="BH19" s="158"/>
      <c r="BI19" s="158">
        <v>849.4</v>
      </c>
      <c r="BJ19" s="158">
        <v>1735.7</v>
      </c>
      <c r="BK19" s="158"/>
      <c r="BL19" s="158"/>
      <c r="BM19" s="158"/>
      <c r="BN19" s="158"/>
      <c r="BO19" s="157">
        <f t="shared" si="5"/>
        <v>0</v>
      </c>
      <c r="BP19" s="157">
        <f t="shared" si="5"/>
        <v>0</v>
      </c>
      <c r="BQ19" s="158"/>
      <c r="BR19" s="158"/>
      <c r="BS19" s="158"/>
      <c r="BT19" s="158"/>
      <c r="BU19" s="158"/>
      <c r="BV19" s="158"/>
      <c r="BW19" s="158">
        <v>12187.5</v>
      </c>
      <c r="BX19" s="207">
        <v>4884.1000000000004</v>
      </c>
    </row>
    <row r="20" spans="1:76" s="10" customFormat="1" ht="28.5">
      <c r="A20" s="151">
        <v>5</v>
      </c>
      <c r="B20" s="152" t="s">
        <v>1517</v>
      </c>
      <c r="C20" s="152" t="s">
        <v>1518</v>
      </c>
      <c r="D20" s="165" t="s">
        <v>1504</v>
      </c>
      <c r="E20" s="200" t="s">
        <v>1505</v>
      </c>
      <c r="F20" s="200" t="s">
        <v>1505</v>
      </c>
      <c r="G20" s="152"/>
      <c r="H20" s="153">
        <v>22175.200000000001</v>
      </c>
      <c r="I20" s="153">
        <v>24474.3</v>
      </c>
      <c r="J20" s="158">
        <v>153679.75055999999</v>
      </c>
      <c r="K20" s="158">
        <v>150606.15554879999</v>
      </c>
      <c r="L20" s="158">
        <v>0</v>
      </c>
      <c r="M20" s="158">
        <v>0</v>
      </c>
      <c r="N20" s="158">
        <v>2242.3000000000002</v>
      </c>
      <c r="O20" s="158">
        <v>2609.9999999999854</v>
      </c>
      <c r="P20" s="158">
        <v>1393.7000000000003</v>
      </c>
      <c r="Q20" s="158">
        <v>2297.6999999999853</v>
      </c>
      <c r="R20" s="158">
        <v>175854.95056</v>
      </c>
      <c r="S20" s="158">
        <v>175080.45554879998</v>
      </c>
      <c r="T20" s="158">
        <v>848.6</v>
      </c>
      <c r="U20" s="158">
        <v>312.3</v>
      </c>
      <c r="V20" s="206">
        <v>9978</v>
      </c>
      <c r="W20" s="201">
        <v>0</v>
      </c>
      <c r="X20" s="206" t="s">
        <v>1519</v>
      </c>
      <c r="Y20" s="201" t="s">
        <v>1519</v>
      </c>
      <c r="Z20" s="201">
        <v>16</v>
      </c>
      <c r="AA20" s="156">
        <f t="shared" si="0"/>
        <v>66</v>
      </c>
      <c r="AB20" s="153">
        <v>3</v>
      </c>
      <c r="AC20" s="153">
        <v>49</v>
      </c>
      <c r="AD20" s="153">
        <v>14</v>
      </c>
      <c r="AE20" s="153">
        <v>167.1</v>
      </c>
      <c r="AF20" s="153">
        <v>167.1</v>
      </c>
      <c r="AG20" s="153">
        <v>85.6</v>
      </c>
      <c r="AH20" s="153">
        <v>85.6</v>
      </c>
      <c r="AI20" s="153">
        <v>88.3</v>
      </c>
      <c r="AJ20" s="153">
        <v>88.3</v>
      </c>
      <c r="AK20" s="157">
        <f t="shared" si="1"/>
        <v>94948.7</v>
      </c>
      <c r="AL20" s="157">
        <f t="shared" si="1"/>
        <v>94948.7</v>
      </c>
      <c r="AM20" s="158">
        <v>94948.7</v>
      </c>
      <c r="AN20" s="158">
        <v>94948.7</v>
      </c>
      <c r="AO20" s="158"/>
      <c r="AP20" s="158"/>
      <c r="AQ20" s="158">
        <v>0</v>
      </c>
      <c r="AR20" s="158">
        <v>0</v>
      </c>
      <c r="AS20" s="157">
        <f t="shared" si="2"/>
        <v>97188.199999999983</v>
      </c>
      <c r="AT20" s="157">
        <f t="shared" si="2"/>
        <v>94578.1</v>
      </c>
      <c r="AU20" s="158">
        <v>96107.099999999977</v>
      </c>
      <c r="AV20" s="158">
        <v>93497</v>
      </c>
      <c r="AW20" s="158">
        <v>1081.0999999999999</v>
      </c>
      <c r="AX20" s="158">
        <v>1081.0999999999999</v>
      </c>
      <c r="AY20" s="158">
        <v>0</v>
      </c>
      <c r="AZ20" s="158">
        <v>0</v>
      </c>
      <c r="BA20" s="157">
        <f t="shared" si="3"/>
        <v>0</v>
      </c>
      <c r="BB20" s="159"/>
      <c r="BC20" s="159"/>
      <c r="BD20" s="159"/>
      <c r="BE20" s="157">
        <f t="shared" si="4"/>
        <v>848.6</v>
      </c>
      <c r="BF20" s="157">
        <f t="shared" si="4"/>
        <v>312.3</v>
      </c>
      <c r="BG20" s="158"/>
      <c r="BH20" s="158"/>
      <c r="BI20" s="158">
        <v>848.6</v>
      </c>
      <c r="BJ20" s="158">
        <v>312.3</v>
      </c>
      <c r="BK20" s="158"/>
      <c r="BL20" s="158"/>
      <c r="BM20" s="158"/>
      <c r="BN20" s="158"/>
      <c r="BO20" s="157">
        <f t="shared" si="5"/>
        <v>2.8</v>
      </c>
      <c r="BP20" s="157">
        <f t="shared" si="5"/>
        <v>0</v>
      </c>
      <c r="BQ20" s="158"/>
      <c r="BR20" s="158"/>
      <c r="BS20" s="158">
        <v>2.8</v>
      </c>
      <c r="BT20" s="158"/>
      <c r="BU20" s="158"/>
      <c r="BV20" s="158"/>
      <c r="BW20" s="158">
        <v>2239.5</v>
      </c>
      <c r="BX20" s="207">
        <v>2610</v>
      </c>
    </row>
    <row r="21" spans="1:76" s="10" customFormat="1" ht="27">
      <c r="A21" s="151">
        <v>6</v>
      </c>
      <c r="B21" s="152" t="s">
        <v>1520</v>
      </c>
      <c r="C21" s="152" t="s">
        <v>1521</v>
      </c>
      <c r="D21" s="165" t="s">
        <v>1504</v>
      </c>
      <c r="E21" s="200" t="s">
        <v>1505</v>
      </c>
      <c r="F21" s="200" t="s">
        <v>1505</v>
      </c>
      <c r="G21" s="152"/>
      <c r="H21" s="153">
        <v>4616</v>
      </c>
      <c r="I21" s="153">
        <v>4770.3999999999996</v>
      </c>
      <c r="J21" s="158">
        <v>30627.200000000001</v>
      </c>
      <c r="K21" s="158">
        <v>30014.655999999999</v>
      </c>
      <c r="L21" s="158">
        <v>0</v>
      </c>
      <c r="M21" s="158">
        <v>0</v>
      </c>
      <c r="N21" s="158">
        <v>2884.2</v>
      </c>
      <c r="O21" s="158">
        <v>2951.8000000000029</v>
      </c>
      <c r="P21" s="158">
        <v>1956.1999999999998</v>
      </c>
      <c r="Q21" s="158">
        <v>2226.4000000000028</v>
      </c>
      <c r="R21" s="158">
        <v>35243.199999999997</v>
      </c>
      <c r="S21" s="158">
        <v>34785.055999999997</v>
      </c>
      <c r="T21" s="158">
        <v>928</v>
      </c>
      <c r="U21" s="158">
        <v>725.4</v>
      </c>
      <c r="V21" s="206">
        <v>4950</v>
      </c>
      <c r="W21" s="201">
        <v>0</v>
      </c>
      <c r="X21" s="206">
        <v>2315</v>
      </c>
      <c r="Y21" s="201">
        <v>2315</v>
      </c>
      <c r="Z21" s="201">
        <v>0</v>
      </c>
      <c r="AA21" s="156">
        <f t="shared" si="0"/>
        <v>46</v>
      </c>
      <c r="AB21" s="153">
        <v>3</v>
      </c>
      <c r="AC21" s="153">
        <v>31</v>
      </c>
      <c r="AD21" s="153">
        <v>12</v>
      </c>
      <c r="AE21" s="153">
        <v>173.3</v>
      </c>
      <c r="AF21" s="153">
        <v>173.3</v>
      </c>
      <c r="AG21" s="153">
        <v>67.7</v>
      </c>
      <c r="AH21" s="153">
        <v>67.7</v>
      </c>
      <c r="AI21" s="153">
        <v>76</v>
      </c>
      <c r="AJ21" s="153">
        <v>76</v>
      </c>
      <c r="AK21" s="157">
        <f t="shared" si="1"/>
        <v>69576.2</v>
      </c>
      <c r="AL21" s="157">
        <f t="shared" si="1"/>
        <v>69576.2</v>
      </c>
      <c r="AM21" s="158">
        <v>69355.399999999994</v>
      </c>
      <c r="AN21" s="158">
        <v>69355.399999999994</v>
      </c>
      <c r="AO21" s="158"/>
      <c r="AP21" s="158"/>
      <c r="AQ21" s="158">
        <v>220.8</v>
      </c>
      <c r="AR21" s="158">
        <v>220.8</v>
      </c>
      <c r="AS21" s="157">
        <f t="shared" si="2"/>
        <v>72460.3</v>
      </c>
      <c r="AT21" s="157">
        <f t="shared" si="2"/>
        <v>69511.399999999994</v>
      </c>
      <c r="AU21" s="158">
        <v>72314.3</v>
      </c>
      <c r="AV21" s="158">
        <v>69365.399999999994</v>
      </c>
      <c r="AW21" s="158">
        <v>146</v>
      </c>
      <c r="AX21" s="158">
        <v>146</v>
      </c>
      <c r="AY21" s="158">
        <v>0</v>
      </c>
      <c r="AZ21" s="158">
        <v>0</v>
      </c>
      <c r="BA21" s="157">
        <f t="shared" si="3"/>
        <v>0</v>
      </c>
      <c r="BB21" s="159"/>
      <c r="BC21" s="159"/>
      <c r="BD21" s="159"/>
      <c r="BE21" s="157">
        <f t="shared" si="4"/>
        <v>928</v>
      </c>
      <c r="BF21" s="157">
        <f t="shared" si="4"/>
        <v>725.4</v>
      </c>
      <c r="BG21" s="158"/>
      <c r="BH21" s="158"/>
      <c r="BI21" s="158">
        <v>928</v>
      </c>
      <c r="BJ21" s="158">
        <v>725.4</v>
      </c>
      <c r="BK21" s="158"/>
      <c r="BL21" s="158"/>
      <c r="BM21" s="158"/>
      <c r="BN21" s="158"/>
      <c r="BO21" s="157">
        <f t="shared" si="5"/>
        <v>0.1</v>
      </c>
      <c r="BP21" s="157">
        <f t="shared" si="5"/>
        <v>3</v>
      </c>
      <c r="BQ21" s="158"/>
      <c r="BR21" s="158"/>
      <c r="BS21" s="158">
        <v>0.1</v>
      </c>
      <c r="BT21" s="158">
        <v>3</v>
      </c>
      <c r="BU21" s="158"/>
      <c r="BV21" s="158"/>
      <c r="BW21" s="158">
        <v>2884.1</v>
      </c>
      <c r="BX21" s="207">
        <v>2948.9</v>
      </c>
    </row>
    <row r="22" spans="1:76" s="10" customFormat="1" ht="28.5">
      <c r="A22" s="151">
        <v>7</v>
      </c>
      <c r="B22" s="152" t="s">
        <v>1522</v>
      </c>
      <c r="C22" s="152" t="s">
        <v>1523</v>
      </c>
      <c r="D22" s="165" t="s">
        <v>1504</v>
      </c>
      <c r="E22" s="200" t="s">
        <v>1505</v>
      </c>
      <c r="F22" s="200" t="s">
        <v>1505</v>
      </c>
      <c r="G22" s="152"/>
      <c r="H22" s="153">
        <v>8821.4</v>
      </c>
      <c r="I22" s="153">
        <v>12980</v>
      </c>
      <c r="J22" s="158">
        <v>103553.6894</v>
      </c>
      <c r="K22" s="158">
        <v>101482.61561200001</v>
      </c>
      <c r="L22" s="158">
        <v>0</v>
      </c>
      <c r="M22" s="158">
        <v>0</v>
      </c>
      <c r="N22" s="158">
        <v>3790.2</v>
      </c>
      <c r="O22" s="158">
        <v>1159.0999999999913</v>
      </c>
      <c r="P22" s="158">
        <v>2829.2999999999997</v>
      </c>
      <c r="Q22" s="158">
        <v>647.09999999999127</v>
      </c>
      <c r="R22" s="158">
        <v>112375.0894</v>
      </c>
      <c r="S22" s="158">
        <v>114462.61561200001</v>
      </c>
      <c r="T22" s="158">
        <v>960.9</v>
      </c>
      <c r="U22" s="158">
        <v>512</v>
      </c>
      <c r="V22" s="206">
        <v>9200</v>
      </c>
      <c r="W22" s="201">
        <v>0</v>
      </c>
      <c r="X22" s="206" t="s">
        <v>1524</v>
      </c>
      <c r="Y22" s="201" t="s">
        <v>1525</v>
      </c>
      <c r="Z22" s="201">
        <v>0</v>
      </c>
      <c r="AA22" s="156">
        <f t="shared" si="0"/>
        <v>43</v>
      </c>
      <c r="AB22" s="153">
        <v>3</v>
      </c>
      <c r="AC22" s="153">
        <v>32</v>
      </c>
      <c r="AD22" s="153">
        <v>8</v>
      </c>
      <c r="AE22" s="153">
        <v>134.4</v>
      </c>
      <c r="AF22" s="153">
        <v>134.4</v>
      </c>
      <c r="AG22" s="153">
        <v>82.4</v>
      </c>
      <c r="AH22" s="153">
        <v>82.4</v>
      </c>
      <c r="AI22" s="153">
        <v>87.1</v>
      </c>
      <c r="AJ22" s="153">
        <v>87.1</v>
      </c>
      <c r="AK22" s="157">
        <f t="shared" si="1"/>
        <v>75505.5</v>
      </c>
      <c r="AL22" s="157">
        <f t="shared" si="1"/>
        <v>75505.5</v>
      </c>
      <c r="AM22" s="158">
        <v>75505.5</v>
      </c>
      <c r="AN22" s="158">
        <v>75505.5</v>
      </c>
      <c r="AO22" s="158"/>
      <c r="AP22" s="158"/>
      <c r="AQ22" s="158">
        <v>0</v>
      </c>
      <c r="AR22" s="158">
        <v>0</v>
      </c>
      <c r="AS22" s="157">
        <f t="shared" si="2"/>
        <v>79295.7</v>
      </c>
      <c r="AT22" s="157">
        <f t="shared" si="2"/>
        <v>78136.5</v>
      </c>
      <c r="AU22" s="158">
        <v>66533.2</v>
      </c>
      <c r="AV22" s="158">
        <v>65374</v>
      </c>
      <c r="AW22" s="158">
        <v>12762.5</v>
      </c>
      <c r="AX22" s="158">
        <v>12762.5</v>
      </c>
      <c r="AY22" s="158">
        <v>0</v>
      </c>
      <c r="AZ22" s="158">
        <v>0</v>
      </c>
      <c r="BA22" s="157">
        <f t="shared" si="3"/>
        <v>0</v>
      </c>
      <c r="BB22" s="159"/>
      <c r="BC22" s="159"/>
      <c r="BD22" s="159"/>
      <c r="BE22" s="157">
        <f t="shared" si="4"/>
        <v>960.9</v>
      </c>
      <c r="BF22" s="157">
        <f t="shared" si="4"/>
        <v>512</v>
      </c>
      <c r="BG22" s="158"/>
      <c r="BH22" s="158"/>
      <c r="BI22" s="158">
        <v>960.9</v>
      </c>
      <c r="BJ22" s="158">
        <v>512</v>
      </c>
      <c r="BK22" s="158"/>
      <c r="BL22" s="158"/>
      <c r="BM22" s="158"/>
      <c r="BN22" s="158"/>
      <c r="BO22" s="157">
        <f t="shared" si="5"/>
        <v>0</v>
      </c>
      <c r="BP22" s="157">
        <f t="shared" si="5"/>
        <v>0</v>
      </c>
      <c r="BQ22" s="158"/>
      <c r="BR22" s="158"/>
      <c r="BS22" s="158"/>
      <c r="BT22" s="158"/>
      <c r="BU22" s="158"/>
      <c r="BV22" s="158"/>
      <c r="BW22" s="158">
        <v>3790.2</v>
      </c>
      <c r="BX22" s="207">
        <v>1159.0999999999913</v>
      </c>
    </row>
    <row r="23" spans="1:76" s="10" customFormat="1" ht="27">
      <c r="A23" s="151">
        <v>8</v>
      </c>
      <c r="B23" s="152" t="s">
        <v>1526</v>
      </c>
      <c r="C23" s="152" t="s">
        <v>1527</v>
      </c>
      <c r="D23" s="165" t="s">
        <v>1504</v>
      </c>
      <c r="E23" s="200" t="s">
        <v>1505</v>
      </c>
      <c r="F23" s="200" t="s">
        <v>1505</v>
      </c>
      <c r="G23" s="152"/>
      <c r="H23" s="153">
        <v>2028.7</v>
      </c>
      <c r="I23" s="153">
        <v>2028.8</v>
      </c>
      <c r="J23" s="158">
        <v>50204.525840000002</v>
      </c>
      <c r="K23" s="158">
        <v>49200.435323199999</v>
      </c>
      <c r="L23" s="158">
        <v>0</v>
      </c>
      <c r="M23" s="158">
        <v>0</v>
      </c>
      <c r="N23" s="158">
        <v>2306.1</v>
      </c>
      <c r="O23" s="158">
        <v>1691.8999999999971</v>
      </c>
      <c r="P23" s="158">
        <v>2102.2999999999997</v>
      </c>
      <c r="Q23" s="158">
        <v>604.29999999999723</v>
      </c>
      <c r="R23" s="158">
        <v>52233.225839999999</v>
      </c>
      <c r="S23" s="158">
        <v>51229.235323200002</v>
      </c>
      <c r="T23" s="158">
        <v>203.8</v>
      </c>
      <c r="U23" s="158">
        <v>1087.5999999999999</v>
      </c>
      <c r="V23" s="206">
        <v>7400</v>
      </c>
      <c r="W23" s="201">
        <v>0</v>
      </c>
      <c r="X23" s="206">
        <v>1965</v>
      </c>
      <c r="Y23" s="201">
        <v>1965</v>
      </c>
      <c r="Z23" s="201">
        <v>0</v>
      </c>
      <c r="AA23" s="156">
        <f t="shared" si="0"/>
        <v>35</v>
      </c>
      <c r="AB23" s="153">
        <v>2</v>
      </c>
      <c r="AC23" s="153">
        <v>27</v>
      </c>
      <c r="AD23" s="153">
        <v>6</v>
      </c>
      <c r="AE23" s="153">
        <v>180.4</v>
      </c>
      <c r="AF23" s="153">
        <v>180.4</v>
      </c>
      <c r="AG23" s="153">
        <v>64.5</v>
      </c>
      <c r="AH23" s="153">
        <v>64.5</v>
      </c>
      <c r="AI23" s="153">
        <v>83.9</v>
      </c>
      <c r="AJ23" s="153">
        <v>83.9</v>
      </c>
      <c r="AK23" s="157">
        <f t="shared" si="1"/>
        <v>50037.599999999999</v>
      </c>
      <c r="AL23" s="157">
        <f t="shared" si="1"/>
        <v>50037.599999999999</v>
      </c>
      <c r="AM23" s="158">
        <v>50037.599999999999</v>
      </c>
      <c r="AN23" s="158">
        <v>50037.599999999999</v>
      </c>
      <c r="AO23" s="158"/>
      <c r="AP23" s="158"/>
      <c r="AQ23" s="158">
        <v>0</v>
      </c>
      <c r="AR23" s="158">
        <v>0</v>
      </c>
      <c r="AS23" s="157">
        <f t="shared" si="2"/>
        <v>52315.799999999996</v>
      </c>
      <c r="AT23" s="157">
        <f t="shared" si="2"/>
        <v>50647.5</v>
      </c>
      <c r="AU23" s="158">
        <v>47702.7</v>
      </c>
      <c r="AV23" s="158">
        <v>46034.400000000001</v>
      </c>
      <c r="AW23" s="158">
        <v>4613.1000000000004</v>
      </c>
      <c r="AX23" s="158">
        <v>4613.1000000000004</v>
      </c>
      <c r="AY23" s="158">
        <v>0</v>
      </c>
      <c r="AZ23" s="158">
        <v>0</v>
      </c>
      <c r="BA23" s="157">
        <f t="shared" si="3"/>
        <v>0</v>
      </c>
      <c r="BB23" s="159"/>
      <c r="BC23" s="159"/>
      <c r="BD23" s="159"/>
      <c r="BE23" s="157">
        <f t="shared" si="4"/>
        <v>203.8</v>
      </c>
      <c r="BF23" s="157">
        <f t="shared" si="4"/>
        <v>1087.5999999999999</v>
      </c>
      <c r="BG23" s="158"/>
      <c r="BH23" s="158"/>
      <c r="BI23" s="158">
        <v>203.8</v>
      </c>
      <c r="BJ23" s="158">
        <v>1087.5999999999999</v>
      </c>
      <c r="BK23" s="158"/>
      <c r="BL23" s="158"/>
      <c r="BM23" s="158"/>
      <c r="BN23" s="158"/>
      <c r="BO23" s="157">
        <f t="shared" si="5"/>
        <v>27.9</v>
      </c>
      <c r="BP23" s="157">
        <f t="shared" si="5"/>
        <v>23.7</v>
      </c>
      <c r="BQ23" s="158"/>
      <c r="BR23" s="158"/>
      <c r="BS23" s="158">
        <v>27.9</v>
      </c>
      <c r="BT23" s="158">
        <v>23.7</v>
      </c>
      <c r="BU23" s="158"/>
      <c r="BV23" s="158"/>
      <c r="BW23" s="158">
        <v>2278.1999999999998</v>
      </c>
      <c r="BX23" s="207">
        <v>1668.1999999999971</v>
      </c>
    </row>
    <row r="24" spans="1:76" s="10" customFormat="1" ht="27">
      <c r="A24" s="151">
        <v>9</v>
      </c>
      <c r="B24" s="152" t="s">
        <v>1528</v>
      </c>
      <c r="C24" s="152" t="s">
        <v>1529</v>
      </c>
      <c r="D24" s="165" t="s">
        <v>1504</v>
      </c>
      <c r="E24" s="200" t="s">
        <v>1505</v>
      </c>
      <c r="F24" s="200" t="s">
        <v>1505</v>
      </c>
      <c r="G24" s="152"/>
      <c r="H24" s="153">
        <v>4224.8</v>
      </c>
      <c r="I24" s="153">
        <v>5111.3</v>
      </c>
      <c r="J24" s="158">
        <v>50214.514000000003</v>
      </c>
      <c r="K24" s="158">
        <v>49210.223720000002</v>
      </c>
      <c r="L24" s="158">
        <v>0</v>
      </c>
      <c r="M24" s="158">
        <v>0</v>
      </c>
      <c r="N24" s="158">
        <v>1668.9</v>
      </c>
      <c r="O24" s="158">
        <v>593.09999999999854</v>
      </c>
      <c r="P24" s="158">
        <v>1310.5</v>
      </c>
      <c r="Q24" s="158">
        <v>306.79999999999853</v>
      </c>
      <c r="R24" s="158">
        <v>54439.314000000006</v>
      </c>
      <c r="S24" s="158">
        <v>54321.523720000005</v>
      </c>
      <c r="T24" s="158">
        <v>358.4</v>
      </c>
      <c r="U24" s="158">
        <v>286.3</v>
      </c>
      <c r="V24" s="206">
        <v>4050</v>
      </c>
      <c r="W24" s="201">
        <v>0</v>
      </c>
      <c r="X24" s="206">
        <v>3888.5</v>
      </c>
      <c r="Y24" s="201">
        <v>3888.5</v>
      </c>
      <c r="Z24" s="201">
        <v>0</v>
      </c>
      <c r="AA24" s="156">
        <f t="shared" si="0"/>
        <v>32</v>
      </c>
      <c r="AB24" s="153">
        <v>3</v>
      </c>
      <c r="AC24" s="153">
        <v>24</v>
      </c>
      <c r="AD24" s="153">
        <v>5</v>
      </c>
      <c r="AE24" s="153">
        <v>178.6</v>
      </c>
      <c r="AF24" s="153">
        <v>178.6</v>
      </c>
      <c r="AG24" s="153">
        <v>82.3</v>
      </c>
      <c r="AH24" s="153">
        <v>82.3</v>
      </c>
      <c r="AI24" s="153">
        <v>74.599999999999994</v>
      </c>
      <c r="AJ24" s="153">
        <v>74.599999999999994</v>
      </c>
      <c r="AK24" s="157">
        <f t="shared" si="1"/>
        <v>40798.199999999997</v>
      </c>
      <c r="AL24" s="157">
        <f t="shared" si="1"/>
        <v>40798.199999999997</v>
      </c>
      <c r="AM24" s="158">
        <v>40798.199999999997</v>
      </c>
      <c r="AN24" s="158">
        <v>40798.199999999997</v>
      </c>
      <c r="AO24" s="158"/>
      <c r="AP24" s="158"/>
      <c r="AQ24" s="158">
        <v>0</v>
      </c>
      <c r="AR24" s="158">
        <v>0</v>
      </c>
      <c r="AS24" s="157">
        <f t="shared" si="2"/>
        <v>42467.1</v>
      </c>
      <c r="AT24" s="157">
        <f t="shared" si="2"/>
        <v>41874</v>
      </c>
      <c r="AU24" s="158">
        <v>42054.9</v>
      </c>
      <c r="AV24" s="158">
        <v>41650.800000000003</v>
      </c>
      <c r="AW24" s="158">
        <v>412.2</v>
      </c>
      <c r="AX24" s="158">
        <v>223.2</v>
      </c>
      <c r="AY24" s="158">
        <v>0</v>
      </c>
      <c r="AZ24" s="158">
        <v>0</v>
      </c>
      <c r="BA24" s="157">
        <f t="shared" si="3"/>
        <v>0</v>
      </c>
      <c r="BB24" s="159"/>
      <c r="BC24" s="159"/>
      <c r="BD24" s="159"/>
      <c r="BE24" s="157">
        <f t="shared" si="4"/>
        <v>358.4</v>
      </c>
      <c r="BF24" s="157">
        <f t="shared" si="4"/>
        <v>286.3</v>
      </c>
      <c r="BG24" s="158"/>
      <c r="BH24" s="158"/>
      <c r="BI24" s="158">
        <v>358.4</v>
      </c>
      <c r="BJ24" s="158">
        <v>286.3</v>
      </c>
      <c r="BK24" s="158"/>
      <c r="BL24" s="158"/>
      <c r="BM24" s="158"/>
      <c r="BN24" s="158"/>
      <c r="BO24" s="157">
        <f t="shared" si="5"/>
        <v>0</v>
      </c>
      <c r="BP24" s="157">
        <f t="shared" si="5"/>
        <v>0</v>
      </c>
      <c r="BQ24" s="158"/>
      <c r="BR24" s="158"/>
      <c r="BS24" s="158"/>
      <c r="BT24" s="158"/>
      <c r="BU24" s="158"/>
      <c r="BV24" s="158"/>
      <c r="BW24" s="158">
        <v>1668.9</v>
      </c>
      <c r="BX24" s="207">
        <v>593.09999999999854</v>
      </c>
    </row>
    <row r="25" spans="1:76" s="10" customFormat="1" ht="28.5">
      <c r="A25" s="151">
        <v>10</v>
      </c>
      <c r="B25" s="152" t="s">
        <v>1530</v>
      </c>
      <c r="C25" s="152" t="s">
        <v>1531</v>
      </c>
      <c r="D25" s="165" t="s">
        <v>1504</v>
      </c>
      <c r="E25" s="200" t="s">
        <v>1505</v>
      </c>
      <c r="F25" s="200" t="s">
        <v>1505</v>
      </c>
      <c r="G25" s="152"/>
      <c r="H25" s="153">
        <v>23248.400000000001</v>
      </c>
      <c r="I25" s="153">
        <v>24260.6</v>
      </c>
      <c r="J25" s="158">
        <v>31820.837160000003</v>
      </c>
      <c r="K25" s="158">
        <v>31184.420416800003</v>
      </c>
      <c r="L25" s="158">
        <v>0</v>
      </c>
      <c r="M25" s="158">
        <v>0</v>
      </c>
      <c r="N25" s="158">
        <v>2252.8000000000002</v>
      </c>
      <c r="O25" s="158">
        <v>275.39999999999418</v>
      </c>
      <c r="P25" s="158">
        <v>2016.7000000000003</v>
      </c>
      <c r="Q25" s="158">
        <v>173.39999999999418</v>
      </c>
      <c r="R25" s="158">
        <v>55069.237160000004</v>
      </c>
      <c r="S25" s="158">
        <v>55445.020416800005</v>
      </c>
      <c r="T25" s="158">
        <v>236.1</v>
      </c>
      <c r="U25" s="158">
        <v>102</v>
      </c>
      <c r="V25" s="206">
        <v>2810</v>
      </c>
      <c r="W25" s="201">
        <v>0</v>
      </c>
      <c r="X25" s="206" t="s">
        <v>1532</v>
      </c>
      <c r="Y25" s="201" t="s">
        <v>1532</v>
      </c>
      <c r="Z25" s="201">
        <v>0</v>
      </c>
      <c r="AA25" s="156">
        <f t="shared" si="0"/>
        <v>49</v>
      </c>
      <c r="AB25" s="153">
        <v>3</v>
      </c>
      <c r="AC25" s="153">
        <v>37</v>
      </c>
      <c r="AD25" s="153">
        <v>9</v>
      </c>
      <c r="AE25" s="153">
        <v>179.9</v>
      </c>
      <c r="AF25" s="153">
        <v>179.9</v>
      </c>
      <c r="AG25" s="153">
        <v>99</v>
      </c>
      <c r="AH25" s="153">
        <v>99</v>
      </c>
      <c r="AI25" s="153">
        <v>77</v>
      </c>
      <c r="AJ25" s="153">
        <v>77</v>
      </c>
      <c r="AK25" s="157">
        <f t="shared" si="1"/>
        <v>88946.2</v>
      </c>
      <c r="AL25" s="157">
        <f t="shared" si="1"/>
        <v>88946.2</v>
      </c>
      <c r="AM25" s="158">
        <v>88946.2</v>
      </c>
      <c r="AN25" s="158">
        <v>88946.2</v>
      </c>
      <c r="AO25" s="158"/>
      <c r="AP25" s="158"/>
      <c r="AQ25" s="158">
        <v>0</v>
      </c>
      <c r="AR25" s="158">
        <v>0</v>
      </c>
      <c r="AS25" s="157">
        <f t="shared" si="2"/>
        <v>90902.599999999991</v>
      </c>
      <c r="AT25" s="157">
        <f t="shared" si="2"/>
        <v>90645.6</v>
      </c>
      <c r="AU25" s="158">
        <v>87918.7</v>
      </c>
      <c r="AV25" s="158">
        <v>87755.700000000012</v>
      </c>
      <c r="AW25" s="158">
        <v>2983.9</v>
      </c>
      <c r="AX25" s="158">
        <v>2889.9</v>
      </c>
      <c r="AY25" s="158">
        <v>0</v>
      </c>
      <c r="AZ25" s="158">
        <v>0</v>
      </c>
      <c r="BA25" s="157">
        <f t="shared" si="3"/>
        <v>0</v>
      </c>
      <c r="BB25" s="159"/>
      <c r="BC25" s="159"/>
      <c r="BD25" s="159"/>
      <c r="BE25" s="157">
        <f t="shared" si="4"/>
        <v>236.1</v>
      </c>
      <c r="BF25" s="157">
        <f t="shared" si="4"/>
        <v>102</v>
      </c>
      <c r="BG25" s="158"/>
      <c r="BH25" s="158"/>
      <c r="BI25" s="158">
        <v>236.1</v>
      </c>
      <c r="BJ25" s="158">
        <v>102</v>
      </c>
      <c r="BK25" s="158"/>
      <c r="BL25" s="158"/>
      <c r="BM25" s="158"/>
      <c r="BN25" s="158"/>
      <c r="BO25" s="157">
        <f t="shared" si="5"/>
        <v>296.39999999999998</v>
      </c>
      <c r="BP25" s="157">
        <f t="shared" si="5"/>
        <v>18.5</v>
      </c>
      <c r="BQ25" s="158"/>
      <c r="BR25" s="158"/>
      <c r="BS25" s="158">
        <v>296.39999999999998</v>
      </c>
      <c r="BT25" s="158">
        <v>18.5</v>
      </c>
      <c r="BU25" s="158"/>
      <c r="BV25" s="158"/>
      <c r="BW25" s="158">
        <v>1956.4</v>
      </c>
      <c r="BX25" s="207">
        <v>256.89999999999418</v>
      </c>
    </row>
    <row r="26" spans="1:76" s="10" customFormat="1" ht="27">
      <c r="A26" s="151">
        <v>11</v>
      </c>
      <c r="B26" s="152" t="s">
        <v>1533</v>
      </c>
      <c r="C26" s="152" t="s">
        <v>1534</v>
      </c>
      <c r="D26" s="165" t="s">
        <v>1504</v>
      </c>
      <c r="E26" s="200" t="s">
        <v>1505</v>
      </c>
      <c r="F26" s="200" t="s">
        <v>1505</v>
      </c>
      <c r="G26" s="152"/>
      <c r="H26" s="153">
        <v>14983.7</v>
      </c>
      <c r="I26" s="153">
        <v>15427.6</v>
      </c>
      <c r="J26" s="158">
        <v>148535.84815999999</v>
      </c>
      <c r="K26" s="158">
        <v>145565.13119680001</v>
      </c>
      <c r="L26" s="158">
        <v>0</v>
      </c>
      <c r="M26" s="158">
        <v>0</v>
      </c>
      <c r="N26" s="158">
        <v>16591.3</v>
      </c>
      <c r="O26" s="158">
        <v>17006.700000000026</v>
      </c>
      <c r="P26" s="158">
        <v>16193</v>
      </c>
      <c r="Q26" s="158">
        <v>16486.800000000025</v>
      </c>
      <c r="R26" s="158">
        <v>163519.54816000001</v>
      </c>
      <c r="S26" s="158">
        <v>160992.73119680001</v>
      </c>
      <c r="T26" s="158">
        <v>398.3</v>
      </c>
      <c r="U26" s="158">
        <v>519.9</v>
      </c>
      <c r="V26" s="206">
        <v>28000</v>
      </c>
      <c r="W26" s="201">
        <v>0</v>
      </c>
      <c r="X26" s="206" t="s">
        <v>1535</v>
      </c>
      <c r="Y26" s="201" t="s">
        <v>1535</v>
      </c>
      <c r="Z26" s="201">
        <v>15</v>
      </c>
      <c r="AA26" s="156">
        <f t="shared" si="0"/>
        <v>56</v>
      </c>
      <c r="AB26" s="153">
        <v>3</v>
      </c>
      <c r="AC26" s="153">
        <v>42</v>
      </c>
      <c r="AD26" s="153">
        <v>11</v>
      </c>
      <c r="AE26" s="153">
        <v>194.4</v>
      </c>
      <c r="AF26" s="153">
        <v>194.4</v>
      </c>
      <c r="AG26" s="153">
        <v>92</v>
      </c>
      <c r="AH26" s="153">
        <v>92</v>
      </c>
      <c r="AI26" s="153">
        <v>88.3</v>
      </c>
      <c r="AJ26" s="153">
        <v>88.3</v>
      </c>
      <c r="AK26" s="157">
        <f t="shared" si="1"/>
        <v>94450.099999999991</v>
      </c>
      <c r="AL26" s="157">
        <f t="shared" si="1"/>
        <v>94450.099999999991</v>
      </c>
      <c r="AM26" s="158">
        <v>94390.2</v>
      </c>
      <c r="AN26" s="158">
        <v>94390.2</v>
      </c>
      <c r="AO26" s="158"/>
      <c r="AP26" s="158"/>
      <c r="AQ26" s="158">
        <v>59.9</v>
      </c>
      <c r="AR26" s="158">
        <v>59.9</v>
      </c>
      <c r="AS26" s="157">
        <f t="shared" si="2"/>
        <v>111041.40000000002</v>
      </c>
      <c r="AT26" s="157">
        <f t="shared" si="2"/>
        <v>94034.6</v>
      </c>
      <c r="AU26" s="158">
        <v>108441.40000000002</v>
      </c>
      <c r="AV26" s="158">
        <v>93587.8</v>
      </c>
      <c r="AW26" s="158">
        <v>2600</v>
      </c>
      <c r="AX26" s="158">
        <v>446.8</v>
      </c>
      <c r="AY26" s="158">
        <v>0</v>
      </c>
      <c r="AZ26" s="158">
        <v>0</v>
      </c>
      <c r="BA26" s="157">
        <f t="shared" si="3"/>
        <v>0</v>
      </c>
      <c r="BB26" s="159"/>
      <c r="BC26" s="159"/>
      <c r="BD26" s="159"/>
      <c r="BE26" s="157">
        <f t="shared" si="4"/>
        <v>398.3</v>
      </c>
      <c r="BF26" s="157">
        <f t="shared" si="4"/>
        <v>519.9</v>
      </c>
      <c r="BG26" s="158"/>
      <c r="BH26" s="158"/>
      <c r="BI26" s="158">
        <v>398.3</v>
      </c>
      <c r="BJ26" s="158">
        <v>519.9</v>
      </c>
      <c r="BK26" s="158"/>
      <c r="BL26" s="158"/>
      <c r="BM26" s="158"/>
      <c r="BN26" s="158"/>
      <c r="BO26" s="157">
        <f t="shared" si="5"/>
        <v>0</v>
      </c>
      <c r="BP26" s="157">
        <f t="shared" si="5"/>
        <v>0</v>
      </c>
      <c r="BQ26" s="158"/>
      <c r="BR26" s="158"/>
      <c r="BS26" s="158"/>
      <c r="BT26" s="158"/>
      <c r="BU26" s="158"/>
      <c r="BV26" s="158"/>
      <c r="BW26" s="158">
        <v>16591.3</v>
      </c>
      <c r="BX26" s="207">
        <v>17006.700000000026</v>
      </c>
    </row>
    <row r="27" spans="1:76" s="10" customFormat="1" ht="40.5">
      <c r="A27" s="151">
        <v>12</v>
      </c>
      <c r="B27" s="152" t="s">
        <v>1536</v>
      </c>
      <c r="C27" s="152" t="s">
        <v>1537</v>
      </c>
      <c r="D27" s="165" t="s">
        <v>1538</v>
      </c>
      <c r="E27" s="200" t="s">
        <v>1505</v>
      </c>
      <c r="F27" s="200" t="s">
        <v>1505</v>
      </c>
      <c r="G27" s="152"/>
      <c r="H27" s="153">
        <v>14112.5</v>
      </c>
      <c r="I27" s="153">
        <v>13956.9</v>
      </c>
      <c r="J27" s="158">
        <v>98402.103799999997</v>
      </c>
      <c r="K27" s="158">
        <v>96434.061723999999</v>
      </c>
      <c r="L27" s="158">
        <v>0</v>
      </c>
      <c r="M27" s="158">
        <v>0</v>
      </c>
      <c r="N27" s="158">
        <v>5894.9</v>
      </c>
      <c r="O27" s="158">
        <v>4280</v>
      </c>
      <c r="P27" s="158">
        <v>3671.2</v>
      </c>
      <c r="Q27" s="158">
        <v>3161.9</v>
      </c>
      <c r="R27" s="158">
        <v>112514.6038</v>
      </c>
      <c r="S27" s="158">
        <v>110390.96172399999</v>
      </c>
      <c r="T27" s="158">
        <v>2223.6999999999998</v>
      </c>
      <c r="U27" s="158">
        <v>1118.0999999999999</v>
      </c>
      <c r="V27" s="206">
        <v>11492</v>
      </c>
      <c r="W27" s="201">
        <v>0</v>
      </c>
      <c r="X27" s="206" t="s">
        <v>1539</v>
      </c>
      <c r="Y27" s="201" t="s">
        <v>1539</v>
      </c>
      <c r="Z27" s="201">
        <v>0</v>
      </c>
      <c r="AA27" s="156">
        <f t="shared" si="0"/>
        <v>74</v>
      </c>
      <c r="AB27" s="153">
        <v>3</v>
      </c>
      <c r="AC27" s="153">
        <v>55</v>
      </c>
      <c r="AD27" s="153">
        <v>16</v>
      </c>
      <c r="AE27" s="153">
        <v>189</v>
      </c>
      <c r="AF27" s="153">
        <v>189</v>
      </c>
      <c r="AG27" s="153">
        <v>130.69999999999999</v>
      </c>
      <c r="AH27" s="153">
        <v>130.69999999999999</v>
      </c>
      <c r="AI27" s="153">
        <v>85.5</v>
      </c>
      <c r="AJ27" s="153">
        <v>85.5</v>
      </c>
      <c r="AK27" s="157">
        <f t="shared" si="1"/>
        <v>128317.5</v>
      </c>
      <c r="AL27" s="157">
        <f t="shared" si="1"/>
        <v>128317.5</v>
      </c>
      <c r="AM27" s="158">
        <v>128201.3</v>
      </c>
      <c r="AN27" s="158">
        <v>128201.3</v>
      </c>
      <c r="AO27" s="158"/>
      <c r="AP27" s="158"/>
      <c r="AQ27" s="158">
        <v>116.2</v>
      </c>
      <c r="AR27" s="158">
        <v>116.2</v>
      </c>
      <c r="AS27" s="157">
        <f t="shared" si="2"/>
        <v>134212.4</v>
      </c>
      <c r="AT27" s="157">
        <f t="shared" si="2"/>
        <v>129932.3</v>
      </c>
      <c r="AU27" s="158">
        <v>131895.79999999999</v>
      </c>
      <c r="AV27" s="158">
        <v>127873.7</v>
      </c>
      <c r="AW27" s="158">
        <v>2316.6</v>
      </c>
      <c r="AX27" s="158">
        <v>2058.6</v>
      </c>
      <c r="AY27" s="158">
        <v>0</v>
      </c>
      <c r="AZ27" s="158">
        <v>0</v>
      </c>
      <c r="BA27" s="157">
        <f t="shared" si="3"/>
        <v>0</v>
      </c>
      <c r="BB27" s="159"/>
      <c r="BC27" s="159"/>
      <c r="BD27" s="159"/>
      <c r="BE27" s="157">
        <f t="shared" si="4"/>
        <v>2223.6999999999998</v>
      </c>
      <c r="BF27" s="157">
        <f t="shared" si="4"/>
        <v>1118.0999999999999</v>
      </c>
      <c r="BG27" s="158"/>
      <c r="BH27" s="158"/>
      <c r="BI27" s="158">
        <v>2223.6999999999998</v>
      </c>
      <c r="BJ27" s="158">
        <v>1118.0999999999999</v>
      </c>
      <c r="BK27" s="158"/>
      <c r="BL27" s="158"/>
      <c r="BM27" s="158"/>
      <c r="BN27" s="158"/>
      <c r="BO27" s="157">
        <f t="shared" si="5"/>
        <v>0</v>
      </c>
      <c r="BP27" s="157">
        <f t="shared" si="5"/>
        <v>0</v>
      </c>
      <c r="BQ27" s="158"/>
      <c r="BR27" s="158"/>
      <c r="BS27" s="158"/>
      <c r="BT27" s="158"/>
      <c r="BU27" s="158"/>
      <c r="BV27" s="158"/>
      <c r="BW27" s="158">
        <v>5894.9</v>
      </c>
      <c r="BX27" s="207">
        <v>4280</v>
      </c>
    </row>
    <row r="28" spans="1:76" s="10" customFormat="1" ht="28.5">
      <c r="A28" s="151">
        <v>13</v>
      </c>
      <c r="B28" s="152" t="s">
        <v>1540</v>
      </c>
      <c r="C28" s="152" t="s">
        <v>1541</v>
      </c>
      <c r="D28" s="165" t="s">
        <v>1504</v>
      </c>
      <c r="E28" s="200" t="s">
        <v>1505</v>
      </c>
      <c r="F28" s="200" t="s">
        <v>1505</v>
      </c>
      <c r="G28" s="152"/>
      <c r="H28" s="153">
        <v>18474.2</v>
      </c>
      <c r="I28" s="153">
        <v>19003.2</v>
      </c>
      <c r="J28" s="158">
        <v>92384.237399999998</v>
      </c>
      <c r="K28" s="158">
        <v>90536.552651999998</v>
      </c>
      <c r="L28" s="158">
        <v>0</v>
      </c>
      <c r="M28" s="158">
        <v>0</v>
      </c>
      <c r="N28" s="158">
        <v>1106.7</v>
      </c>
      <c r="O28" s="158">
        <v>1047.8000000000029</v>
      </c>
      <c r="P28" s="158">
        <v>631.30000000000007</v>
      </c>
      <c r="Q28" s="158">
        <v>655.30000000000291</v>
      </c>
      <c r="R28" s="158">
        <v>110858.4374</v>
      </c>
      <c r="S28" s="158">
        <v>109539.752652</v>
      </c>
      <c r="T28" s="158">
        <v>475.4</v>
      </c>
      <c r="U28" s="158">
        <v>392.5</v>
      </c>
      <c r="V28" s="206" t="s">
        <v>1542</v>
      </c>
      <c r="W28" s="201">
        <v>0</v>
      </c>
      <c r="X28" s="206" t="s">
        <v>1543</v>
      </c>
      <c r="Y28" s="201" t="s">
        <v>1544</v>
      </c>
      <c r="Z28" s="201">
        <v>0</v>
      </c>
      <c r="AA28" s="156">
        <f t="shared" si="0"/>
        <v>53</v>
      </c>
      <c r="AB28" s="153">
        <v>3</v>
      </c>
      <c r="AC28" s="153">
        <v>40</v>
      </c>
      <c r="AD28" s="153">
        <v>10</v>
      </c>
      <c r="AE28" s="153">
        <v>167.1</v>
      </c>
      <c r="AF28" s="153">
        <v>167.1</v>
      </c>
      <c r="AG28" s="153">
        <v>88</v>
      </c>
      <c r="AH28" s="153">
        <v>88</v>
      </c>
      <c r="AI28" s="153">
        <v>85.4</v>
      </c>
      <c r="AJ28" s="153">
        <v>85.4</v>
      </c>
      <c r="AK28" s="157">
        <f t="shared" si="1"/>
        <v>82887.8</v>
      </c>
      <c r="AL28" s="157">
        <f t="shared" si="1"/>
        <v>82887.8</v>
      </c>
      <c r="AM28" s="158">
        <v>82201.3</v>
      </c>
      <c r="AN28" s="158">
        <v>82201.3</v>
      </c>
      <c r="AO28" s="158"/>
      <c r="AP28" s="158"/>
      <c r="AQ28" s="158">
        <v>686.5</v>
      </c>
      <c r="AR28" s="158">
        <v>686.5</v>
      </c>
      <c r="AS28" s="157">
        <f t="shared" si="2"/>
        <v>83994.5</v>
      </c>
      <c r="AT28" s="157">
        <f t="shared" si="2"/>
        <v>82946.600000000006</v>
      </c>
      <c r="AU28" s="158">
        <v>83341.5</v>
      </c>
      <c r="AV28" s="158">
        <v>82377.600000000006</v>
      </c>
      <c r="AW28" s="158">
        <v>653</v>
      </c>
      <c r="AX28" s="158">
        <v>569</v>
      </c>
      <c r="AY28" s="158">
        <v>0</v>
      </c>
      <c r="AZ28" s="158">
        <v>0</v>
      </c>
      <c r="BA28" s="157">
        <f t="shared" si="3"/>
        <v>0</v>
      </c>
      <c r="BB28" s="159"/>
      <c r="BC28" s="159"/>
      <c r="BD28" s="159"/>
      <c r="BE28" s="157">
        <f t="shared" si="4"/>
        <v>475.4</v>
      </c>
      <c r="BF28" s="157">
        <f t="shared" si="4"/>
        <v>392.5</v>
      </c>
      <c r="BG28" s="158"/>
      <c r="BH28" s="158"/>
      <c r="BI28" s="158">
        <v>475.4</v>
      </c>
      <c r="BJ28" s="158">
        <v>392.5</v>
      </c>
      <c r="BK28" s="158"/>
      <c r="BL28" s="158"/>
      <c r="BM28" s="158"/>
      <c r="BN28" s="158"/>
      <c r="BO28" s="157">
        <f t="shared" si="5"/>
        <v>0</v>
      </c>
      <c r="BP28" s="157">
        <f t="shared" si="5"/>
        <v>0</v>
      </c>
      <c r="BQ28" s="158"/>
      <c r="BR28" s="158"/>
      <c r="BS28" s="158"/>
      <c r="BT28" s="158"/>
      <c r="BU28" s="158"/>
      <c r="BV28" s="158"/>
      <c r="BW28" s="158">
        <v>1106.7</v>
      </c>
      <c r="BX28" s="207">
        <v>1047.8000000000029</v>
      </c>
    </row>
    <row r="29" spans="1:76" s="10" customFormat="1" ht="40.5">
      <c r="A29" s="151">
        <v>14</v>
      </c>
      <c r="B29" s="152" t="s">
        <v>1545</v>
      </c>
      <c r="C29" s="152" t="s">
        <v>1546</v>
      </c>
      <c r="D29" s="165" t="s">
        <v>1504</v>
      </c>
      <c r="E29" s="200" t="s">
        <v>1505</v>
      </c>
      <c r="F29" s="200" t="s">
        <v>1505</v>
      </c>
      <c r="G29" s="152"/>
      <c r="H29" s="153">
        <v>4772.3999999999996</v>
      </c>
      <c r="I29" s="153">
        <v>16892.599999999999</v>
      </c>
      <c r="J29" s="158">
        <v>64968.562959999988</v>
      </c>
      <c r="K29" s="158">
        <v>63669.191700799987</v>
      </c>
      <c r="L29" s="158">
        <v>0</v>
      </c>
      <c r="M29" s="158">
        <v>0</v>
      </c>
      <c r="N29" s="158">
        <v>6602.8</v>
      </c>
      <c r="O29" s="158">
        <v>7519.6999999999971</v>
      </c>
      <c r="P29" s="158">
        <v>6165</v>
      </c>
      <c r="Q29" s="158">
        <v>7099.1999999999971</v>
      </c>
      <c r="R29" s="158">
        <v>69740.96295999999</v>
      </c>
      <c r="S29" s="158">
        <v>80561.791700799979</v>
      </c>
      <c r="T29" s="158">
        <v>437.8</v>
      </c>
      <c r="U29" s="158">
        <v>420.5</v>
      </c>
      <c r="V29" s="206" t="s">
        <v>1547</v>
      </c>
      <c r="W29" s="201">
        <v>0</v>
      </c>
      <c r="X29" s="206" t="s">
        <v>1548</v>
      </c>
      <c r="Y29" s="201" t="s">
        <v>1549</v>
      </c>
      <c r="Z29" s="201" t="s">
        <v>1550</v>
      </c>
      <c r="AA29" s="156">
        <f t="shared" si="0"/>
        <v>60</v>
      </c>
      <c r="AB29" s="153">
        <v>3</v>
      </c>
      <c r="AC29" s="153">
        <v>48</v>
      </c>
      <c r="AD29" s="153">
        <v>9</v>
      </c>
      <c r="AE29" s="153">
        <v>192.5</v>
      </c>
      <c r="AF29" s="153">
        <v>192.5</v>
      </c>
      <c r="AG29" s="153">
        <v>85.4</v>
      </c>
      <c r="AH29" s="153">
        <v>85.4</v>
      </c>
      <c r="AI29" s="153">
        <v>80.8</v>
      </c>
      <c r="AJ29" s="153">
        <v>80.8</v>
      </c>
      <c r="AK29" s="157">
        <f t="shared" si="1"/>
        <v>94258</v>
      </c>
      <c r="AL29" s="157">
        <f t="shared" si="1"/>
        <v>94258</v>
      </c>
      <c r="AM29" s="158">
        <v>93638.5</v>
      </c>
      <c r="AN29" s="158">
        <v>93638.5</v>
      </c>
      <c r="AO29" s="158"/>
      <c r="AP29" s="158"/>
      <c r="AQ29" s="158">
        <v>619.5</v>
      </c>
      <c r="AR29" s="158">
        <v>619.5</v>
      </c>
      <c r="AS29" s="157">
        <f t="shared" si="2"/>
        <v>100860.8</v>
      </c>
      <c r="AT29" s="157">
        <f t="shared" si="2"/>
        <v>93341</v>
      </c>
      <c r="AU29" s="158">
        <v>99485.8</v>
      </c>
      <c r="AV29" s="158">
        <v>93090</v>
      </c>
      <c r="AW29" s="158">
        <v>1375</v>
      </c>
      <c r="AX29" s="158">
        <v>251</v>
      </c>
      <c r="AY29" s="158">
        <v>0</v>
      </c>
      <c r="AZ29" s="158">
        <v>0</v>
      </c>
      <c r="BA29" s="157">
        <f t="shared" si="3"/>
        <v>0</v>
      </c>
      <c r="BB29" s="159"/>
      <c r="BC29" s="159"/>
      <c r="BD29" s="159"/>
      <c r="BE29" s="157">
        <f t="shared" si="4"/>
        <v>437.8</v>
      </c>
      <c r="BF29" s="157">
        <f t="shared" si="4"/>
        <v>420.5</v>
      </c>
      <c r="BG29" s="158"/>
      <c r="BH29" s="158"/>
      <c r="BI29" s="158">
        <v>437.8</v>
      </c>
      <c r="BJ29" s="158">
        <v>420.5</v>
      </c>
      <c r="BK29" s="158"/>
      <c r="BL29" s="158"/>
      <c r="BM29" s="158"/>
      <c r="BN29" s="158"/>
      <c r="BO29" s="157">
        <f t="shared" si="5"/>
        <v>0</v>
      </c>
      <c r="BP29" s="157">
        <f t="shared" si="5"/>
        <v>0</v>
      </c>
      <c r="BQ29" s="158"/>
      <c r="BR29" s="158"/>
      <c r="BS29" s="158"/>
      <c r="BT29" s="158"/>
      <c r="BU29" s="158"/>
      <c r="BV29" s="158"/>
      <c r="BW29" s="158">
        <v>6602.8</v>
      </c>
      <c r="BX29" s="207">
        <v>7519.6999999999971</v>
      </c>
    </row>
    <row r="30" spans="1:76" s="10" customFormat="1" ht="28.5">
      <c r="A30" s="151">
        <v>15</v>
      </c>
      <c r="B30" s="152" t="s">
        <v>1551</v>
      </c>
      <c r="C30" s="152" t="s">
        <v>1552</v>
      </c>
      <c r="D30" s="165" t="s">
        <v>1504</v>
      </c>
      <c r="E30" s="200" t="s">
        <v>1505</v>
      </c>
      <c r="F30" s="200" t="s">
        <v>1505</v>
      </c>
      <c r="G30" s="152"/>
      <c r="H30" s="153">
        <v>4429</v>
      </c>
      <c r="I30" s="153">
        <v>4584</v>
      </c>
      <c r="J30" s="158">
        <v>63622.946520000005</v>
      </c>
      <c r="K30" s="158">
        <v>62350.487589600001</v>
      </c>
      <c r="L30" s="158">
        <v>0</v>
      </c>
      <c r="M30" s="158">
        <v>0</v>
      </c>
      <c r="N30" s="158">
        <v>1556.9</v>
      </c>
      <c r="O30" s="158">
        <v>1418.9000000000015</v>
      </c>
      <c r="P30" s="158">
        <v>1279.3000000000002</v>
      </c>
      <c r="Q30" s="158">
        <v>1102.8000000000015</v>
      </c>
      <c r="R30" s="158">
        <v>68051.946519999998</v>
      </c>
      <c r="S30" s="158">
        <v>66934.487589600001</v>
      </c>
      <c r="T30" s="158">
        <v>277.60000000000002</v>
      </c>
      <c r="U30" s="158">
        <v>316.10000000000002</v>
      </c>
      <c r="V30" s="206">
        <v>9775</v>
      </c>
      <c r="W30" s="201">
        <v>0</v>
      </c>
      <c r="X30" s="206" t="s">
        <v>1553</v>
      </c>
      <c r="Y30" s="201" t="s">
        <v>1553</v>
      </c>
      <c r="Z30" s="201">
        <v>0</v>
      </c>
      <c r="AA30" s="156">
        <f t="shared" si="0"/>
        <v>31</v>
      </c>
      <c r="AB30" s="153">
        <v>2</v>
      </c>
      <c r="AC30" s="153">
        <v>22</v>
      </c>
      <c r="AD30" s="153">
        <v>7</v>
      </c>
      <c r="AE30" s="153">
        <v>205.8</v>
      </c>
      <c r="AF30" s="153">
        <v>205.8</v>
      </c>
      <c r="AG30" s="153">
        <v>75.599999999999994</v>
      </c>
      <c r="AH30" s="153">
        <v>75.599999999999994</v>
      </c>
      <c r="AI30" s="153">
        <v>91.1</v>
      </c>
      <c r="AJ30" s="153">
        <v>91.1</v>
      </c>
      <c r="AK30" s="157">
        <f t="shared" si="1"/>
        <v>41015.4</v>
      </c>
      <c r="AL30" s="157">
        <f t="shared" si="1"/>
        <v>41015.4</v>
      </c>
      <c r="AM30" s="158">
        <v>41015.4</v>
      </c>
      <c r="AN30" s="158">
        <v>41015.4</v>
      </c>
      <c r="AO30" s="158"/>
      <c r="AP30" s="158"/>
      <c r="AQ30" s="158">
        <v>0</v>
      </c>
      <c r="AR30" s="158">
        <v>0</v>
      </c>
      <c r="AS30" s="157">
        <f t="shared" si="2"/>
        <v>42362.400000000001</v>
      </c>
      <c r="AT30" s="157">
        <f t="shared" si="2"/>
        <v>40943.5</v>
      </c>
      <c r="AU30" s="158">
        <v>41832.400000000001</v>
      </c>
      <c r="AV30" s="158">
        <v>40883.5</v>
      </c>
      <c r="AW30" s="158">
        <v>530</v>
      </c>
      <c r="AX30" s="158">
        <v>60</v>
      </c>
      <c r="AY30" s="158">
        <v>0</v>
      </c>
      <c r="AZ30" s="158">
        <v>0</v>
      </c>
      <c r="BA30" s="157">
        <f t="shared" si="3"/>
        <v>0</v>
      </c>
      <c r="BB30" s="159"/>
      <c r="BC30" s="159"/>
      <c r="BD30" s="159"/>
      <c r="BE30" s="157">
        <f t="shared" si="4"/>
        <v>277.60000000000002</v>
      </c>
      <c r="BF30" s="157">
        <f t="shared" si="4"/>
        <v>316.10000000000002</v>
      </c>
      <c r="BG30" s="158"/>
      <c r="BH30" s="158"/>
      <c r="BI30" s="158">
        <v>277.60000000000002</v>
      </c>
      <c r="BJ30" s="158">
        <v>316.10000000000002</v>
      </c>
      <c r="BK30" s="158"/>
      <c r="BL30" s="158"/>
      <c r="BM30" s="158"/>
      <c r="BN30" s="158"/>
      <c r="BO30" s="157">
        <f t="shared" si="5"/>
        <v>209.9</v>
      </c>
      <c r="BP30" s="157">
        <f t="shared" si="5"/>
        <v>0</v>
      </c>
      <c r="BQ30" s="158"/>
      <c r="BR30" s="158"/>
      <c r="BS30" s="158">
        <v>209.9</v>
      </c>
      <c r="BT30" s="158"/>
      <c r="BU30" s="158"/>
      <c r="BV30" s="158"/>
      <c r="BW30" s="158">
        <v>1347</v>
      </c>
      <c r="BX30" s="207">
        <v>1418.9000000000015</v>
      </c>
    </row>
    <row r="31" spans="1:76" s="10" customFormat="1" ht="27">
      <c r="A31" s="151">
        <v>16</v>
      </c>
      <c r="B31" s="152" t="s">
        <v>1554</v>
      </c>
      <c r="C31" s="152" t="s">
        <v>1555</v>
      </c>
      <c r="D31" s="165" t="s">
        <v>1504</v>
      </c>
      <c r="E31" s="200" t="s">
        <v>1505</v>
      </c>
      <c r="F31" s="200" t="s">
        <v>1505</v>
      </c>
      <c r="G31" s="152"/>
      <c r="H31" s="153">
        <v>7537.6</v>
      </c>
      <c r="I31" s="153">
        <v>7537.6</v>
      </c>
      <c r="J31" s="158">
        <v>173830.76732000001</v>
      </c>
      <c r="K31" s="158">
        <v>170354.1519736</v>
      </c>
      <c r="L31" s="158">
        <v>0</v>
      </c>
      <c r="M31" s="158">
        <v>0</v>
      </c>
      <c r="N31" s="158">
        <v>1483.4</v>
      </c>
      <c r="O31" s="158">
        <v>907.90000000000146</v>
      </c>
      <c r="P31" s="158">
        <v>1046.7</v>
      </c>
      <c r="Q31" s="158">
        <v>513.50000000000148</v>
      </c>
      <c r="R31" s="158">
        <v>181368.36732000002</v>
      </c>
      <c r="S31" s="158">
        <v>177891.75197360001</v>
      </c>
      <c r="T31" s="158">
        <v>436.7</v>
      </c>
      <c r="U31" s="158">
        <v>394.4</v>
      </c>
      <c r="V31" s="206">
        <v>4480</v>
      </c>
      <c r="W31" s="201">
        <v>0</v>
      </c>
      <c r="X31" s="206" t="s">
        <v>1556</v>
      </c>
      <c r="Y31" s="201" t="s">
        <v>1556</v>
      </c>
      <c r="Z31" s="201">
        <v>23</v>
      </c>
      <c r="AA31" s="156">
        <f t="shared" si="0"/>
        <v>37</v>
      </c>
      <c r="AB31" s="153">
        <v>3</v>
      </c>
      <c r="AC31" s="153">
        <v>27</v>
      </c>
      <c r="AD31" s="153">
        <v>7</v>
      </c>
      <c r="AE31" s="153">
        <v>163.80000000000001</v>
      </c>
      <c r="AF31" s="153">
        <v>163.80000000000001</v>
      </c>
      <c r="AG31" s="153">
        <v>91.1</v>
      </c>
      <c r="AH31" s="153">
        <v>91.1</v>
      </c>
      <c r="AI31" s="153">
        <v>78.099999999999994</v>
      </c>
      <c r="AJ31" s="153">
        <v>78.099999999999994</v>
      </c>
      <c r="AK31" s="157">
        <f t="shared" si="1"/>
        <v>52621.8</v>
      </c>
      <c r="AL31" s="157">
        <f t="shared" si="1"/>
        <v>52621.8</v>
      </c>
      <c r="AM31" s="158">
        <v>52588.200000000004</v>
      </c>
      <c r="AN31" s="158">
        <v>52588.200000000004</v>
      </c>
      <c r="AO31" s="158"/>
      <c r="AP31" s="158"/>
      <c r="AQ31" s="158">
        <v>33.6</v>
      </c>
      <c r="AR31" s="158">
        <v>33.6</v>
      </c>
      <c r="AS31" s="157">
        <f t="shared" si="2"/>
        <v>54105.200000000004</v>
      </c>
      <c r="AT31" s="157">
        <f t="shared" si="2"/>
        <v>53197.3</v>
      </c>
      <c r="AU31" s="158">
        <v>54105.200000000004</v>
      </c>
      <c r="AV31" s="158">
        <v>53197.3</v>
      </c>
      <c r="AW31" s="158">
        <v>0</v>
      </c>
      <c r="AX31" s="158"/>
      <c r="AY31" s="158">
        <v>0</v>
      </c>
      <c r="AZ31" s="158">
        <v>0</v>
      </c>
      <c r="BA31" s="157">
        <f t="shared" si="3"/>
        <v>0</v>
      </c>
      <c r="BB31" s="159"/>
      <c r="BC31" s="159"/>
      <c r="BD31" s="159"/>
      <c r="BE31" s="157">
        <f t="shared" si="4"/>
        <v>436.7</v>
      </c>
      <c r="BF31" s="157">
        <f t="shared" si="4"/>
        <v>394.4</v>
      </c>
      <c r="BG31" s="158"/>
      <c r="BH31" s="158"/>
      <c r="BI31" s="158">
        <v>436.7</v>
      </c>
      <c r="BJ31" s="158">
        <v>394.4</v>
      </c>
      <c r="BK31" s="158"/>
      <c r="BL31" s="158"/>
      <c r="BM31" s="158"/>
      <c r="BN31" s="158"/>
      <c r="BO31" s="157">
        <f t="shared" si="5"/>
        <v>0</v>
      </c>
      <c r="BP31" s="157">
        <f t="shared" si="5"/>
        <v>0</v>
      </c>
      <c r="BQ31" s="158"/>
      <c r="BR31" s="158"/>
      <c r="BS31" s="158"/>
      <c r="BT31" s="158"/>
      <c r="BU31" s="158"/>
      <c r="BV31" s="158"/>
      <c r="BW31" s="158">
        <v>1483.4</v>
      </c>
      <c r="BX31" s="207">
        <v>907.90000000000146</v>
      </c>
    </row>
    <row r="32" spans="1:76" s="10" customFormat="1" ht="27">
      <c r="A32" s="151">
        <v>17</v>
      </c>
      <c r="B32" s="152" t="s">
        <v>1557</v>
      </c>
      <c r="C32" s="152" t="s">
        <v>1558</v>
      </c>
      <c r="D32" s="165" t="s">
        <v>1504</v>
      </c>
      <c r="E32" s="200" t="s">
        <v>1505</v>
      </c>
      <c r="F32" s="200" t="s">
        <v>1505</v>
      </c>
      <c r="G32" s="152"/>
      <c r="H32" s="153">
        <v>20631.2</v>
      </c>
      <c r="I32" s="153">
        <v>20715.599999999999</v>
      </c>
      <c r="J32" s="158">
        <v>47212.879839999994</v>
      </c>
      <c r="K32" s="158">
        <v>46268.622243199992</v>
      </c>
      <c r="L32" s="158">
        <v>0</v>
      </c>
      <c r="M32" s="158">
        <v>0</v>
      </c>
      <c r="N32" s="158">
        <v>20695.2</v>
      </c>
      <c r="O32" s="158">
        <v>9002.9999999999891</v>
      </c>
      <c r="P32" s="158">
        <v>20112.900000000001</v>
      </c>
      <c r="Q32" s="158">
        <v>8393.4999999999891</v>
      </c>
      <c r="R32" s="158">
        <v>67844.079839999991</v>
      </c>
      <c r="S32" s="158">
        <v>66984.222243199998</v>
      </c>
      <c r="T32" s="158">
        <v>582.29999999999995</v>
      </c>
      <c r="U32" s="158">
        <v>609.5</v>
      </c>
      <c r="V32" s="206">
        <v>6838.4</v>
      </c>
      <c r="W32" s="201">
        <v>0</v>
      </c>
      <c r="X32" s="206" t="s">
        <v>1559</v>
      </c>
      <c r="Y32" s="201" t="s">
        <v>1559</v>
      </c>
      <c r="Z32" s="201">
        <v>6</v>
      </c>
      <c r="AA32" s="156">
        <f t="shared" si="0"/>
        <v>63</v>
      </c>
      <c r="AB32" s="153">
        <v>3</v>
      </c>
      <c r="AC32" s="153">
        <v>48</v>
      </c>
      <c r="AD32" s="153">
        <v>12</v>
      </c>
      <c r="AE32" s="153">
        <v>128.19999999999999</v>
      </c>
      <c r="AF32" s="153">
        <v>128.19999999999999</v>
      </c>
      <c r="AG32" s="153">
        <v>87.1</v>
      </c>
      <c r="AH32" s="153">
        <v>87.1</v>
      </c>
      <c r="AI32" s="153">
        <v>124.9</v>
      </c>
      <c r="AJ32" s="153">
        <v>124.9</v>
      </c>
      <c r="AK32" s="157">
        <f t="shared" si="1"/>
        <v>119084.59999999999</v>
      </c>
      <c r="AL32" s="157">
        <f t="shared" si="1"/>
        <v>119084.59999999999</v>
      </c>
      <c r="AM32" s="158">
        <v>117990.39999999999</v>
      </c>
      <c r="AN32" s="158">
        <v>117990.39999999999</v>
      </c>
      <c r="AO32" s="158"/>
      <c r="AP32" s="158"/>
      <c r="AQ32" s="158">
        <v>1094.2</v>
      </c>
      <c r="AR32" s="158">
        <v>1094.2</v>
      </c>
      <c r="AS32" s="157">
        <f t="shared" si="2"/>
        <v>139661.4</v>
      </c>
      <c r="AT32" s="157">
        <f t="shared" si="2"/>
        <v>130794.6</v>
      </c>
      <c r="AU32" s="158">
        <v>136861.29999999999</v>
      </c>
      <c r="AV32" s="158">
        <v>128163.5</v>
      </c>
      <c r="AW32" s="158">
        <v>2800.1</v>
      </c>
      <c r="AX32" s="158">
        <v>2631.1</v>
      </c>
      <c r="AY32" s="158">
        <v>0</v>
      </c>
      <c r="AZ32" s="158">
        <v>0</v>
      </c>
      <c r="BA32" s="157">
        <f t="shared" si="3"/>
        <v>0</v>
      </c>
      <c r="BB32" s="159"/>
      <c r="BC32" s="159"/>
      <c r="BD32" s="159"/>
      <c r="BE32" s="157">
        <f t="shared" si="4"/>
        <v>582.29999999999995</v>
      </c>
      <c r="BF32" s="157">
        <f t="shared" si="4"/>
        <v>609.5</v>
      </c>
      <c r="BG32" s="158"/>
      <c r="BH32" s="158"/>
      <c r="BI32" s="158">
        <v>582.29999999999995</v>
      </c>
      <c r="BJ32" s="158">
        <v>609.5</v>
      </c>
      <c r="BK32" s="158"/>
      <c r="BL32" s="158"/>
      <c r="BM32" s="158"/>
      <c r="BN32" s="158"/>
      <c r="BO32" s="157">
        <f t="shared" si="5"/>
        <v>118.4</v>
      </c>
      <c r="BP32" s="157">
        <f t="shared" si="5"/>
        <v>136.19999999999999</v>
      </c>
      <c r="BQ32" s="158"/>
      <c r="BR32" s="158"/>
      <c r="BS32" s="158">
        <v>118.4</v>
      </c>
      <c r="BT32" s="158">
        <v>136.19999999999999</v>
      </c>
      <c r="BU32" s="158"/>
      <c r="BV32" s="158"/>
      <c r="BW32" s="158">
        <v>20576.8</v>
      </c>
      <c r="BX32" s="207">
        <v>8866.7999999999884</v>
      </c>
    </row>
    <row r="33" spans="1:76" s="10" customFormat="1" ht="108">
      <c r="A33" s="151">
        <v>18</v>
      </c>
      <c r="B33" s="152" t="s">
        <v>1560</v>
      </c>
      <c r="C33" s="152" t="s">
        <v>1561</v>
      </c>
      <c r="D33" s="165" t="s">
        <v>1538</v>
      </c>
      <c r="E33" s="200" t="s">
        <v>1505</v>
      </c>
      <c r="F33" s="200" t="s">
        <v>1505</v>
      </c>
      <c r="G33" s="152"/>
      <c r="H33" s="153">
        <v>23190</v>
      </c>
      <c r="I33" s="153">
        <v>25200</v>
      </c>
      <c r="J33" s="158">
        <v>128050.99635999999</v>
      </c>
      <c r="K33" s="158">
        <v>125489.97643279999</v>
      </c>
      <c r="L33" s="158">
        <v>0</v>
      </c>
      <c r="M33" s="158">
        <v>0</v>
      </c>
      <c r="N33" s="158">
        <v>3036.4</v>
      </c>
      <c r="O33" s="158">
        <v>3023.2999999999884</v>
      </c>
      <c r="P33" s="158">
        <v>2138.8000000000002</v>
      </c>
      <c r="Q33" s="158">
        <v>634.29999999998836</v>
      </c>
      <c r="R33" s="158">
        <v>151240.99635999999</v>
      </c>
      <c r="S33" s="158">
        <v>150689.9764328</v>
      </c>
      <c r="T33" s="158">
        <v>897.6</v>
      </c>
      <c r="U33" s="158">
        <v>2389</v>
      </c>
      <c r="V33" s="206">
        <v>16380</v>
      </c>
      <c r="W33" s="201">
        <v>0</v>
      </c>
      <c r="X33" s="206" t="s">
        <v>1562</v>
      </c>
      <c r="Y33" s="201" t="s">
        <v>1562</v>
      </c>
      <c r="Z33" s="201" t="s">
        <v>1563</v>
      </c>
      <c r="AA33" s="156">
        <f t="shared" si="0"/>
        <v>94</v>
      </c>
      <c r="AB33" s="153">
        <v>3</v>
      </c>
      <c r="AC33" s="153">
        <v>75</v>
      </c>
      <c r="AD33" s="153">
        <v>16</v>
      </c>
      <c r="AE33" s="153">
        <v>184</v>
      </c>
      <c r="AF33" s="153">
        <v>184</v>
      </c>
      <c r="AG33" s="153">
        <v>84.2</v>
      </c>
      <c r="AH33" s="153">
        <v>84.2</v>
      </c>
      <c r="AI33" s="153">
        <v>72.2</v>
      </c>
      <c r="AJ33" s="153">
        <v>72.2</v>
      </c>
      <c r="AK33" s="157">
        <f t="shared" si="1"/>
        <v>162021.9</v>
      </c>
      <c r="AL33" s="157">
        <f t="shared" si="1"/>
        <v>162021.9</v>
      </c>
      <c r="AM33" s="158">
        <v>160681.79999999999</v>
      </c>
      <c r="AN33" s="158">
        <v>160681.79999999999</v>
      </c>
      <c r="AO33" s="158"/>
      <c r="AP33" s="158"/>
      <c r="AQ33" s="158">
        <v>1340.1</v>
      </c>
      <c r="AR33" s="158">
        <v>1340.1</v>
      </c>
      <c r="AS33" s="157">
        <f t="shared" si="2"/>
        <v>165058.29999999999</v>
      </c>
      <c r="AT33" s="157">
        <f t="shared" si="2"/>
        <v>162035</v>
      </c>
      <c r="AU33" s="158">
        <v>164036.29999999999</v>
      </c>
      <c r="AV33" s="158">
        <v>161013</v>
      </c>
      <c r="AW33" s="158">
        <v>1022</v>
      </c>
      <c r="AX33" s="158">
        <v>1022</v>
      </c>
      <c r="AY33" s="158">
        <v>0</v>
      </c>
      <c r="AZ33" s="158">
        <v>0</v>
      </c>
      <c r="BA33" s="157">
        <f t="shared" si="3"/>
        <v>0</v>
      </c>
      <c r="BB33" s="159"/>
      <c r="BC33" s="159"/>
      <c r="BD33" s="159"/>
      <c r="BE33" s="157">
        <f t="shared" si="4"/>
        <v>897.6</v>
      </c>
      <c r="BF33" s="157">
        <f t="shared" si="4"/>
        <v>2389</v>
      </c>
      <c r="BG33" s="158"/>
      <c r="BH33" s="158"/>
      <c r="BI33" s="158">
        <v>897.6</v>
      </c>
      <c r="BJ33" s="158">
        <v>2389</v>
      </c>
      <c r="BK33" s="158"/>
      <c r="BL33" s="158"/>
      <c r="BM33" s="158"/>
      <c r="BN33" s="158"/>
      <c r="BO33" s="157">
        <f t="shared" si="5"/>
        <v>0</v>
      </c>
      <c r="BP33" s="157">
        <f t="shared" si="5"/>
        <v>0</v>
      </c>
      <c r="BQ33" s="158"/>
      <c r="BR33" s="158"/>
      <c r="BS33" s="158"/>
      <c r="BT33" s="158"/>
      <c r="BU33" s="158"/>
      <c r="BV33" s="158"/>
      <c r="BW33" s="158">
        <v>3036.4</v>
      </c>
      <c r="BX33" s="207">
        <v>3023.2999999999884</v>
      </c>
    </row>
    <row r="34" spans="1:76" s="10" customFormat="1" ht="27">
      <c r="A34" s="151">
        <v>19</v>
      </c>
      <c r="B34" s="152" t="s">
        <v>1564</v>
      </c>
      <c r="C34" s="152" t="s">
        <v>1565</v>
      </c>
      <c r="D34" s="208" t="s">
        <v>1504</v>
      </c>
      <c r="E34" s="200" t="s">
        <v>1505</v>
      </c>
      <c r="F34" s="200" t="s">
        <v>1505</v>
      </c>
      <c r="G34" s="152"/>
      <c r="H34" s="153">
        <v>37834.699999999997</v>
      </c>
      <c r="I34" s="153">
        <v>38822.5</v>
      </c>
      <c r="J34" s="158">
        <v>132102.44375999999</v>
      </c>
      <c r="K34" s="158">
        <v>129460.3948848</v>
      </c>
      <c r="L34" s="158">
        <v>0</v>
      </c>
      <c r="M34" s="158">
        <v>0</v>
      </c>
      <c r="N34" s="158">
        <v>4477.0999999999995</v>
      </c>
      <c r="O34" s="158">
        <v>7305.599999999994</v>
      </c>
      <c r="P34" s="158">
        <v>3804.6999999999994</v>
      </c>
      <c r="Q34" s="158">
        <v>6903.7999999999938</v>
      </c>
      <c r="R34" s="158">
        <v>169937.14376000001</v>
      </c>
      <c r="S34" s="158">
        <v>168282.89488480001</v>
      </c>
      <c r="T34" s="158">
        <v>672.4</v>
      </c>
      <c r="U34" s="158">
        <v>401.8</v>
      </c>
      <c r="V34" s="206">
        <v>11993</v>
      </c>
      <c r="W34" s="201">
        <v>0</v>
      </c>
      <c r="X34" s="206">
        <v>5910</v>
      </c>
      <c r="Y34" s="201">
        <v>5910</v>
      </c>
      <c r="Z34" s="201">
        <v>17</v>
      </c>
      <c r="AA34" s="156">
        <f t="shared" si="0"/>
        <v>77</v>
      </c>
      <c r="AB34" s="153">
        <v>3</v>
      </c>
      <c r="AC34" s="153">
        <v>61</v>
      </c>
      <c r="AD34" s="153">
        <v>13</v>
      </c>
      <c r="AE34" s="153">
        <v>154</v>
      </c>
      <c r="AF34" s="153">
        <v>154</v>
      </c>
      <c r="AG34" s="153">
        <v>97.4</v>
      </c>
      <c r="AH34" s="153">
        <v>97.4</v>
      </c>
      <c r="AI34" s="153">
        <v>77.900000000000006</v>
      </c>
      <c r="AJ34" s="153">
        <v>77.900000000000006</v>
      </c>
      <c r="AK34" s="157">
        <f t="shared" si="1"/>
        <v>155756.9</v>
      </c>
      <c r="AL34" s="157">
        <f t="shared" si="1"/>
        <v>155756.9</v>
      </c>
      <c r="AM34" s="158">
        <v>155706.1</v>
      </c>
      <c r="AN34" s="158">
        <v>155706.1</v>
      </c>
      <c r="AO34" s="158"/>
      <c r="AP34" s="158"/>
      <c r="AQ34" s="158">
        <v>50.8</v>
      </c>
      <c r="AR34" s="158">
        <v>50.8</v>
      </c>
      <c r="AS34" s="157">
        <f t="shared" si="2"/>
        <v>160226.1</v>
      </c>
      <c r="AT34" s="157">
        <f t="shared" si="2"/>
        <v>152925.70000000001</v>
      </c>
      <c r="AU34" s="158">
        <v>155326.1</v>
      </c>
      <c r="AV34" s="158">
        <v>151292.70000000001</v>
      </c>
      <c r="AW34" s="158">
        <v>4900</v>
      </c>
      <c r="AX34" s="158">
        <v>1633</v>
      </c>
      <c r="AY34" s="158">
        <v>0</v>
      </c>
      <c r="AZ34" s="158">
        <v>0</v>
      </c>
      <c r="BA34" s="157">
        <f t="shared" si="3"/>
        <v>0</v>
      </c>
      <c r="BB34" s="159"/>
      <c r="BC34" s="159"/>
      <c r="BD34" s="159"/>
      <c r="BE34" s="157">
        <f t="shared" si="4"/>
        <v>672.4</v>
      </c>
      <c r="BF34" s="157">
        <f t="shared" si="4"/>
        <v>401.8</v>
      </c>
      <c r="BG34" s="158"/>
      <c r="BH34" s="158"/>
      <c r="BI34" s="158">
        <v>672.4</v>
      </c>
      <c r="BJ34" s="158">
        <v>401.8</v>
      </c>
      <c r="BK34" s="158"/>
      <c r="BL34" s="158"/>
      <c r="BM34" s="158"/>
      <c r="BN34" s="158"/>
      <c r="BO34" s="157">
        <f t="shared" si="5"/>
        <v>7.9</v>
      </c>
      <c r="BP34" s="157">
        <f t="shared" si="5"/>
        <v>5.2</v>
      </c>
      <c r="BQ34" s="158"/>
      <c r="BR34" s="158"/>
      <c r="BS34" s="158">
        <v>7.9</v>
      </c>
      <c r="BT34" s="158">
        <v>5.2</v>
      </c>
      <c r="BU34" s="158"/>
      <c r="BV34" s="158"/>
      <c r="BW34" s="158">
        <v>4469.2</v>
      </c>
      <c r="BX34" s="207">
        <v>7300.3999999999942</v>
      </c>
    </row>
    <row r="35" spans="1:76" s="10" customFormat="1" ht="27">
      <c r="A35" s="151">
        <v>20</v>
      </c>
      <c r="B35" s="152" t="s">
        <v>1566</v>
      </c>
      <c r="C35" s="152" t="s">
        <v>1567</v>
      </c>
      <c r="D35" s="208" t="s">
        <v>1504</v>
      </c>
      <c r="E35" s="200" t="s">
        <v>1505</v>
      </c>
      <c r="F35" s="200" t="s">
        <v>1505</v>
      </c>
      <c r="G35" s="152"/>
      <c r="H35" s="153">
        <v>21411.200000000001</v>
      </c>
      <c r="I35" s="153">
        <v>20340.599999999999</v>
      </c>
      <c r="J35" s="158">
        <v>147632.68799999999</v>
      </c>
      <c r="K35" s="158">
        <v>144680.03424000001</v>
      </c>
      <c r="L35" s="158">
        <v>0</v>
      </c>
      <c r="M35" s="158">
        <v>0</v>
      </c>
      <c r="N35" s="158">
        <v>988.3</v>
      </c>
      <c r="O35" s="158">
        <v>2195.7999999999884</v>
      </c>
      <c r="P35" s="158">
        <v>-125.70000000000005</v>
      </c>
      <c r="Q35" s="158">
        <v>1651.2999999999884</v>
      </c>
      <c r="R35" s="158">
        <v>169043.88800000001</v>
      </c>
      <c r="S35" s="158">
        <v>165020.63424000001</v>
      </c>
      <c r="T35" s="158">
        <v>1114</v>
      </c>
      <c r="U35" s="158">
        <v>544.5</v>
      </c>
      <c r="V35" s="206">
        <v>15226</v>
      </c>
      <c r="W35" s="201">
        <v>0</v>
      </c>
      <c r="X35" s="206" t="s">
        <v>1568</v>
      </c>
      <c r="Y35" s="201" t="s">
        <v>1568</v>
      </c>
      <c r="Z35" s="201">
        <v>5</v>
      </c>
      <c r="AA35" s="156">
        <f t="shared" si="0"/>
        <v>68</v>
      </c>
      <c r="AB35" s="153">
        <v>4</v>
      </c>
      <c r="AC35" s="153">
        <v>49</v>
      </c>
      <c r="AD35" s="153">
        <v>15</v>
      </c>
      <c r="AE35" s="153">
        <v>215</v>
      </c>
      <c r="AF35" s="153">
        <v>215</v>
      </c>
      <c r="AG35" s="153">
        <v>109</v>
      </c>
      <c r="AH35" s="153">
        <v>109</v>
      </c>
      <c r="AI35" s="153">
        <v>103</v>
      </c>
      <c r="AJ35" s="153">
        <v>103</v>
      </c>
      <c r="AK35" s="157">
        <f t="shared" si="1"/>
        <v>115903.29999999999</v>
      </c>
      <c r="AL35" s="157">
        <f t="shared" si="1"/>
        <v>115903.29999999999</v>
      </c>
      <c r="AM35" s="158">
        <v>115871.09999999999</v>
      </c>
      <c r="AN35" s="158">
        <v>115871.09999999999</v>
      </c>
      <c r="AO35" s="158"/>
      <c r="AP35" s="158"/>
      <c r="AQ35" s="158">
        <v>32.200000000000003</v>
      </c>
      <c r="AR35" s="158">
        <v>32.200000000000003</v>
      </c>
      <c r="AS35" s="157">
        <f t="shared" si="2"/>
        <v>116891.59999999999</v>
      </c>
      <c r="AT35" s="157">
        <f t="shared" si="2"/>
        <v>114695.8</v>
      </c>
      <c r="AU35" s="158">
        <v>115491.59999999999</v>
      </c>
      <c r="AV35" s="158">
        <v>114427.8</v>
      </c>
      <c r="AW35" s="158">
        <v>1400</v>
      </c>
      <c r="AX35" s="158">
        <v>268</v>
      </c>
      <c r="AY35" s="158">
        <v>0</v>
      </c>
      <c r="AZ35" s="158">
        <v>0</v>
      </c>
      <c r="BA35" s="157">
        <f t="shared" si="3"/>
        <v>0</v>
      </c>
      <c r="BB35" s="159"/>
      <c r="BC35" s="159"/>
      <c r="BD35" s="159"/>
      <c r="BE35" s="157">
        <f t="shared" si="4"/>
        <v>1114</v>
      </c>
      <c r="BF35" s="157">
        <f t="shared" si="4"/>
        <v>544.5</v>
      </c>
      <c r="BG35" s="158"/>
      <c r="BH35" s="158"/>
      <c r="BI35" s="158">
        <v>1114</v>
      </c>
      <c r="BJ35" s="158">
        <v>544.5</v>
      </c>
      <c r="BK35" s="158"/>
      <c r="BL35" s="158"/>
      <c r="BM35" s="158"/>
      <c r="BN35" s="158"/>
      <c r="BO35" s="157">
        <f t="shared" si="5"/>
        <v>15.6</v>
      </c>
      <c r="BP35" s="157">
        <f t="shared" si="5"/>
        <v>0</v>
      </c>
      <c r="BQ35" s="158"/>
      <c r="BR35" s="158"/>
      <c r="BS35" s="158">
        <v>15.6</v>
      </c>
      <c r="BT35" s="158"/>
      <c r="BU35" s="158"/>
      <c r="BV35" s="158"/>
      <c r="BW35" s="158">
        <v>988.3</v>
      </c>
      <c r="BX35" s="207">
        <v>2195.7999999999884</v>
      </c>
    </row>
    <row r="36" spans="1:76" s="10" customFormat="1" ht="27">
      <c r="A36" s="151">
        <v>21</v>
      </c>
      <c r="B36" s="152" t="s">
        <v>1569</v>
      </c>
      <c r="C36" s="152" t="s">
        <v>1570</v>
      </c>
      <c r="D36" s="208" t="s">
        <v>1504</v>
      </c>
      <c r="E36" s="200" t="s">
        <v>1505</v>
      </c>
      <c r="F36" s="200" t="s">
        <v>1505</v>
      </c>
      <c r="G36" s="152"/>
      <c r="H36" s="153">
        <v>6808.2</v>
      </c>
      <c r="I36" s="153">
        <v>6808.2</v>
      </c>
      <c r="J36" s="158">
        <v>173421.25276</v>
      </c>
      <c r="K36" s="158">
        <v>169952.8277048</v>
      </c>
      <c r="L36" s="158">
        <v>0</v>
      </c>
      <c r="M36" s="158">
        <v>0</v>
      </c>
      <c r="N36" s="158">
        <v>4305.7</v>
      </c>
      <c r="O36" s="158">
        <v>2241.1999999999998</v>
      </c>
      <c r="P36" s="158">
        <v>3719.6</v>
      </c>
      <c r="Q36" s="158">
        <v>1683.2999999999997</v>
      </c>
      <c r="R36" s="158">
        <v>180229.45276000001</v>
      </c>
      <c r="S36" s="158">
        <v>176761.02770480001</v>
      </c>
      <c r="T36" s="158">
        <v>586.1</v>
      </c>
      <c r="U36" s="158">
        <v>557.9</v>
      </c>
      <c r="V36" s="206">
        <v>16747</v>
      </c>
      <c r="W36" s="201">
        <v>0</v>
      </c>
      <c r="X36" s="206" t="s">
        <v>1571</v>
      </c>
      <c r="Y36" s="201" t="s">
        <v>1571</v>
      </c>
      <c r="Z36" s="201">
        <v>4</v>
      </c>
      <c r="AA36" s="156">
        <f t="shared" si="0"/>
        <v>57</v>
      </c>
      <c r="AB36" s="153">
        <v>4</v>
      </c>
      <c r="AC36" s="153">
        <v>41</v>
      </c>
      <c r="AD36" s="153">
        <v>12</v>
      </c>
      <c r="AE36" s="153">
        <v>156</v>
      </c>
      <c r="AF36" s="153">
        <v>156</v>
      </c>
      <c r="AG36" s="153">
        <v>110.3</v>
      </c>
      <c r="AH36" s="153">
        <v>110.3</v>
      </c>
      <c r="AI36" s="153">
        <v>118</v>
      </c>
      <c r="AJ36" s="153">
        <v>118</v>
      </c>
      <c r="AK36" s="157">
        <f t="shared" si="1"/>
        <v>89148.2</v>
      </c>
      <c r="AL36" s="157">
        <f t="shared" si="1"/>
        <v>89148.2</v>
      </c>
      <c r="AM36" s="158">
        <v>88591.9</v>
      </c>
      <c r="AN36" s="158">
        <v>88591.9</v>
      </c>
      <c r="AO36" s="158"/>
      <c r="AP36" s="158"/>
      <c r="AQ36" s="158">
        <v>556.29999999999995</v>
      </c>
      <c r="AR36" s="158">
        <v>556.29999999999995</v>
      </c>
      <c r="AS36" s="157">
        <f t="shared" si="2"/>
        <v>93086.8</v>
      </c>
      <c r="AT36" s="157">
        <f t="shared" si="2"/>
        <v>91123.199999999997</v>
      </c>
      <c r="AU36" s="158">
        <v>91436.800000000003</v>
      </c>
      <c r="AV36" s="158">
        <v>89623.2</v>
      </c>
      <c r="AW36" s="158">
        <v>1650</v>
      </c>
      <c r="AX36" s="158">
        <v>1500</v>
      </c>
      <c r="AY36" s="158">
        <v>0</v>
      </c>
      <c r="AZ36" s="158">
        <v>0</v>
      </c>
      <c r="BA36" s="157">
        <f t="shared" si="3"/>
        <v>0</v>
      </c>
      <c r="BB36" s="159"/>
      <c r="BC36" s="159"/>
      <c r="BD36" s="159"/>
      <c r="BE36" s="157">
        <f t="shared" si="4"/>
        <v>586.1</v>
      </c>
      <c r="BF36" s="157">
        <f t="shared" si="4"/>
        <v>557.9</v>
      </c>
      <c r="BG36" s="158"/>
      <c r="BH36" s="158"/>
      <c r="BI36" s="158">
        <v>586.1</v>
      </c>
      <c r="BJ36" s="158">
        <v>557.9</v>
      </c>
      <c r="BK36" s="158"/>
      <c r="BL36" s="158"/>
      <c r="BM36" s="158"/>
      <c r="BN36" s="158"/>
      <c r="BO36" s="157">
        <f t="shared" si="5"/>
        <v>0</v>
      </c>
      <c r="BP36" s="157">
        <f t="shared" si="5"/>
        <v>277.60000000000002</v>
      </c>
      <c r="BQ36" s="158"/>
      <c r="BR36" s="158"/>
      <c r="BS36" s="158"/>
      <c r="BT36" s="158">
        <v>277.60000000000002</v>
      </c>
      <c r="BU36" s="158"/>
      <c r="BV36" s="158"/>
      <c r="BW36" s="158">
        <v>3938.6</v>
      </c>
      <c r="BX36" s="207">
        <v>1963.6</v>
      </c>
    </row>
    <row r="37" spans="1:76" s="10" customFormat="1" ht="67.5">
      <c r="A37" s="151">
        <v>22</v>
      </c>
      <c r="B37" s="152" t="s">
        <v>1572</v>
      </c>
      <c r="C37" s="152" t="s">
        <v>1573</v>
      </c>
      <c r="D37" s="208" t="s">
        <v>1504</v>
      </c>
      <c r="E37" s="200" t="s">
        <v>1505</v>
      </c>
      <c r="F37" s="200" t="s">
        <v>1505</v>
      </c>
      <c r="G37" s="152"/>
      <c r="H37" s="153">
        <v>17345.599999999999</v>
      </c>
      <c r="I37" s="153">
        <v>17345.599999999999</v>
      </c>
      <c r="J37" s="158">
        <v>174857.91511999999</v>
      </c>
      <c r="K37" s="158">
        <v>171360.75681759999</v>
      </c>
      <c r="L37" s="158">
        <v>0</v>
      </c>
      <c r="M37" s="158">
        <v>0</v>
      </c>
      <c r="N37" s="158">
        <v>10723.5</v>
      </c>
      <c r="O37" s="158">
        <v>11836.399999999994</v>
      </c>
      <c r="P37" s="158">
        <v>9633.5</v>
      </c>
      <c r="Q37" s="158">
        <v>11006.799999999994</v>
      </c>
      <c r="R37" s="158">
        <v>192203.51512</v>
      </c>
      <c r="S37" s="158">
        <v>188706.3568176</v>
      </c>
      <c r="T37" s="158">
        <v>1090</v>
      </c>
      <c r="U37" s="158">
        <v>829.6</v>
      </c>
      <c r="V37" s="206">
        <v>18200</v>
      </c>
      <c r="W37" s="201">
        <v>0</v>
      </c>
      <c r="X37" s="206" t="s">
        <v>1574</v>
      </c>
      <c r="Y37" s="201" t="s">
        <v>1574</v>
      </c>
      <c r="Z37" s="201" t="s">
        <v>1575</v>
      </c>
      <c r="AA37" s="156">
        <f t="shared" si="0"/>
        <v>67</v>
      </c>
      <c r="AB37" s="153">
        <v>4</v>
      </c>
      <c r="AC37" s="153">
        <v>50</v>
      </c>
      <c r="AD37" s="153">
        <v>13</v>
      </c>
      <c r="AE37" s="153">
        <v>234.3</v>
      </c>
      <c r="AF37" s="153">
        <v>234.3</v>
      </c>
      <c r="AG37" s="153">
        <v>147</v>
      </c>
      <c r="AH37" s="153">
        <v>147</v>
      </c>
      <c r="AI37" s="153">
        <v>126</v>
      </c>
      <c r="AJ37" s="153">
        <v>126</v>
      </c>
      <c r="AK37" s="157">
        <f t="shared" si="1"/>
        <v>131074.5</v>
      </c>
      <c r="AL37" s="157">
        <f t="shared" si="1"/>
        <v>131074.5</v>
      </c>
      <c r="AM37" s="158">
        <v>130922.2</v>
      </c>
      <c r="AN37" s="158">
        <v>130922.2</v>
      </c>
      <c r="AO37" s="158"/>
      <c r="AP37" s="158"/>
      <c r="AQ37" s="158">
        <v>152.30000000000001</v>
      </c>
      <c r="AR37" s="158">
        <v>152.30000000000001</v>
      </c>
      <c r="AS37" s="157">
        <f t="shared" si="2"/>
        <v>141797.29999999999</v>
      </c>
      <c r="AT37" s="157">
        <f t="shared" si="2"/>
        <v>129960.9</v>
      </c>
      <c r="AU37" s="158">
        <v>140807.29999999999</v>
      </c>
      <c r="AV37" s="158">
        <v>129565.4</v>
      </c>
      <c r="AW37" s="158">
        <v>990</v>
      </c>
      <c r="AX37" s="158">
        <v>395.5</v>
      </c>
      <c r="AY37" s="158">
        <v>0</v>
      </c>
      <c r="AZ37" s="158">
        <v>0</v>
      </c>
      <c r="BA37" s="157">
        <f t="shared" si="3"/>
        <v>0</v>
      </c>
      <c r="BB37" s="159"/>
      <c r="BC37" s="159"/>
      <c r="BD37" s="159"/>
      <c r="BE37" s="157">
        <f t="shared" si="4"/>
        <v>1090</v>
      </c>
      <c r="BF37" s="157">
        <f t="shared" si="4"/>
        <v>829.6</v>
      </c>
      <c r="BG37" s="158"/>
      <c r="BH37" s="158"/>
      <c r="BI37" s="158">
        <v>1090</v>
      </c>
      <c r="BJ37" s="158">
        <v>829.6</v>
      </c>
      <c r="BK37" s="158"/>
      <c r="BL37" s="158"/>
      <c r="BM37" s="158"/>
      <c r="BN37" s="158"/>
      <c r="BO37" s="157">
        <f t="shared" si="5"/>
        <v>367.1</v>
      </c>
      <c r="BP37" s="157">
        <f t="shared" si="5"/>
        <v>0</v>
      </c>
      <c r="BQ37" s="158"/>
      <c r="BR37" s="158"/>
      <c r="BS37" s="158">
        <v>367.1</v>
      </c>
      <c r="BT37" s="158"/>
      <c r="BU37" s="158"/>
      <c r="BV37" s="158"/>
      <c r="BW37" s="158">
        <v>10722.8</v>
      </c>
      <c r="BX37" s="207">
        <v>11836.399999999994</v>
      </c>
    </row>
    <row r="38" spans="1:76" s="10" customFormat="1" ht="40.5">
      <c r="A38" s="151">
        <v>23</v>
      </c>
      <c r="B38" s="152" t="s">
        <v>1576</v>
      </c>
      <c r="C38" s="152" t="s">
        <v>1577</v>
      </c>
      <c r="D38" s="208" t="s">
        <v>1538</v>
      </c>
      <c r="E38" s="200" t="s">
        <v>1505</v>
      </c>
      <c r="F38" s="200" t="s">
        <v>1505</v>
      </c>
      <c r="G38" s="152"/>
      <c r="H38" s="153">
        <v>5606.6</v>
      </c>
      <c r="I38" s="153">
        <v>5596.8</v>
      </c>
      <c r="J38" s="158">
        <v>5093.2893200000008</v>
      </c>
      <c r="K38" s="158">
        <v>4991.4235336000011</v>
      </c>
      <c r="L38" s="158">
        <v>0</v>
      </c>
      <c r="M38" s="158">
        <v>0</v>
      </c>
      <c r="N38" s="158">
        <v>2746.6</v>
      </c>
      <c r="O38" s="158">
        <v>871.19999999999709</v>
      </c>
      <c r="P38" s="158">
        <v>2618.9</v>
      </c>
      <c r="Q38" s="158">
        <v>852.09999999999707</v>
      </c>
      <c r="R38" s="158">
        <v>10699.889320000002</v>
      </c>
      <c r="S38" s="158">
        <v>10588.223533600001</v>
      </c>
      <c r="T38" s="158">
        <v>127.7</v>
      </c>
      <c r="U38" s="158">
        <v>19.100000000000001</v>
      </c>
      <c r="V38" s="206">
        <v>1877</v>
      </c>
      <c r="W38" s="201">
        <v>0</v>
      </c>
      <c r="X38" s="206" t="s">
        <v>1578</v>
      </c>
      <c r="Y38" s="201" t="s">
        <v>1578</v>
      </c>
      <c r="Z38" s="201">
        <v>0</v>
      </c>
      <c r="AA38" s="156">
        <f t="shared" si="0"/>
        <v>21</v>
      </c>
      <c r="AB38" s="153">
        <v>1</v>
      </c>
      <c r="AC38" s="153">
        <v>15</v>
      </c>
      <c r="AD38" s="153">
        <v>5</v>
      </c>
      <c r="AE38" s="153">
        <v>139.9</v>
      </c>
      <c r="AF38" s="153">
        <v>139.9</v>
      </c>
      <c r="AG38" s="153">
        <v>116.4</v>
      </c>
      <c r="AH38" s="153">
        <v>116.4</v>
      </c>
      <c r="AI38" s="153">
        <v>14.4</v>
      </c>
      <c r="AJ38" s="153">
        <v>14.4</v>
      </c>
      <c r="AK38" s="157">
        <f t="shared" si="1"/>
        <v>34685.4</v>
      </c>
      <c r="AL38" s="157">
        <f t="shared" si="1"/>
        <v>34685.4</v>
      </c>
      <c r="AM38" s="158">
        <v>34685.4</v>
      </c>
      <c r="AN38" s="158">
        <v>34685.4</v>
      </c>
      <c r="AO38" s="158"/>
      <c r="AP38" s="158"/>
      <c r="AQ38" s="158">
        <v>0</v>
      </c>
      <c r="AR38" s="158">
        <v>0</v>
      </c>
      <c r="AS38" s="157">
        <f t="shared" si="2"/>
        <v>37432</v>
      </c>
      <c r="AT38" s="157">
        <f t="shared" si="2"/>
        <v>36560.800000000003</v>
      </c>
      <c r="AU38" s="158">
        <v>36974.699999999997</v>
      </c>
      <c r="AV38" s="158">
        <v>36390.5</v>
      </c>
      <c r="AW38" s="158">
        <v>457.3</v>
      </c>
      <c r="AX38" s="158">
        <v>170.3</v>
      </c>
      <c r="AY38" s="158">
        <v>0</v>
      </c>
      <c r="AZ38" s="158">
        <v>0</v>
      </c>
      <c r="BA38" s="157">
        <f t="shared" si="3"/>
        <v>0</v>
      </c>
      <c r="BB38" s="159"/>
      <c r="BC38" s="159"/>
      <c r="BD38" s="159"/>
      <c r="BE38" s="157">
        <f t="shared" si="4"/>
        <v>127.7</v>
      </c>
      <c r="BF38" s="157">
        <f t="shared" si="4"/>
        <v>19.100000000000001</v>
      </c>
      <c r="BG38" s="158"/>
      <c r="BH38" s="158"/>
      <c r="BI38" s="158">
        <v>127.7</v>
      </c>
      <c r="BJ38" s="158">
        <v>19.100000000000001</v>
      </c>
      <c r="BK38" s="158"/>
      <c r="BL38" s="158"/>
      <c r="BM38" s="158"/>
      <c r="BN38" s="158"/>
      <c r="BO38" s="157">
        <f t="shared" si="5"/>
        <v>0.7</v>
      </c>
      <c r="BP38" s="157">
        <f t="shared" si="5"/>
        <v>0</v>
      </c>
      <c r="BQ38" s="158"/>
      <c r="BR38" s="158"/>
      <c r="BS38" s="158">
        <v>0.7</v>
      </c>
      <c r="BT38" s="158"/>
      <c r="BU38" s="158"/>
      <c r="BV38" s="158"/>
      <c r="BW38" s="158">
        <v>2746.6</v>
      </c>
      <c r="BX38" s="207">
        <v>871.19999999999709</v>
      </c>
    </row>
    <row r="39" spans="1:76" s="10" customFormat="1" ht="40.5">
      <c r="A39" s="151">
        <v>24</v>
      </c>
      <c r="B39" s="152" t="s">
        <v>1579</v>
      </c>
      <c r="C39" s="152" t="s">
        <v>1580</v>
      </c>
      <c r="D39" s="208" t="s">
        <v>1538</v>
      </c>
      <c r="E39" s="200" t="s">
        <v>1505</v>
      </c>
      <c r="F39" s="200" t="s">
        <v>1505</v>
      </c>
      <c r="G39" s="152"/>
      <c r="H39" s="153">
        <v>3539.8</v>
      </c>
      <c r="I39" s="153">
        <v>3413.7</v>
      </c>
      <c r="J39" s="158">
        <v>10438.971759999999</v>
      </c>
      <c r="K39" s="158">
        <v>10230.192324799998</v>
      </c>
      <c r="L39" s="158">
        <v>0</v>
      </c>
      <c r="M39" s="158">
        <v>0</v>
      </c>
      <c r="N39" s="158">
        <v>1490.1</v>
      </c>
      <c r="O39" s="158">
        <v>4676.8999999999942</v>
      </c>
      <c r="P39" s="158">
        <v>1391.1999999999998</v>
      </c>
      <c r="Q39" s="158">
        <v>4544.7999999999938</v>
      </c>
      <c r="R39" s="158">
        <v>13978.77176</v>
      </c>
      <c r="S39" s="158">
        <v>13643.892324799999</v>
      </c>
      <c r="T39" s="158">
        <v>98.9</v>
      </c>
      <c r="U39" s="158">
        <v>132.1</v>
      </c>
      <c r="V39" s="206">
        <v>7500</v>
      </c>
      <c r="W39" s="201">
        <v>0</v>
      </c>
      <c r="X39" s="206" t="s">
        <v>1581</v>
      </c>
      <c r="Y39" s="201" t="s">
        <v>1581</v>
      </c>
      <c r="Z39" s="201">
        <v>0</v>
      </c>
      <c r="AA39" s="156">
        <f t="shared" si="0"/>
        <v>22</v>
      </c>
      <c r="AB39" s="153">
        <v>1</v>
      </c>
      <c r="AC39" s="153">
        <v>18</v>
      </c>
      <c r="AD39" s="153">
        <v>3</v>
      </c>
      <c r="AE39" s="153">
        <v>166.6</v>
      </c>
      <c r="AF39" s="153">
        <v>166.6</v>
      </c>
      <c r="AG39" s="153">
        <v>86.9</v>
      </c>
      <c r="AH39" s="153">
        <v>86.9</v>
      </c>
      <c r="AI39" s="153">
        <v>86.2</v>
      </c>
      <c r="AJ39" s="153">
        <v>86.2</v>
      </c>
      <c r="AK39" s="157">
        <f t="shared" si="1"/>
        <v>57557.1</v>
      </c>
      <c r="AL39" s="157">
        <f t="shared" si="1"/>
        <v>57557.1</v>
      </c>
      <c r="AM39" s="158">
        <v>57557.1</v>
      </c>
      <c r="AN39" s="158">
        <v>57557.1</v>
      </c>
      <c r="AO39" s="158"/>
      <c r="AP39" s="158"/>
      <c r="AQ39" s="158">
        <v>0</v>
      </c>
      <c r="AR39" s="158">
        <v>0</v>
      </c>
      <c r="AS39" s="157">
        <f t="shared" si="2"/>
        <v>59047.199999999997</v>
      </c>
      <c r="AT39" s="157">
        <f t="shared" si="2"/>
        <v>54370.3</v>
      </c>
      <c r="AU39" s="158">
        <v>59047.199999999997</v>
      </c>
      <c r="AV39" s="158">
        <v>54370.3</v>
      </c>
      <c r="AW39" s="158">
        <v>0</v>
      </c>
      <c r="AX39" s="158">
        <v>0</v>
      </c>
      <c r="AY39" s="158">
        <v>0</v>
      </c>
      <c r="AZ39" s="158">
        <v>0</v>
      </c>
      <c r="BA39" s="157">
        <f t="shared" si="3"/>
        <v>0</v>
      </c>
      <c r="BB39" s="159"/>
      <c r="BC39" s="159"/>
      <c r="BD39" s="159"/>
      <c r="BE39" s="157">
        <f t="shared" si="4"/>
        <v>98.9</v>
      </c>
      <c r="BF39" s="157">
        <f t="shared" si="4"/>
        <v>132.1</v>
      </c>
      <c r="BG39" s="158"/>
      <c r="BH39" s="158"/>
      <c r="BI39" s="158">
        <v>98.9</v>
      </c>
      <c r="BJ39" s="158">
        <v>132.1</v>
      </c>
      <c r="BK39" s="158"/>
      <c r="BL39" s="158"/>
      <c r="BM39" s="158"/>
      <c r="BN39" s="158"/>
      <c r="BO39" s="157">
        <f t="shared" si="5"/>
        <v>0</v>
      </c>
      <c r="BP39" s="157">
        <f t="shared" si="5"/>
        <v>0</v>
      </c>
      <c r="BQ39" s="158"/>
      <c r="BR39" s="158"/>
      <c r="BS39" s="158"/>
      <c r="BT39" s="158"/>
      <c r="BU39" s="158"/>
      <c r="BV39" s="158"/>
      <c r="BW39" s="158">
        <v>1490.1</v>
      </c>
      <c r="BX39" s="207">
        <v>4676.8999999999942</v>
      </c>
    </row>
    <row r="40" spans="1:76" s="10" customFormat="1" ht="40.5">
      <c r="A40" s="151">
        <v>25</v>
      </c>
      <c r="B40" s="152" t="s">
        <v>1582</v>
      </c>
      <c r="C40" s="152" t="s">
        <v>1583</v>
      </c>
      <c r="D40" s="208" t="s">
        <v>1538</v>
      </c>
      <c r="E40" s="200" t="s">
        <v>1505</v>
      </c>
      <c r="F40" s="200" t="s">
        <v>1505</v>
      </c>
      <c r="G40" s="152"/>
      <c r="H40" s="153">
        <v>13313.5</v>
      </c>
      <c r="I40" s="153">
        <v>13313.5</v>
      </c>
      <c r="J40" s="158">
        <v>7987.0705599999992</v>
      </c>
      <c r="K40" s="158">
        <v>7827.3291487999995</v>
      </c>
      <c r="L40" s="158">
        <v>0</v>
      </c>
      <c r="M40" s="158">
        <v>0</v>
      </c>
      <c r="N40" s="158">
        <v>3944.5</v>
      </c>
      <c r="O40" s="158">
        <v>5116</v>
      </c>
      <c r="P40" s="158">
        <v>3706.7</v>
      </c>
      <c r="Q40" s="158">
        <v>3951.8</v>
      </c>
      <c r="R40" s="158">
        <v>21300.57056</v>
      </c>
      <c r="S40" s="158">
        <v>21140.8291488</v>
      </c>
      <c r="T40" s="158">
        <v>237.8</v>
      </c>
      <c r="U40" s="158">
        <v>1164.2</v>
      </c>
      <c r="V40" s="206">
        <v>2950</v>
      </c>
      <c r="W40" s="201">
        <v>0</v>
      </c>
      <c r="X40" s="206" t="s">
        <v>1584</v>
      </c>
      <c r="Y40" s="201" t="s">
        <v>1584</v>
      </c>
      <c r="Z40" s="201">
        <v>0</v>
      </c>
      <c r="AA40" s="156">
        <f t="shared" si="0"/>
        <v>29</v>
      </c>
      <c r="AB40" s="153">
        <v>2</v>
      </c>
      <c r="AC40" s="153">
        <v>23</v>
      </c>
      <c r="AD40" s="153">
        <v>4</v>
      </c>
      <c r="AE40" s="153">
        <v>136.5</v>
      </c>
      <c r="AF40" s="153">
        <v>136.5</v>
      </c>
      <c r="AG40" s="153">
        <v>92.5</v>
      </c>
      <c r="AH40" s="153">
        <v>92.5</v>
      </c>
      <c r="AI40" s="153">
        <v>102.3</v>
      </c>
      <c r="AJ40" s="153">
        <v>102.3</v>
      </c>
      <c r="AK40" s="157">
        <f t="shared" si="1"/>
        <v>48255.199999999997</v>
      </c>
      <c r="AL40" s="157">
        <f t="shared" si="1"/>
        <v>48255.199999999997</v>
      </c>
      <c r="AM40" s="158">
        <v>48151.799999999996</v>
      </c>
      <c r="AN40" s="158">
        <v>48151.799999999996</v>
      </c>
      <c r="AO40" s="158"/>
      <c r="AP40" s="158"/>
      <c r="AQ40" s="158">
        <v>103.4</v>
      </c>
      <c r="AR40" s="158">
        <v>103.4</v>
      </c>
      <c r="AS40" s="157">
        <f t="shared" si="2"/>
        <v>52199.7</v>
      </c>
      <c r="AT40" s="157">
        <f t="shared" si="2"/>
        <v>47083.7</v>
      </c>
      <c r="AU40" s="158">
        <v>52199.7</v>
      </c>
      <c r="AV40" s="158">
        <v>47083.7</v>
      </c>
      <c r="AW40" s="158">
        <v>0</v>
      </c>
      <c r="AX40" s="158">
        <v>0</v>
      </c>
      <c r="AY40" s="158">
        <v>0</v>
      </c>
      <c r="AZ40" s="158">
        <v>0</v>
      </c>
      <c r="BA40" s="157">
        <f t="shared" si="3"/>
        <v>0</v>
      </c>
      <c r="BB40" s="159"/>
      <c r="BC40" s="159"/>
      <c r="BD40" s="159"/>
      <c r="BE40" s="157">
        <f t="shared" si="4"/>
        <v>237.8</v>
      </c>
      <c r="BF40" s="157">
        <f t="shared" si="4"/>
        <v>1164.2</v>
      </c>
      <c r="BG40" s="158"/>
      <c r="BH40" s="158"/>
      <c r="BI40" s="158">
        <v>237.8</v>
      </c>
      <c r="BJ40" s="158">
        <v>1164.2</v>
      </c>
      <c r="BK40" s="158"/>
      <c r="BL40" s="158"/>
      <c r="BM40" s="158"/>
      <c r="BN40" s="158"/>
      <c r="BO40" s="157">
        <f t="shared" si="5"/>
        <v>0</v>
      </c>
      <c r="BP40" s="157">
        <f t="shared" si="5"/>
        <v>0</v>
      </c>
      <c r="BQ40" s="158"/>
      <c r="BR40" s="158"/>
      <c r="BS40" s="158"/>
      <c r="BT40" s="158"/>
      <c r="BU40" s="158"/>
      <c r="BV40" s="158"/>
      <c r="BW40" s="158">
        <v>3944.5</v>
      </c>
      <c r="BX40" s="207">
        <v>5116</v>
      </c>
    </row>
    <row r="41" spans="1:76" s="10" customFormat="1" ht="27">
      <c r="A41" s="151">
        <v>26</v>
      </c>
      <c r="B41" s="152" t="s">
        <v>1585</v>
      </c>
      <c r="C41" s="152" t="s">
        <v>1586</v>
      </c>
      <c r="D41" s="208" t="s">
        <v>1504</v>
      </c>
      <c r="E41" s="200" t="s">
        <v>1505</v>
      </c>
      <c r="F41" s="200" t="s">
        <v>1505</v>
      </c>
      <c r="G41" s="152"/>
      <c r="H41" s="153">
        <v>1264.4000000000001</v>
      </c>
      <c r="I41" s="153">
        <v>1264.4000000000001</v>
      </c>
      <c r="J41" s="158">
        <v>0</v>
      </c>
      <c r="K41" s="158">
        <v>0</v>
      </c>
      <c r="L41" s="158">
        <v>0</v>
      </c>
      <c r="M41" s="158">
        <v>0</v>
      </c>
      <c r="N41" s="158">
        <v>4980.3</v>
      </c>
      <c r="O41" s="158">
        <v>7860.0000000000036</v>
      </c>
      <c r="P41" s="158">
        <v>4791.2</v>
      </c>
      <c r="Q41" s="158">
        <v>7714.600000000004</v>
      </c>
      <c r="R41" s="158">
        <v>1264.4000000000001</v>
      </c>
      <c r="S41" s="158">
        <v>1264.4000000000001</v>
      </c>
      <c r="T41" s="158">
        <v>189.1</v>
      </c>
      <c r="U41" s="158">
        <v>145.4</v>
      </c>
      <c r="V41" s="206">
        <v>22700</v>
      </c>
      <c r="W41" s="201">
        <v>0</v>
      </c>
      <c r="X41" s="206">
        <v>5069</v>
      </c>
      <c r="Y41" s="201">
        <v>5069</v>
      </c>
      <c r="Z41" s="201">
        <v>0</v>
      </c>
      <c r="AA41" s="156">
        <f t="shared" si="0"/>
        <v>36</v>
      </c>
      <c r="AB41" s="153">
        <v>2</v>
      </c>
      <c r="AC41" s="153">
        <v>29</v>
      </c>
      <c r="AD41" s="153">
        <v>5</v>
      </c>
      <c r="AE41" s="153">
        <v>149.4</v>
      </c>
      <c r="AF41" s="153">
        <v>149.4</v>
      </c>
      <c r="AG41" s="153">
        <v>93.9</v>
      </c>
      <c r="AH41" s="153">
        <v>93.9</v>
      </c>
      <c r="AI41" s="153">
        <v>78.900000000000006</v>
      </c>
      <c r="AJ41" s="153">
        <v>78.900000000000006</v>
      </c>
      <c r="AK41" s="157">
        <f t="shared" si="1"/>
        <v>25030.9</v>
      </c>
      <c r="AL41" s="157">
        <f t="shared" si="1"/>
        <v>25030.9</v>
      </c>
      <c r="AM41" s="158">
        <v>25030.9</v>
      </c>
      <c r="AN41" s="158">
        <v>25030.9</v>
      </c>
      <c r="AO41" s="158"/>
      <c r="AP41" s="158"/>
      <c r="AQ41" s="158">
        <v>0</v>
      </c>
      <c r="AR41" s="158">
        <v>0</v>
      </c>
      <c r="AS41" s="157">
        <f t="shared" si="2"/>
        <v>29995.600000000002</v>
      </c>
      <c r="AT41" s="157">
        <f t="shared" si="2"/>
        <v>22135.599999999999</v>
      </c>
      <c r="AU41" s="158">
        <v>29995.600000000002</v>
      </c>
      <c r="AV41" s="158">
        <v>22135.599999999999</v>
      </c>
      <c r="AW41" s="158">
        <v>0</v>
      </c>
      <c r="AX41" s="158">
        <v>0</v>
      </c>
      <c r="AY41" s="158">
        <v>0</v>
      </c>
      <c r="AZ41" s="158">
        <v>0</v>
      </c>
      <c r="BA41" s="157">
        <f t="shared" si="3"/>
        <v>0</v>
      </c>
      <c r="BB41" s="159"/>
      <c r="BC41" s="159"/>
      <c r="BD41" s="159"/>
      <c r="BE41" s="157">
        <f t="shared" si="4"/>
        <v>189.1</v>
      </c>
      <c r="BF41" s="157">
        <f t="shared" si="4"/>
        <v>145.4</v>
      </c>
      <c r="BG41" s="158"/>
      <c r="BH41" s="158"/>
      <c r="BI41" s="158">
        <v>189.1</v>
      </c>
      <c r="BJ41" s="158">
        <v>145.4</v>
      </c>
      <c r="BK41" s="158"/>
      <c r="BL41" s="158"/>
      <c r="BM41" s="158"/>
      <c r="BN41" s="158"/>
      <c r="BO41" s="157">
        <f t="shared" si="5"/>
        <v>0</v>
      </c>
      <c r="BP41" s="157">
        <f t="shared" si="5"/>
        <v>0</v>
      </c>
      <c r="BQ41" s="158"/>
      <c r="BR41" s="158"/>
      <c r="BS41" s="158"/>
      <c r="BT41" s="158"/>
      <c r="BU41" s="158"/>
      <c r="BV41" s="158"/>
      <c r="BW41" s="158">
        <v>4964.7</v>
      </c>
      <c r="BX41" s="207">
        <v>7860.0000000000036</v>
      </c>
    </row>
    <row r="42" spans="1:76" s="10" customFormat="1" ht="40.5">
      <c r="A42" s="151">
        <v>27</v>
      </c>
      <c r="B42" s="152" t="s">
        <v>1587</v>
      </c>
      <c r="C42" s="152" t="s">
        <v>1588</v>
      </c>
      <c r="D42" s="208" t="s">
        <v>1504</v>
      </c>
      <c r="E42" s="200" t="s">
        <v>1505</v>
      </c>
      <c r="F42" s="200" t="s">
        <v>1505</v>
      </c>
      <c r="G42" s="152"/>
      <c r="H42" s="153">
        <v>6596.9</v>
      </c>
      <c r="I42" s="153">
        <v>9201.2999999999993</v>
      </c>
      <c r="J42" s="158">
        <v>77468.841240000009</v>
      </c>
      <c r="K42" s="158">
        <v>75919.464415200011</v>
      </c>
      <c r="L42" s="158">
        <v>0</v>
      </c>
      <c r="M42" s="158">
        <v>0</v>
      </c>
      <c r="N42" s="158">
        <v>9095.4</v>
      </c>
      <c r="O42" s="158">
        <v>3520</v>
      </c>
      <c r="P42" s="158">
        <v>8813.6</v>
      </c>
      <c r="Q42" s="158">
        <v>3164.7</v>
      </c>
      <c r="R42" s="158">
        <v>84065.741240000003</v>
      </c>
      <c r="S42" s="158">
        <v>85120.764415200014</v>
      </c>
      <c r="T42" s="158">
        <v>281.8</v>
      </c>
      <c r="U42" s="158">
        <v>355.3</v>
      </c>
      <c r="V42" s="206">
        <v>23530</v>
      </c>
      <c r="W42" s="201">
        <v>0</v>
      </c>
      <c r="X42" s="206" t="s">
        <v>1589</v>
      </c>
      <c r="Y42" s="201" t="s">
        <v>1589</v>
      </c>
      <c r="Z42" s="201">
        <v>0</v>
      </c>
      <c r="AA42" s="156">
        <f t="shared" si="0"/>
        <v>36</v>
      </c>
      <c r="AB42" s="153">
        <v>3</v>
      </c>
      <c r="AC42" s="153">
        <v>24</v>
      </c>
      <c r="AD42" s="153">
        <v>9</v>
      </c>
      <c r="AE42" s="153">
        <v>153.80000000000001</v>
      </c>
      <c r="AF42" s="153">
        <v>153.80000000000001</v>
      </c>
      <c r="AG42" s="153">
        <v>59.7</v>
      </c>
      <c r="AH42" s="153">
        <v>59.7</v>
      </c>
      <c r="AI42" s="153">
        <v>81.599999999999994</v>
      </c>
      <c r="AJ42" s="153">
        <v>81.599999999999994</v>
      </c>
      <c r="AK42" s="157">
        <f t="shared" si="1"/>
        <v>51722.6</v>
      </c>
      <c r="AL42" s="157">
        <f t="shared" si="1"/>
        <v>51722.6</v>
      </c>
      <c r="AM42" s="158">
        <v>51722.6</v>
      </c>
      <c r="AN42" s="158">
        <v>51722.6</v>
      </c>
      <c r="AO42" s="158"/>
      <c r="AP42" s="158"/>
      <c r="AQ42" s="158">
        <v>0</v>
      </c>
      <c r="AR42" s="158">
        <v>0</v>
      </c>
      <c r="AS42" s="157">
        <f t="shared" si="2"/>
        <v>60818</v>
      </c>
      <c r="AT42" s="157">
        <f t="shared" si="2"/>
        <v>57298</v>
      </c>
      <c r="AU42" s="158">
        <v>51018</v>
      </c>
      <c r="AV42" s="158">
        <v>48075.7</v>
      </c>
      <c r="AW42" s="158">
        <v>9800</v>
      </c>
      <c r="AX42" s="158">
        <v>9222.2999999999993</v>
      </c>
      <c r="AY42" s="158">
        <v>0</v>
      </c>
      <c r="AZ42" s="158">
        <v>0</v>
      </c>
      <c r="BA42" s="157">
        <f t="shared" si="3"/>
        <v>0</v>
      </c>
      <c r="BB42" s="159"/>
      <c r="BC42" s="159"/>
      <c r="BD42" s="159"/>
      <c r="BE42" s="157">
        <f t="shared" si="4"/>
        <v>281.8</v>
      </c>
      <c r="BF42" s="157">
        <f t="shared" si="4"/>
        <v>355.3</v>
      </c>
      <c r="BG42" s="158"/>
      <c r="BH42" s="158"/>
      <c r="BI42" s="158">
        <v>281.8</v>
      </c>
      <c r="BJ42" s="158">
        <v>355.3</v>
      </c>
      <c r="BK42" s="158"/>
      <c r="BL42" s="158"/>
      <c r="BM42" s="158"/>
      <c r="BN42" s="158"/>
      <c r="BO42" s="157">
        <f t="shared" si="5"/>
        <v>0</v>
      </c>
      <c r="BP42" s="157">
        <f t="shared" si="5"/>
        <v>0</v>
      </c>
      <c r="BQ42" s="158"/>
      <c r="BR42" s="158"/>
      <c r="BS42" s="158"/>
      <c r="BT42" s="158"/>
      <c r="BU42" s="158"/>
      <c r="BV42" s="158"/>
      <c r="BW42" s="158">
        <v>9095.4</v>
      </c>
      <c r="BX42" s="207">
        <v>3520</v>
      </c>
    </row>
    <row r="43" spans="1:76" s="10" customFormat="1" ht="40.5">
      <c r="A43" s="151">
        <v>28</v>
      </c>
      <c r="B43" s="152" t="s">
        <v>1590</v>
      </c>
      <c r="C43" s="152" t="s">
        <v>1591</v>
      </c>
      <c r="D43" s="208" t="s">
        <v>1538</v>
      </c>
      <c r="E43" s="200" t="s">
        <v>1505</v>
      </c>
      <c r="F43" s="200" t="s">
        <v>1505</v>
      </c>
      <c r="G43" s="152"/>
      <c r="H43" s="153">
        <v>6765.2</v>
      </c>
      <c r="I43" s="153">
        <v>6105.6</v>
      </c>
      <c r="J43" s="158">
        <v>52764.952239999999</v>
      </c>
      <c r="K43" s="158">
        <v>51709.6531952</v>
      </c>
      <c r="L43" s="158">
        <v>0</v>
      </c>
      <c r="M43" s="158">
        <v>0</v>
      </c>
      <c r="N43" s="158">
        <v>3622.8</v>
      </c>
      <c r="O43" s="158">
        <v>849.90000000000873</v>
      </c>
      <c r="P43" s="158">
        <v>3275.8</v>
      </c>
      <c r="Q43" s="158">
        <v>615.30000000000871</v>
      </c>
      <c r="R43" s="158">
        <v>59530.152239999996</v>
      </c>
      <c r="S43" s="158">
        <v>57815.253195199999</v>
      </c>
      <c r="T43" s="158">
        <v>347</v>
      </c>
      <c r="U43" s="158">
        <v>234.6</v>
      </c>
      <c r="V43" s="206">
        <v>29200</v>
      </c>
      <c r="W43" s="201">
        <v>0</v>
      </c>
      <c r="X43" s="206" t="s">
        <v>1592</v>
      </c>
      <c r="Y43" s="201" t="s">
        <v>1592</v>
      </c>
      <c r="Z43" s="201">
        <v>9</v>
      </c>
      <c r="AA43" s="156">
        <f t="shared" si="0"/>
        <v>37</v>
      </c>
      <c r="AB43" s="153">
        <v>2</v>
      </c>
      <c r="AC43" s="153">
        <v>28</v>
      </c>
      <c r="AD43" s="153">
        <v>7</v>
      </c>
      <c r="AE43" s="153">
        <v>182.3</v>
      </c>
      <c r="AF43" s="153">
        <v>182.3</v>
      </c>
      <c r="AG43" s="153">
        <v>88.9</v>
      </c>
      <c r="AH43" s="153">
        <v>88.9</v>
      </c>
      <c r="AI43" s="153">
        <v>114.2</v>
      </c>
      <c r="AJ43" s="153">
        <v>114.2</v>
      </c>
      <c r="AK43" s="157">
        <f t="shared" si="1"/>
        <v>54359.8</v>
      </c>
      <c r="AL43" s="157">
        <f t="shared" si="1"/>
        <v>54359.8</v>
      </c>
      <c r="AM43" s="158">
        <v>54271.8</v>
      </c>
      <c r="AN43" s="158">
        <v>54271.8</v>
      </c>
      <c r="AO43" s="158"/>
      <c r="AP43" s="158"/>
      <c r="AQ43" s="158">
        <v>88</v>
      </c>
      <c r="AR43" s="158">
        <v>88</v>
      </c>
      <c r="AS43" s="157">
        <f t="shared" si="2"/>
        <v>57982.600000000006</v>
      </c>
      <c r="AT43" s="157">
        <f t="shared" si="2"/>
        <v>57132.7</v>
      </c>
      <c r="AU43" s="158">
        <v>57692.600000000006</v>
      </c>
      <c r="AV43" s="158">
        <v>57130.1</v>
      </c>
      <c r="AW43" s="158">
        <v>290</v>
      </c>
      <c r="AX43" s="158">
        <v>2.6</v>
      </c>
      <c r="AY43" s="158">
        <v>0</v>
      </c>
      <c r="AZ43" s="158">
        <v>0</v>
      </c>
      <c r="BA43" s="157">
        <f t="shared" si="3"/>
        <v>0</v>
      </c>
      <c r="BB43" s="159"/>
      <c r="BC43" s="159"/>
      <c r="BD43" s="159"/>
      <c r="BE43" s="157">
        <f t="shared" si="4"/>
        <v>347</v>
      </c>
      <c r="BF43" s="157">
        <f t="shared" si="4"/>
        <v>234.6</v>
      </c>
      <c r="BG43" s="158"/>
      <c r="BH43" s="158"/>
      <c r="BI43" s="158">
        <v>347</v>
      </c>
      <c r="BJ43" s="158">
        <v>234.6</v>
      </c>
      <c r="BK43" s="158"/>
      <c r="BL43" s="158"/>
      <c r="BM43" s="158"/>
      <c r="BN43" s="158"/>
      <c r="BO43" s="157">
        <f t="shared" si="5"/>
        <v>0</v>
      </c>
      <c r="BP43" s="157">
        <f t="shared" si="5"/>
        <v>0</v>
      </c>
      <c r="BQ43" s="158"/>
      <c r="BR43" s="158"/>
      <c r="BS43" s="158"/>
      <c r="BT43" s="158"/>
      <c r="BU43" s="158"/>
      <c r="BV43" s="158"/>
      <c r="BW43" s="158">
        <v>3622.8</v>
      </c>
      <c r="BX43" s="207">
        <v>849.90000000000873</v>
      </c>
    </row>
    <row r="44" spans="1:76" s="10" customFormat="1" ht="40.5">
      <c r="A44" s="151">
        <v>29</v>
      </c>
      <c r="B44" s="152" t="s">
        <v>1593</v>
      </c>
      <c r="C44" s="152" t="s">
        <v>1594</v>
      </c>
      <c r="D44" s="208" t="s">
        <v>1538</v>
      </c>
      <c r="E44" s="200" t="s">
        <v>1505</v>
      </c>
      <c r="F44" s="200" t="s">
        <v>1505</v>
      </c>
      <c r="G44" s="152"/>
      <c r="H44" s="153">
        <v>6430</v>
      </c>
      <c r="I44" s="153">
        <v>6430</v>
      </c>
      <c r="J44" s="158">
        <v>8389.3821199999984</v>
      </c>
      <c r="K44" s="158">
        <v>8221.5944775999978</v>
      </c>
      <c r="L44" s="158">
        <v>0</v>
      </c>
      <c r="M44" s="158">
        <v>0</v>
      </c>
      <c r="N44" s="158">
        <v>321.10000000000002</v>
      </c>
      <c r="O44" s="158">
        <v>584.5</v>
      </c>
      <c r="P44" s="158">
        <v>4.5</v>
      </c>
      <c r="Q44" s="158">
        <v>-475.5</v>
      </c>
      <c r="R44" s="158">
        <v>14819.382119999998</v>
      </c>
      <c r="S44" s="158">
        <v>14651.594477599998</v>
      </c>
      <c r="T44" s="158">
        <v>316.60000000000002</v>
      </c>
      <c r="U44" s="158">
        <v>1060</v>
      </c>
      <c r="V44" s="206" t="s">
        <v>1595</v>
      </c>
      <c r="W44" s="201">
        <v>0</v>
      </c>
      <c r="X44" s="206" t="s">
        <v>1596</v>
      </c>
      <c r="Y44" s="201" t="s">
        <v>1596</v>
      </c>
      <c r="Z44" s="201">
        <v>0</v>
      </c>
      <c r="AA44" s="156">
        <f t="shared" si="0"/>
        <v>30</v>
      </c>
      <c r="AB44" s="153">
        <v>2</v>
      </c>
      <c r="AC44" s="153">
        <v>23</v>
      </c>
      <c r="AD44" s="153">
        <v>5</v>
      </c>
      <c r="AE44" s="153">
        <v>134.9</v>
      </c>
      <c r="AF44" s="153">
        <v>134.9</v>
      </c>
      <c r="AG44" s="153">
        <v>84.5</v>
      </c>
      <c r="AH44" s="153">
        <v>84.5</v>
      </c>
      <c r="AI44" s="153">
        <v>74</v>
      </c>
      <c r="AJ44" s="153">
        <v>74</v>
      </c>
      <c r="AK44" s="157">
        <f t="shared" si="1"/>
        <v>42599.3</v>
      </c>
      <c r="AL44" s="157">
        <f t="shared" si="1"/>
        <v>42599.3</v>
      </c>
      <c r="AM44" s="158">
        <v>42554.700000000004</v>
      </c>
      <c r="AN44" s="158">
        <v>42554.700000000004</v>
      </c>
      <c r="AO44" s="158"/>
      <c r="AP44" s="158"/>
      <c r="AQ44" s="158">
        <v>44.6</v>
      </c>
      <c r="AR44" s="158">
        <v>44.6</v>
      </c>
      <c r="AS44" s="157">
        <f t="shared" si="2"/>
        <v>42920.4</v>
      </c>
      <c r="AT44" s="157">
        <f t="shared" si="2"/>
        <v>42335.9</v>
      </c>
      <c r="AU44" s="158">
        <v>42920.4</v>
      </c>
      <c r="AV44" s="158">
        <v>42335.9</v>
      </c>
      <c r="AW44" s="158">
        <v>0</v>
      </c>
      <c r="AX44" s="158">
        <v>0</v>
      </c>
      <c r="AY44" s="158">
        <v>0</v>
      </c>
      <c r="AZ44" s="158">
        <v>0</v>
      </c>
      <c r="BA44" s="157">
        <f t="shared" si="3"/>
        <v>0</v>
      </c>
      <c r="BB44" s="159"/>
      <c r="BC44" s="159"/>
      <c r="BD44" s="159"/>
      <c r="BE44" s="157">
        <f t="shared" si="4"/>
        <v>316.60000000000002</v>
      </c>
      <c r="BF44" s="157">
        <f t="shared" si="4"/>
        <v>1060</v>
      </c>
      <c r="BG44" s="158"/>
      <c r="BH44" s="158"/>
      <c r="BI44" s="158">
        <v>316.60000000000002</v>
      </c>
      <c r="BJ44" s="158">
        <v>1060</v>
      </c>
      <c r="BK44" s="158"/>
      <c r="BL44" s="158"/>
      <c r="BM44" s="158"/>
      <c r="BN44" s="158"/>
      <c r="BO44" s="157">
        <f t="shared" si="5"/>
        <v>0</v>
      </c>
      <c r="BP44" s="157">
        <f t="shared" si="5"/>
        <v>0</v>
      </c>
      <c r="BQ44" s="158"/>
      <c r="BR44" s="158"/>
      <c r="BS44" s="158"/>
      <c r="BT44" s="158"/>
      <c r="BU44" s="158"/>
      <c r="BV44" s="158"/>
      <c r="BW44" s="158">
        <v>321.10000000000002</v>
      </c>
      <c r="BX44" s="207">
        <v>584.5</v>
      </c>
    </row>
    <row r="45" spans="1:76" s="10" customFormat="1" ht="40.5">
      <c r="A45" s="151">
        <v>30</v>
      </c>
      <c r="B45" s="152" t="s">
        <v>1597</v>
      </c>
      <c r="C45" s="152" t="s">
        <v>1598</v>
      </c>
      <c r="D45" s="208" t="s">
        <v>1538</v>
      </c>
      <c r="E45" s="200" t="s">
        <v>1505</v>
      </c>
      <c r="F45" s="200" t="s">
        <v>1505</v>
      </c>
      <c r="G45" s="152"/>
      <c r="H45" s="153">
        <v>9601.4</v>
      </c>
      <c r="I45" s="153">
        <v>6691.7</v>
      </c>
      <c r="J45" s="158">
        <v>6295.9022000000004</v>
      </c>
      <c r="K45" s="158">
        <v>6169.9841560000004</v>
      </c>
      <c r="L45" s="158">
        <v>0</v>
      </c>
      <c r="M45" s="158">
        <v>0</v>
      </c>
      <c r="N45" s="158">
        <v>493.3</v>
      </c>
      <c r="O45" s="158">
        <v>657.40000000000146</v>
      </c>
      <c r="P45" s="158">
        <v>307.20000000000005</v>
      </c>
      <c r="Q45" s="158">
        <v>489.20000000000147</v>
      </c>
      <c r="R45" s="158">
        <v>15897.3022</v>
      </c>
      <c r="S45" s="158">
        <v>12861.684155999999</v>
      </c>
      <c r="T45" s="158">
        <v>186.1</v>
      </c>
      <c r="U45" s="158">
        <v>168.2</v>
      </c>
      <c r="V45" s="206">
        <v>3800</v>
      </c>
      <c r="W45" s="201">
        <v>0</v>
      </c>
      <c r="X45" s="206" t="s">
        <v>1599</v>
      </c>
      <c r="Y45" s="201" t="s">
        <v>1599</v>
      </c>
      <c r="Z45" s="201">
        <v>0</v>
      </c>
      <c r="AA45" s="156">
        <f t="shared" si="0"/>
        <v>26</v>
      </c>
      <c r="AB45" s="153">
        <v>2</v>
      </c>
      <c r="AC45" s="153">
        <v>19</v>
      </c>
      <c r="AD45" s="153">
        <v>5</v>
      </c>
      <c r="AE45" s="153">
        <v>160.1</v>
      </c>
      <c r="AF45" s="153">
        <v>160.1</v>
      </c>
      <c r="AG45" s="153">
        <v>85.6</v>
      </c>
      <c r="AH45" s="153">
        <v>85.6</v>
      </c>
      <c r="AI45" s="153">
        <v>80.400000000000006</v>
      </c>
      <c r="AJ45" s="153">
        <v>80.400000000000006</v>
      </c>
      <c r="AK45" s="157">
        <f t="shared" si="1"/>
        <v>34803.299999999996</v>
      </c>
      <c r="AL45" s="157">
        <f t="shared" si="1"/>
        <v>34803.299999999996</v>
      </c>
      <c r="AM45" s="158">
        <v>34721.399999999994</v>
      </c>
      <c r="AN45" s="158">
        <v>34721.399999999994</v>
      </c>
      <c r="AO45" s="158"/>
      <c r="AP45" s="158"/>
      <c r="AQ45" s="158">
        <v>81.900000000000006</v>
      </c>
      <c r="AR45" s="158">
        <v>81.900000000000006</v>
      </c>
      <c r="AS45" s="157">
        <f t="shared" si="2"/>
        <v>35296.6</v>
      </c>
      <c r="AT45" s="157">
        <f t="shared" si="2"/>
        <v>34639.199999999997</v>
      </c>
      <c r="AU45" s="158">
        <v>35176.6</v>
      </c>
      <c r="AV45" s="158">
        <v>34519.199999999997</v>
      </c>
      <c r="AW45" s="158">
        <v>120</v>
      </c>
      <c r="AX45" s="158">
        <v>120</v>
      </c>
      <c r="AY45" s="158">
        <v>0</v>
      </c>
      <c r="AZ45" s="158">
        <v>0</v>
      </c>
      <c r="BA45" s="157">
        <f t="shared" si="3"/>
        <v>0</v>
      </c>
      <c r="BB45" s="159"/>
      <c r="BC45" s="159"/>
      <c r="BD45" s="159"/>
      <c r="BE45" s="157">
        <f t="shared" si="4"/>
        <v>186.1</v>
      </c>
      <c r="BF45" s="157">
        <f t="shared" si="4"/>
        <v>168.2</v>
      </c>
      <c r="BG45" s="158"/>
      <c r="BH45" s="158"/>
      <c r="BI45" s="158">
        <v>186.1</v>
      </c>
      <c r="BJ45" s="158">
        <v>168.2</v>
      </c>
      <c r="BK45" s="158"/>
      <c r="BL45" s="158"/>
      <c r="BM45" s="158"/>
      <c r="BN45" s="158"/>
      <c r="BO45" s="157">
        <f t="shared" si="5"/>
        <v>0</v>
      </c>
      <c r="BP45" s="157">
        <f t="shared" si="5"/>
        <v>0</v>
      </c>
      <c r="BQ45" s="158"/>
      <c r="BR45" s="158"/>
      <c r="BS45" s="158"/>
      <c r="BT45" s="158"/>
      <c r="BU45" s="158"/>
      <c r="BV45" s="158"/>
      <c r="BW45" s="158">
        <v>493.3</v>
      </c>
      <c r="BX45" s="207">
        <v>657.40000000000146</v>
      </c>
    </row>
    <row r="46" spans="1:76" s="10" customFormat="1" ht="40.5">
      <c r="A46" s="151">
        <v>31</v>
      </c>
      <c r="B46" s="152" t="s">
        <v>1600</v>
      </c>
      <c r="C46" s="152" t="s">
        <v>1601</v>
      </c>
      <c r="D46" s="208" t="s">
        <v>1538</v>
      </c>
      <c r="E46" s="200" t="s">
        <v>1505</v>
      </c>
      <c r="F46" s="200" t="s">
        <v>1505</v>
      </c>
      <c r="G46" s="152"/>
      <c r="H46" s="153">
        <v>9483.6</v>
      </c>
      <c r="I46" s="153">
        <v>7898.3</v>
      </c>
      <c r="J46" s="158">
        <v>17633.808359999999</v>
      </c>
      <c r="K46" s="158">
        <v>17281.1321928</v>
      </c>
      <c r="L46" s="158">
        <v>0</v>
      </c>
      <c r="M46" s="158">
        <v>0</v>
      </c>
      <c r="N46" s="158">
        <v>1153</v>
      </c>
      <c r="O46" s="158">
        <v>1666.3000000000029</v>
      </c>
      <c r="P46" s="158">
        <v>624.70000000000005</v>
      </c>
      <c r="Q46" s="158">
        <v>1111.3000000000029</v>
      </c>
      <c r="R46" s="158">
        <v>27117.408360000001</v>
      </c>
      <c r="S46" s="158">
        <v>25179.432192799999</v>
      </c>
      <c r="T46" s="158">
        <v>528.29999999999995</v>
      </c>
      <c r="U46" s="158">
        <v>555</v>
      </c>
      <c r="V46" s="206" t="s">
        <v>1602</v>
      </c>
      <c r="W46" s="201">
        <v>0</v>
      </c>
      <c r="X46" s="206" t="s">
        <v>1603</v>
      </c>
      <c r="Y46" s="201" t="s">
        <v>1604</v>
      </c>
      <c r="Z46" s="201">
        <v>0</v>
      </c>
      <c r="AA46" s="156">
        <f t="shared" si="0"/>
        <v>39</v>
      </c>
      <c r="AB46" s="153">
        <v>2</v>
      </c>
      <c r="AC46" s="153">
        <v>30</v>
      </c>
      <c r="AD46" s="153">
        <v>7</v>
      </c>
      <c r="AE46" s="153">
        <v>169.7</v>
      </c>
      <c r="AF46" s="153">
        <v>169.7</v>
      </c>
      <c r="AG46" s="153">
        <v>96</v>
      </c>
      <c r="AH46" s="153">
        <v>96</v>
      </c>
      <c r="AI46" s="153">
        <v>80.400000000000006</v>
      </c>
      <c r="AJ46" s="153">
        <v>80.400000000000006</v>
      </c>
      <c r="AK46" s="157">
        <f t="shared" si="1"/>
        <v>56186.3</v>
      </c>
      <c r="AL46" s="157">
        <f t="shared" si="1"/>
        <v>56186.3</v>
      </c>
      <c r="AM46" s="158">
        <v>56128.700000000004</v>
      </c>
      <c r="AN46" s="158">
        <v>56128.700000000004</v>
      </c>
      <c r="AO46" s="158"/>
      <c r="AP46" s="158"/>
      <c r="AQ46" s="158">
        <v>57.6</v>
      </c>
      <c r="AR46" s="158">
        <v>57.6</v>
      </c>
      <c r="AS46" s="157">
        <f t="shared" si="2"/>
        <v>57339.3</v>
      </c>
      <c r="AT46" s="157">
        <f t="shared" si="2"/>
        <v>55673</v>
      </c>
      <c r="AU46" s="158">
        <v>57339.3</v>
      </c>
      <c r="AV46" s="158">
        <v>55673</v>
      </c>
      <c r="AW46" s="158">
        <v>0</v>
      </c>
      <c r="AX46" s="158">
        <v>0</v>
      </c>
      <c r="AY46" s="158">
        <v>0</v>
      </c>
      <c r="AZ46" s="158">
        <v>0</v>
      </c>
      <c r="BA46" s="157">
        <f t="shared" si="3"/>
        <v>0</v>
      </c>
      <c r="BB46" s="159"/>
      <c r="BC46" s="159"/>
      <c r="BD46" s="159"/>
      <c r="BE46" s="157">
        <f t="shared" si="4"/>
        <v>528.29999999999995</v>
      </c>
      <c r="BF46" s="157">
        <f t="shared" si="4"/>
        <v>555</v>
      </c>
      <c r="BG46" s="158"/>
      <c r="BH46" s="158"/>
      <c r="BI46" s="158">
        <v>528.29999999999995</v>
      </c>
      <c r="BJ46" s="158">
        <v>555</v>
      </c>
      <c r="BK46" s="158"/>
      <c r="BL46" s="158"/>
      <c r="BM46" s="158"/>
      <c r="BN46" s="158"/>
      <c r="BO46" s="157">
        <f t="shared" si="5"/>
        <v>0</v>
      </c>
      <c r="BP46" s="157">
        <f t="shared" si="5"/>
        <v>0</v>
      </c>
      <c r="BQ46" s="158"/>
      <c r="BR46" s="158"/>
      <c r="BS46" s="158"/>
      <c r="BT46" s="158"/>
      <c r="BU46" s="158"/>
      <c r="BV46" s="158"/>
      <c r="BW46" s="158">
        <v>1153</v>
      </c>
      <c r="BX46" s="207">
        <v>1666.3000000000029</v>
      </c>
    </row>
    <row r="47" spans="1:76" s="10" customFormat="1" ht="40.5">
      <c r="A47" s="151">
        <v>32</v>
      </c>
      <c r="B47" s="152" t="s">
        <v>1605</v>
      </c>
      <c r="C47" s="152" t="s">
        <v>1606</v>
      </c>
      <c r="D47" s="208" t="s">
        <v>1538</v>
      </c>
      <c r="E47" s="200" t="s">
        <v>1505</v>
      </c>
      <c r="F47" s="200" t="s">
        <v>1505</v>
      </c>
      <c r="G47" s="152"/>
      <c r="H47" s="153">
        <v>1996.1</v>
      </c>
      <c r="I47" s="153">
        <v>1996.1</v>
      </c>
      <c r="J47" s="158">
        <v>13805.077719999999</v>
      </c>
      <c r="K47" s="158">
        <v>13528.976165599999</v>
      </c>
      <c r="L47" s="158">
        <v>0</v>
      </c>
      <c r="M47" s="158">
        <v>0</v>
      </c>
      <c r="N47" s="158">
        <v>5303.4</v>
      </c>
      <c r="O47" s="158">
        <v>8925.0999999999985</v>
      </c>
      <c r="P47" s="158">
        <v>4335.5</v>
      </c>
      <c r="Q47" s="158">
        <v>8534.5999999999985</v>
      </c>
      <c r="R47" s="158">
        <v>15801.17772</v>
      </c>
      <c r="S47" s="158">
        <v>15525.0761656</v>
      </c>
      <c r="T47" s="158">
        <v>967.9</v>
      </c>
      <c r="U47" s="158">
        <v>390.5</v>
      </c>
      <c r="V47" s="206">
        <v>3877</v>
      </c>
      <c r="W47" s="201">
        <v>0</v>
      </c>
      <c r="X47" s="206">
        <v>1979.2</v>
      </c>
      <c r="Y47" s="201">
        <v>1979.2</v>
      </c>
      <c r="Z47" s="201">
        <v>0</v>
      </c>
      <c r="AA47" s="156">
        <f t="shared" si="0"/>
        <v>31</v>
      </c>
      <c r="AB47" s="153">
        <v>2</v>
      </c>
      <c r="AC47" s="153">
        <v>23</v>
      </c>
      <c r="AD47" s="153">
        <v>6</v>
      </c>
      <c r="AE47" s="153">
        <v>137</v>
      </c>
      <c r="AF47" s="153">
        <v>137</v>
      </c>
      <c r="AG47" s="153">
        <v>94.5</v>
      </c>
      <c r="AH47" s="153">
        <v>94.5</v>
      </c>
      <c r="AI47" s="153">
        <v>85.7</v>
      </c>
      <c r="AJ47" s="153">
        <v>85.7</v>
      </c>
      <c r="AK47" s="157">
        <f t="shared" si="1"/>
        <v>52892.7</v>
      </c>
      <c r="AL47" s="157">
        <f t="shared" si="1"/>
        <v>52892.7</v>
      </c>
      <c r="AM47" s="158">
        <v>52892.7</v>
      </c>
      <c r="AN47" s="158">
        <v>52892.7</v>
      </c>
      <c r="AO47" s="158"/>
      <c r="AP47" s="158"/>
      <c r="AQ47" s="158">
        <v>0</v>
      </c>
      <c r="AR47" s="158">
        <v>0</v>
      </c>
      <c r="AS47" s="157">
        <f t="shared" si="2"/>
        <v>58196.1</v>
      </c>
      <c r="AT47" s="157">
        <f t="shared" si="2"/>
        <v>49271</v>
      </c>
      <c r="AU47" s="158">
        <v>57761.1</v>
      </c>
      <c r="AV47" s="158">
        <v>48986</v>
      </c>
      <c r="AW47" s="158">
        <v>435</v>
      </c>
      <c r="AX47" s="158">
        <v>285</v>
      </c>
      <c r="AY47" s="158">
        <v>0</v>
      </c>
      <c r="AZ47" s="158">
        <v>0</v>
      </c>
      <c r="BA47" s="157">
        <f t="shared" si="3"/>
        <v>0</v>
      </c>
      <c r="BB47" s="159"/>
      <c r="BC47" s="159"/>
      <c r="BD47" s="159"/>
      <c r="BE47" s="157">
        <f t="shared" si="4"/>
        <v>967.9</v>
      </c>
      <c r="BF47" s="157">
        <f t="shared" si="4"/>
        <v>390.5</v>
      </c>
      <c r="BG47" s="158"/>
      <c r="BH47" s="158"/>
      <c r="BI47" s="158">
        <v>967.9</v>
      </c>
      <c r="BJ47" s="158">
        <v>390.5</v>
      </c>
      <c r="BK47" s="158"/>
      <c r="BL47" s="158"/>
      <c r="BM47" s="158"/>
      <c r="BN47" s="158"/>
      <c r="BO47" s="157">
        <f t="shared" si="5"/>
        <v>0</v>
      </c>
      <c r="BP47" s="157">
        <f t="shared" si="5"/>
        <v>0</v>
      </c>
      <c r="BQ47" s="158"/>
      <c r="BR47" s="158"/>
      <c r="BS47" s="158"/>
      <c r="BT47" s="158"/>
      <c r="BU47" s="158"/>
      <c r="BV47" s="158"/>
      <c r="BW47" s="158">
        <v>5303.4</v>
      </c>
      <c r="BX47" s="207">
        <v>8925.0999999999985</v>
      </c>
    </row>
    <row r="48" spans="1:76" s="10" customFormat="1" ht="42.75">
      <c r="A48" s="151">
        <v>33</v>
      </c>
      <c r="B48" s="152" t="s">
        <v>1607</v>
      </c>
      <c r="C48" s="152" t="s">
        <v>1608</v>
      </c>
      <c r="D48" s="208" t="s">
        <v>1538</v>
      </c>
      <c r="E48" s="200" t="s">
        <v>1505</v>
      </c>
      <c r="F48" s="200" t="s">
        <v>1505</v>
      </c>
      <c r="G48" s="152"/>
      <c r="H48" s="153">
        <v>18337</v>
      </c>
      <c r="I48" s="153">
        <v>19526.099999999999</v>
      </c>
      <c r="J48" s="158">
        <v>22035.705720000002</v>
      </c>
      <c r="K48" s="158">
        <v>21594.9916056</v>
      </c>
      <c r="L48" s="158">
        <v>0</v>
      </c>
      <c r="M48" s="158">
        <v>0</v>
      </c>
      <c r="N48" s="158">
        <v>2584.9</v>
      </c>
      <c r="O48" s="158">
        <v>1946.7999999999884</v>
      </c>
      <c r="P48" s="158">
        <v>1854.4</v>
      </c>
      <c r="Q48" s="158">
        <v>1161.5999999999883</v>
      </c>
      <c r="R48" s="158">
        <v>40372.705719999998</v>
      </c>
      <c r="S48" s="158">
        <v>41121.091605599999</v>
      </c>
      <c r="T48" s="158">
        <v>730.5</v>
      </c>
      <c r="U48" s="158">
        <v>785.2</v>
      </c>
      <c r="V48" s="206" t="s">
        <v>1609</v>
      </c>
      <c r="W48" s="201">
        <v>0</v>
      </c>
      <c r="X48" s="206" t="s">
        <v>1610</v>
      </c>
      <c r="Y48" s="201" t="s">
        <v>1610</v>
      </c>
      <c r="Z48" s="201">
        <v>25</v>
      </c>
      <c r="AA48" s="156">
        <f t="shared" si="0"/>
        <v>58</v>
      </c>
      <c r="AB48" s="153">
        <v>3</v>
      </c>
      <c r="AC48" s="153">
        <v>45</v>
      </c>
      <c r="AD48" s="153">
        <v>10</v>
      </c>
      <c r="AE48" s="153">
        <v>178.6</v>
      </c>
      <c r="AF48" s="153">
        <v>178.6</v>
      </c>
      <c r="AG48" s="153">
        <v>99.1</v>
      </c>
      <c r="AH48" s="153">
        <v>99.1</v>
      </c>
      <c r="AI48" s="153">
        <v>85.8</v>
      </c>
      <c r="AJ48" s="153">
        <v>85.8</v>
      </c>
      <c r="AK48" s="157">
        <f t="shared" si="1"/>
        <v>89686.399999999994</v>
      </c>
      <c r="AL48" s="157">
        <f t="shared" si="1"/>
        <v>89686.399999999994</v>
      </c>
      <c r="AM48" s="158">
        <v>88789.799999999988</v>
      </c>
      <c r="AN48" s="158">
        <v>88789.799999999988</v>
      </c>
      <c r="AO48" s="158"/>
      <c r="AP48" s="158"/>
      <c r="AQ48" s="158">
        <v>896.6</v>
      </c>
      <c r="AR48" s="158">
        <v>896.6</v>
      </c>
      <c r="AS48" s="157">
        <f t="shared" si="2"/>
        <v>92271.299999999988</v>
      </c>
      <c r="AT48" s="157">
        <f t="shared" si="2"/>
        <v>90324.5</v>
      </c>
      <c r="AU48" s="158">
        <v>84591.299999999988</v>
      </c>
      <c r="AV48" s="158">
        <v>82936.2</v>
      </c>
      <c r="AW48" s="158">
        <v>7680</v>
      </c>
      <c r="AX48" s="158">
        <v>7388.3</v>
      </c>
      <c r="AY48" s="158">
        <v>0</v>
      </c>
      <c r="AZ48" s="158">
        <v>0</v>
      </c>
      <c r="BA48" s="157">
        <f t="shared" si="3"/>
        <v>0</v>
      </c>
      <c r="BB48" s="159"/>
      <c r="BC48" s="159"/>
      <c r="BD48" s="159"/>
      <c r="BE48" s="157">
        <f t="shared" si="4"/>
        <v>730.5</v>
      </c>
      <c r="BF48" s="157">
        <f t="shared" si="4"/>
        <v>785.2</v>
      </c>
      <c r="BG48" s="158"/>
      <c r="BH48" s="158"/>
      <c r="BI48" s="158">
        <v>730.5</v>
      </c>
      <c r="BJ48" s="158">
        <v>785.2</v>
      </c>
      <c r="BK48" s="158"/>
      <c r="BL48" s="158"/>
      <c r="BM48" s="158"/>
      <c r="BN48" s="158"/>
      <c r="BO48" s="157">
        <f t="shared" si="5"/>
        <v>0</v>
      </c>
      <c r="BP48" s="157">
        <f t="shared" si="5"/>
        <v>0</v>
      </c>
      <c r="BQ48" s="158"/>
      <c r="BR48" s="158"/>
      <c r="BS48" s="158"/>
      <c r="BT48" s="158"/>
      <c r="BU48" s="158"/>
      <c r="BV48" s="158"/>
      <c r="BW48" s="158">
        <v>2584.9</v>
      </c>
      <c r="BX48" s="207">
        <v>1946.7999999999884</v>
      </c>
    </row>
    <row r="49" spans="1:76" s="10" customFormat="1" ht="40.5">
      <c r="A49" s="151">
        <v>34</v>
      </c>
      <c r="B49" s="152" t="s">
        <v>1611</v>
      </c>
      <c r="C49" s="152" t="s">
        <v>1612</v>
      </c>
      <c r="D49" s="208" t="s">
        <v>1538</v>
      </c>
      <c r="E49" s="200" t="s">
        <v>1505</v>
      </c>
      <c r="F49" s="200" t="s">
        <v>1505</v>
      </c>
      <c r="G49" s="152"/>
      <c r="H49" s="153">
        <v>12847.7</v>
      </c>
      <c r="I49" s="153">
        <v>15665.4</v>
      </c>
      <c r="J49" s="158">
        <v>48581.641920000002</v>
      </c>
      <c r="K49" s="158">
        <v>47610.009081600001</v>
      </c>
      <c r="L49" s="158">
        <v>0</v>
      </c>
      <c r="M49" s="158">
        <v>0</v>
      </c>
      <c r="N49" s="158">
        <v>444.5</v>
      </c>
      <c r="O49" s="158">
        <v>300.69999999999709</v>
      </c>
      <c r="P49" s="158">
        <v>-2.5</v>
      </c>
      <c r="Q49" s="158">
        <v>86.499999999997101</v>
      </c>
      <c r="R49" s="158">
        <v>61429.341920000006</v>
      </c>
      <c r="S49" s="158">
        <v>63275.409081600003</v>
      </c>
      <c r="T49" s="158">
        <v>447</v>
      </c>
      <c r="U49" s="158">
        <v>214.2</v>
      </c>
      <c r="V49" s="206">
        <v>13600</v>
      </c>
      <c r="W49" s="201">
        <v>0</v>
      </c>
      <c r="X49" s="206" t="s">
        <v>1613</v>
      </c>
      <c r="Y49" s="201" t="s">
        <v>1613</v>
      </c>
      <c r="Z49" s="201">
        <v>0</v>
      </c>
      <c r="AA49" s="156">
        <f t="shared" si="0"/>
        <v>47</v>
      </c>
      <c r="AB49" s="153">
        <v>3</v>
      </c>
      <c r="AC49" s="153">
        <v>35</v>
      </c>
      <c r="AD49" s="153">
        <v>9</v>
      </c>
      <c r="AE49" s="153">
        <v>181.2</v>
      </c>
      <c r="AF49" s="153">
        <v>181.2</v>
      </c>
      <c r="AG49" s="153">
        <v>89</v>
      </c>
      <c r="AH49" s="153">
        <v>89</v>
      </c>
      <c r="AI49" s="153">
        <v>73.7</v>
      </c>
      <c r="AJ49" s="153">
        <v>73.7</v>
      </c>
      <c r="AK49" s="157">
        <f t="shared" si="1"/>
        <v>71444.3</v>
      </c>
      <c r="AL49" s="157">
        <f t="shared" si="1"/>
        <v>71444.3</v>
      </c>
      <c r="AM49" s="158">
        <v>71336.800000000003</v>
      </c>
      <c r="AN49" s="158">
        <v>71336.800000000003</v>
      </c>
      <c r="AO49" s="158"/>
      <c r="AP49" s="158"/>
      <c r="AQ49" s="158">
        <v>107.5</v>
      </c>
      <c r="AR49" s="158">
        <v>107.5</v>
      </c>
      <c r="AS49" s="157">
        <f t="shared" si="2"/>
        <v>71888.800000000003</v>
      </c>
      <c r="AT49" s="157">
        <f t="shared" si="2"/>
        <v>71588.100000000006</v>
      </c>
      <c r="AU49" s="158">
        <v>71207.8</v>
      </c>
      <c r="AV49" s="158">
        <v>70907.3</v>
      </c>
      <c r="AW49" s="158">
        <v>681</v>
      </c>
      <c r="AX49" s="158">
        <v>680.8</v>
      </c>
      <c r="AY49" s="158">
        <v>0</v>
      </c>
      <c r="AZ49" s="158">
        <v>0</v>
      </c>
      <c r="BA49" s="157">
        <f t="shared" si="3"/>
        <v>0</v>
      </c>
      <c r="BB49" s="159"/>
      <c r="BC49" s="159"/>
      <c r="BD49" s="159"/>
      <c r="BE49" s="157">
        <f t="shared" si="4"/>
        <v>447</v>
      </c>
      <c r="BF49" s="157">
        <f t="shared" si="4"/>
        <v>214.2</v>
      </c>
      <c r="BG49" s="158"/>
      <c r="BH49" s="158"/>
      <c r="BI49" s="158">
        <v>447</v>
      </c>
      <c r="BJ49" s="158">
        <v>214.2</v>
      </c>
      <c r="BK49" s="158"/>
      <c r="BL49" s="158"/>
      <c r="BM49" s="158"/>
      <c r="BN49" s="158"/>
      <c r="BO49" s="157">
        <f t="shared" si="5"/>
        <v>0</v>
      </c>
      <c r="BP49" s="157">
        <f t="shared" si="5"/>
        <v>0</v>
      </c>
      <c r="BQ49" s="158"/>
      <c r="BR49" s="158"/>
      <c r="BS49" s="158"/>
      <c r="BT49" s="158"/>
      <c r="BU49" s="158"/>
      <c r="BV49" s="158"/>
      <c r="BW49" s="158">
        <v>444.5</v>
      </c>
      <c r="BX49" s="207">
        <v>300.69999999999709</v>
      </c>
    </row>
    <row r="50" spans="1:76" s="10" customFormat="1" ht="40.5">
      <c r="A50" s="151">
        <v>35</v>
      </c>
      <c r="B50" s="152" t="s">
        <v>1614</v>
      </c>
      <c r="C50" s="152" t="s">
        <v>1615</v>
      </c>
      <c r="D50" s="208" t="s">
        <v>1538</v>
      </c>
      <c r="E50" s="200" t="s">
        <v>1505</v>
      </c>
      <c r="F50" s="200" t="s">
        <v>1505</v>
      </c>
      <c r="G50" s="152"/>
      <c r="H50" s="153">
        <v>3794.3</v>
      </c>
      <c r="I50" s="153">
        <v>3374.6</v>
      </c>
      <c r="J50" s="158">
        <v>7057.3073199999999</v>
      </c>
      <c r="K50" s="158">
        <v>6916.1611735999995</v>
      </c>
      <c r="L50" s="158">
        <v>0</v>
      </c>
      <c r="M50" s="158">
        <v>0</v>
      </c>
      <c r="N50" s="158">
        <v>1029.9000000000001</v>
      </c>
      <c r="O50" s="158">
        <v>1484.5999999999985</v>
      </c>
      <c r="P50" s="158">
        <v>792.2</v>
      </c>
      <c r="Q50" s="158">
        <v>1318.4999999999986</v>
      </c>
      <c r="R50" s="158">
        <v>10851.607319999999</v>
      </c>
      <c r="S50" s="158">
        <v>10290.7611736</v>
      </c>
      <c r="T50" s="158">
        <v>237.7</v>
      </c>
      <c r="U50" s="158">
        <v>166.1</v>
      </c>
      <c r="V50" s="206">
        <v>2730</v>
      </c>
      <c r="W50" s="201">
        <v>0</v>
      </c>
      <c r="X50" s="206">
        <v>499.5</v>
      </c>
      <c r="Y50" s="201">
        <v>499.5</v>
      </c>
      <c r="Z50" s="201">
        <v>0</v>
      </c>
      <c r="AA50" s="156">
        <f t="shared" si="0"/>
        <v>32</v>
      </c>
      <c r="AB50" s="153">
        <v>2</v>
      </c>
      <c r="AC50" s="153">
        <v>25</v>
      </c>
      <c r="AD50" s="153">
        <v>5</v>
      </c>
      <c r="AE50" s="153">
        <v>152.19999999999999</v>
      </c>
      <c r="AF50" s="153">
        <v>152.19999999999999</v>
      </c>
      <c r="AG50" s="153">
        <v>111.9</v>
      </c>
      <c r="AH50" s="153">
        <v>111.9</v>
      </c>
      <c r="AI50" s="153">
        <v>85.1</v>
      </c>
      <c r="AJ50" s="153">
        <v>85.1</v>
      </c>
      <c r="AK50" s="157">
        <f t="shared" si="1"/>
        <v>48519.799999999996</v>
      </c>
      <c r="AL50" s="157">
        <f t="shared" si="1"/>
        <v>48519.799999999996</v>
      </c>
      <c r="AM50" s="158">
        <v>48410.7</v>
      </c>
      <c r="AN50" s="158">
        <v>48410.7</v>
      </c>
      <c r="AO50" s="158"/>
      <c r="AP50" s="158"/>
      <c r="AQ50" s="158">
        <v>109.1</v>
      </c>
      <c r="AR50" s="158">
        <v>109.1</v>
      </c>
      <c r="AS50" s="157">
        <f t="shared" si="2"/>
        <v>49549.7</v>
      </c>
      <c r="AT50" s="157">
        <f t="shared" si="2"/>
        <v>48065.1</v>
      </c>
      <c r="AU50" s="158">
        <v>42633.299999999996</v>
      </c>
      <c r="AV50" s="158">
        <v>41553.699999999997</v>
      </c>
      <c r="AW50" s="158">
        <v>6916.4</v>
      </c>
      <c r="AX50" s="158">
        <v>6511.4</v>
      </c>
      <c r="AY50" s="158">
        <v>0</v>
      </c>
      <c r="AZ50" s="158">
        <v>0</v>
      </c>
      <c r="BA50" s="157">
        <f t="shared" si="3"/>
        <v>0</v>
      </c>
      <c r="BB50" s="159"/>
      <c r="BC50" s="159"/>
      <c r="BD50" s="159"/>
      <c r="BE50" s="157">
        <f t="shared" si="4"/>
        <v>237.7</v>
      </c>
      <c r="BF50" s="157">
        <f t="shared" si="4"/>
        <v>166.1</v>
      </c>
      <c r="BG50" s="158"/>
      <c r="BH50" s="158"/>
      <c r="BI50" s="158">
        <v>237.7</v>
      </c>
      <c r="BJ50" s="158">
        <v>166.1</v>
      </c>
      <c r="BK50" s="158"/>
      <c r="BL50" s="158"/>
      <c r="BM50" s="158"/>
      <c r="BN50" s="158"/>
      <c r="BO50" s="157">
        <f t="shared" si="5"/>
        <v>0</v>
      </c>
      <c r="BP50" s="157">
        <f t="shared" si="5"/>
        <v>0</v>
      </c>
      <c r="BQ50" s="158"/>
      <c r="BR50" s="158"/>
      <c r="BS50" s="158"/>
      <c r="BT50" s="158"/>
      <c r="BU50" s="158"/>
      <c r="BV50" s="158"/>
      <c r="BW50" s="158">
        <v>1029.9000000000001</v>
      </c>
      <c r="BX50" s="207">
        <v>1484.5999999999985</v>
      </c>
    </row>
    <row r="51" spans="1:76" s="10" customFormat="1" ht="40.5">
      <c r="A51" s="151">
        <v>36</v>
      </c>
      <c r="B51" s="152" t="s">
        <v>1616</v>
      </c>
      <c r="C51" s="152" t="s">
        <v>1617</v>
      </c>
      <c r="D51" s="208" t="s">
        <v>1538</v>
      </c>
      <c r="E51" s="200" t="s">
        <v>1505</v>
      </c>
      <c r="F51" s="200" t="s">
        <v>1505</v>
      </c>
      <c r="G51" s="152"/>
      <c r="H51" s="153">
        <v>2536</v>
      </c>
      <c r="I51" s="153">
        <v>2536</v>
      </c>
      <c r="J51" s="158">
        <v>18096.721160000001</v>
      </c>
      <c r="K51" s="158">
        <v>17734.786736800001</v>
      </c>
      <c r="L51" s="158">
        <v>0</v>
      </c>
      <c r="M51" s="158">
        <v>0</v>
      </c>
      <c r="N51" s="158">
        <v>3388.3</v>
      </c>
      <c r="O51" s="158">
        <v>2926.4000000000015</v>
      </c>
      <c r="P51" s="158">
        <v>2915.7000000000003</v>
      </c>
      <c r="Q51" s="158">
        <v>2553.4000000000015</v>
      </c>
      <c r="R51" s="158">
        <v>20632.721160000001</v>
      </c>
      <c r="S51" s="158">
        <v>20270.786736800001</v>
      </c>
      <c r="T51" s="158">
        <v>472.6</v>
      </c>
      <c r="U51" s="158">
        <v>373</v>
      </c>
      <c r="V51" s="206">
        <v>16370</v>
      </c>
      <c r="W51" s="201">
        <v>0</v>
      </c>
      <c r="X51" s="206" t="s">
        <v>1618</v>
      </c>
      <c r="Y51" s="201" t="s">
        <v>1618</v>
      </c>
      <c r="Z51" s="201">
        <v>0</v>
      </c>
      <c r="AA51" s="156">
        <f t="shared" si="0"/>
        <v>30</v>
      </c>
      <c r="AB51" s="153">
        <v>2</v>
      </c>
      <c r="AC51" s="153">
        <v>21</v>
      </c>
      <c r="AD51" s="153">
        <v>7</v>
      </c>
      <c r="AE51" s="153">
        <v>166.5</v>
      </c>
      <c r="AF51" s="153">
        <v>166.5</v>
      </c>
      <c r="AG51" s="153">
        <v>111.3</v>
      </c>
      <c r="AH51" s="153">
        <v>111.3</v>
      </c>
      <c r="AI51" s="153">
        <v>87.3</v>
      </c>
      <c r="AJ51" s="153">
        <v>87.3</v>
      </c>
      <c r="AK51" s="157">
        <f t="shared" si="1"/>
        <v>48573</v>
      </c>
      <c r="AL51" s="157">
        <f t="shared" si="1"/>
        <v>48573</v>
      </c>
      <c r="AM51" s="158">
        <v>48573</v>
      </c>
      <c r="AN51" s="158">
        <v>48573</v>
      </c>
      <c r="AO51" s="158"/>
      <c r="AP51" s="158"/>
      <c r="AQ51" s="158">
        <v>0</v>
      </c>
      <c r="AR51" s="158">
        <v>0</v>
      </c>
      <c r="AS51" s="157">
        <f t="shared" si="2"/>
        <v>51961.3</v>
      </c>
      <c r="AT51" s="157">
        <f t="shared" si="2"/>
        <v>49034.9</v>
      </c>
      <c r="AU51" s="158">
        <v>51874.3</v>
      </c>
      <c r="AV51" s="158">
        <v>48979.9</v>
      </c>
      <c r="AW51" s="158">
        <v>87</v>
      </c>
      <c r="AX51" s="158">
        <v>55</v>
      </c>
      <c r="AY51" s="158">
        <v>0</v>
      </c>
      <c r="AZ51" s="158">
        <v>0</v>
      </c>
      <c r="BA51" s="157">
        <f t="shared" si="3"/>
        <v>0</v>
      </c>
      <c r="BB51" s="159"/>
      <c r="BC51" s="159"/>
      <c r="BD51" s="159"/>
      <c r="BE51" s="157">
        <f t="shared" si="4"/>
        <v>472.6</v>
      </c>
      <c r="BF51" s="157">
        <f t="shared" si="4"/>
        <v>373</v>
      </c>
      <c r="BG51" s="158"/>
      <c r="BH51" s="158"/>
      <c r="BI51" s="158">
        <v>472.6</v>
      </c>
      <c r="BJ51" s="158">
        <v>373</v>
      </c>
      <c r="BK51" s="158"/>
      <c r="BL51" s="158"/>
      <c r="BM51" s="158"/>
      <c r="BN51" s="158"/>
      <c r="BO51" s="157">
        <f t="shared" si="5"/>
        <v>0</v>
      </c>
      <c r="BP51" s="157">
        <f t="shared" si="5"/>
        <v>0</v>
      </c>
      <c r="BQ51" s="158"/>
      <c r="BR51" s="158"/>
      <c r="BS51" s="158"/>
      <c r="BT51" s="158"/>
      <c r="BU51" s="158"/>
      <c r="BV51" s="158"/>
      <c r="BW51" s="158">
        <v>3388.3</v>
      </c>
      <c r="BX51" s="207">
        <v>2926.5</v>
      </c>
    </row>
    <row r="52" spans="1:76" s="10" customFormat="1" ht="27">
      <c r="A52" s="151">
        <v>37</v>
      </c>
      <c r="B52" s="152" t="s">
        <v>1619</v>
      </c>
      <c r="C52" s="152" t="s">
        <v>1620</v>
      </c>
      <c r="D52" s="208" t="s">
        <v>1504</v>
      </c>
      <c r="E52" s="200" t="s">
        <v>1505</v>
      </c>
      <c r="F52" s="200" t="s">
        <v>1505</v>
      </c>
      <c r="G52" s="152"/>
      <c r="H52" s="153">
        <v>2596.6999999999998</v>
      </c>
      <c r="I52" s="153">
        <v>2674.3</v>
      </c>
      <c r="J52" s="158">
        <v>1651.3117600000003</v>
      </c>
      <c r="K52" s="158">
        <v>1618.2855248000003</v>
      </c>
      <c r="L52" s="158">
        <v>0</v>
      </c>
      <c r="M52" s="158">
        <v>0</v>
      </c>
      <c r="N52" s="158">
        <v>627.1</v>
      </c>
      <c r="O52" s="158">
        <v>240.99999999999636</v>
      </c>
      <c r="P52" s="158">
        <v>477.90000000000003</v>
      </c>
      <c r="Q52" s="158">
        <v>188.89999999999637</v>
      </c>
      <c r="R52" s="158">
        <v>4248.0117600000003</v>
      </c>
      <c r="S52" s="158">
        <v>4292.5855248000007</v>
      </c>
      <c r="T52" s="158">
        <v>149.19999999999999</v>
      </c>
      <c r="U52" s="158">
        <v>52.1</v>
      </c>
      <c r="V52" s="206">
        <v>2993</v>
      </c>
      <c r="W52" s="201">
        <v>0</v>
      </c>
      <c r="X52" s="206">
        <v>460.3</v>
      </c>
      <c r="Y52" s="201">
        <v>460.3</v>
      </c>
      <c r="Z52" s="201">
        <v>0</v>
      </c>
      <c r="AA52" s="156">
        <f t="shared" si="0"/>
        <v>15</v>
      </c>
      <c r="AB52" s="153">
        <v>1</v>
      </c>
      <c r="AC52" s="153">
        <v>9</v>
      </c>
      <c r="AD52" s="153">
        <v>5</v>
      </c>
      <c r="AE52" s="153">
        <v>206</v>
      </c>
      <c r="AF52" s="153">
        <v>206</v>
      </c>
      <c r="AG52" s="153">
        <v>109.6</v>
      </c>
      <c r="AH52" s="153">
        <v>109.6</v>
      </c>
      <c r="AI52" s="153">
        <v>93.3</v>
      </c>
      <c r="AJ52" s="153">
        <v>93.3</v>
      </c>
      <c r="AK52" s="157">
        <f t="shared" si="1"/>
        <v>22652.3</v>
      </c>
      <c r="AL52" s="157">
        <f t="shared" si="1"/>
        <v>22652.3</v>
      </c>
      <c r="AM52" s="158">
        <v>22611.5</v>
      </c>
      <c r="AN52" s="158">
        <v>22611.5</v>
      </c>
      <c r="AO52" s="158"/>
      <c r="AP52" s="158"/>
      <c r="AQ52" s="158">
        <v>40.799999999999997</v>
      </c>
      <c r="AR52" s="158">
        <v>40.799999999999997</v>
      </c>
      <c r="AS52" s="157">
        <f t="shared" si="2"/>
        <v>23279.399999999998</v>
      </c>
      <c r="AT52" s="157">
        <f t="shared" si="2"/>
        <v>23038.400000000001</v>
      </c>
      <c r="AU52" s="158">
        <v>23229.399999999998</v>
      </c>
      <c r="AV52" s="158">
        <v>22988.400000000001</v>
      </c>
      <c r="AW52" s="158">
        <v>50</v>
      </c>
      <c r="AX52" s="158">
        <v>50</v>
      </c>
      <c r="AY52" s="158">
        <v>0</v>
      </c>
      <c r="AZ52" s="158">
        <v>0</v>
      </c>
      <c r="BA52" s="157">
        <f t="shared" si="3"/>
        <v>0</v>
      </c>
      <c r="BB52" s="159"/>
      <c r="BC52" s="159"/>
      <c r="BD52" s="159"/>
      <c r="BE52" s="157">
        <f t="shared" si="4"/>
        <v>149.19999999999999</v>
      </c>
      <c r="BF52" s="157">
        <f t="shared" si="4"/>
        <v>52.1</v>
      </c>
      <c r="BG52" s="158"/>
      <c r="BH52" s="158"/>
      <c r="BI52" s="158">
        <v>149.19999999999999</v>
      </c>
      <c r="BJ52" s="158">
        <v>52.1</v>
      </c>
      <c r="BK52" s="158"/>
      <c r="BL52" s="158"/>
      <c r="BM52" s="158"/>
      <c r="BN52" s="158"/>
      <c r="BO52" s="157">
        <f t="shared" si="5"/>
        <v>0</v>
      </c>
      <c r="BP52" s="157">
        <f t="shared" si="5"/>
        <v>0</v>
      </c>
      <c r="BQ52" s="158"/>
      <c r="BR52" s="158"/>
      <c r="BS52" s="158"/>
      <c r="BT52" s="158"/>
      <c r="BU52" s="158"/>
      <c r="BV52" s="158"/>
      <c r="BW52" s="158">
        <v>627.1</v>
      </c>
      <c r="BX52" s="207">
        <v>240.99999999999636</v>
      </c>
    </row>
    <row r="53" spans="1:76" s="10" customFormat="1" ht="42.75">
      <c r="A53" s="151">
        <v>38</v>
      </c>
      <c r="B53" s="152" t="s">
        <v>1621</v>
      </c>
      <c r="C53" s="152" t="s">
        <v>1622</v>
      </c>
      <c r="D53" s="208" t="s">
        <v>1504</v>
      </c>
      <c r="E53" s="200" t="s">
        <v>1505</v>
      </c>
      <c r="F53" s="200" t="s">
        <v>1505</v>
      </c>
      <c r="G53" s="152"/>
      <c r="H53" s="153">
        <v>1631.6</v>
      </c>
      <c r="I53" s="153">
        <v>3479.5</v>
      </c>
      <c r="J53" s="158">
        <v>0</v>
      </c>
      <c r="K53" s="158">
        <v>0</v>
      </c>
      <c r="L53" s="158">
        <v>0</v>
      </c>
      <c r="M53" s="158">
        <v>0</v>
      </c>
      <c r="N53" s="158">
        <v>5633.8</v>
      </c>
      <c r="O53" s="158">
        <v>5096.2000000000007</v>
      </c>
      <c r="P53" s="158">
        <v>5558.7</v>
      </c>
      <c r="Q53" s="158">
        <v>4989.2000000000007</v>
      </c>
      <c r="R53" s="158">
        <v>1631.6</v>
      </c>
      <c r="S53" s="158">
        <v>3479.5</v>
      </c>
      <c r="T53" s="158">
        <v>75.099999999999994</v>
      </c>
      <c r="U53" s="158">
        <v>107</v>
      </c>
      <c r="V53" s="206" t="s">
        <v>1623</v>
      </c>
      <c r="W53" s="201">
        <v>0</v>
      </c>
      <c r="X53" s="206" t="s">
        <v>1624</v>
      </c>
      <c r="Y53" s="201" t="s">
        <v>1624</v>
      </c>
      <c r="Z53" s="201">
        <v>0</v>
      </c>
      <c r="AA53" s="156">
        <f t="shared" si="0"/>
        <v>15</v>
      </c>
      <c r="AB53" s="153">
        <v>1</v>
      </c>
      <c r="AC53" s="153">
        <v>9</v>
      </c>
      <c r="AD53" s="153">
        <v>5</v>
      </c>
      <c r="AE53" s="153">
        <v>155.5</v>
      </c>
      <c r="AF53" s="153">
        <v>155.5</v>
      </c>
      <c r="AG53" s="153">
        <v>141.19999999999999</v>
      </c>
      <c r="AH53" s="153">
        <v>141.19999999999999</v>
      </c>
      <c r="AI53" s="153">
        <v>72.3</v>
      </c>
      <c r="AJ53" s="153">
        <v>72.3</v>
      </c>
      <c r="AK53" s="157">
        <f t="shared" si="1"/>
        <v>25091.100000000002</v>
      </c>
      <c r="AL53" s="157">
        <f t="shared" si="1"/>
        <v>25091.100000000002</v>
      </c>
      <c r="AM53" s="158">
        <v>25089.200000000001</v>
      </c>
      <c r="AN53" s="158">
        <v>25089.200000000001</v>
      </c>
      <c r="AO53" s="158"/>
      <c r="AP53" s="158"/>
      <c r="AQ53" s="158">
        <v>1.9</v>
      </c>
      <c r="AR53" s="158">
        <v>1.9</v>
      </c>
      <c r="AS53" s="157">
        <f t="shared" si="2"/>
        <v>30724.9</v>
      </c>
      <c r="AT53" s="157">
        <f t="shared" si="2"/>
        <v>25628.7</v>
      </c>
      <c r="AU53" s="158">
        <v>28359.9</v>
      </c>
      <c r="AV53" s="158">
        <v>23298.7</v>
      </c>
      <c r="AW53" s="158">
        <v>2365</v>
      </c>
      <c r="AX53" s="158">
        <v>2330</v>
      </c>
      <c r="AY53" s="158">
        <v>0</v>
      </c>
      <c r="AZ53" s="158">
        <v>0</v>
      </c>
      <c r="BA53" s="157">
        <f t="shared" si="3"/>
        <v>0</v>
      </c>
      <c r="BB53" s="159"/>
      <c r="BC53" s="159"/>
      <c r="BD53" s="159"/>
      <c r="BE53" s="157">
        <f t="shared" si="4"/>
        <v>75.099999999999994</v>
      </c>
      <c r="BF53" s="157">
        <f t="shared" si="4"/>
        <v>107</v>
      </c>
      <c r="BG53" s="158"/>
      <c r="BH53" s="158"/>
      <c r="BI53" s="158">
        <v>75.099999999999994</v>
      </c>
      <c r="BJ53" s="158">
        <v>107</v>
      </c>
      <c r="BK53" s="158"/>
      <c r="BL53" s="158"/>
      <c r="BM53" s="158"/>
      <c r="BN53" s="158"/>
      <c r="BO53" s="157">
        <f t="shared" si="5"/>
        <v>0</v>
      </c>
      <c r="BP53" s="157">
        <f t="shared" si="5"/>
        <v>0</v>
      </c>
      <c r="BQ53" s="158"/>
      <c r="BR53" s="158"/>
      <c r="BS53" s="158"/>
      <c r="BT53" s="158"/>
      <c r="BU53" s="158"/>
      <c r="BV53" s="158"/>
      <c r="BW53" s="158">
        <v>5633.8</v>
      </c>
      <c r="BX53" s="207">
        <v>5096.2000000000007</v>
      </c>
    </row>
    <row r="54" spans="1:76" s="10" customFormat="1" ht="28.5">
      <c r="A54" s="151">
        <v>39</v>
      </c>
      <c r="B54" s="152" t="s">
        <v>1625</v>
      </c>
      <c r="C54" s="152" t="s">
        <v>1626</v>
      </c>
      <c r="D54" s="208" t="s">
        <v>1504</v>
      </c>
      <c r="E54" s="200" t="s">
        <v>1505</v>
      </c>
      <c r="F54" s="200" t="s">
        <v>1505</v>
      </c>
      <c r="G54" s="152"/>
      <c r="H54" s="153">
        <v>4968.6000000000004</v>
      </c>
      <c r="I54" s="153">
        <v>5136.2</v>
      </c>
      <c r="J54" s="158">
        <v>7010.0556400000005</v>
      </c>
      <c r="K54" s="158">
        <v>6869.8545272000001</v>
      </c>
      <c r="L54" s="158">
        <v>0</v>
      </c>
      <c r="M54" s="158">
        <v>0</v>
      </c>
      <c r="N54" s="158">
        <v>9897.9</v>
      </c>
      <c r="O54" s="158">
        <v>2040.3999999999942</v>
      </c>
      <c r="P54" s="158">
        <v>9847.9</v>
      </c>
      <c r="Q54" s="158">
        <v>1620.8999999999942</v>
      </c>
      <c r="R54" s="158">
        <v>11978.655640000001</v>
      </c>
      <c r="S54" s="158">
        <v>12006.0545272</v>
      </c>
      <c r="T54" s="158">
        <v>50</v>
      </c>
      <c r="U54" s="158">
        <v>419.5</v>
      </c>
      <c r="V54" s="206">
        <v>16270</v>
      </c>
      <c r="W54" s="201">
        <v>0</v>
      </c>
      <c r="X54" s="206" t="s">
        <v>1627</v>
      </c>
      <c r="Y54" s="201" t="s">
        <v>1627</v>
      </c>
      <c r="Z54" s="201">
        <v>0</v>
      </c>
      <c r="AA54" s="156">
        <f t="shared" si="0"/>
        <v>24</v>
      </c>
      <c r="AB54" s="153">
        <v>1</v>
      </c>
      <c r="AC54" s="153">
        <v>18</v>
      </c>
      <c r="AD54" s="153">
        <v>5</v>
      </c>
      <c r="AE54" s="153">
        <v>165.5</v>
      </c>
      <c r="AF54" s="153">
        <v>165.5</v>
      </c>
      <c r="AG54" s="153">
        <v>113.7</v>
      </c>
      <c r="AH54" s="153">
        <v>113.7</v>
      </c>
      <c r="AI54" s="153">
        <v>72.8</v>
      </c>
      <c r="AJ54" s="153">
        <v>72.8</v>
      </c>
      <c r="AK54" s="157">
        <f t="shared" si="1"/>
        <v>31227.3</v>
      </c>
      <c r="AL54" s="157">
        <f t="shared" si="1"/>
        <v>31227.3</v>
      </c>
      <c r="AM54" s="158">
        <v>30855.599999999999</v>
      </c>
      <c r="AN54" s="158">
        <v>30855.599999999999</v>
      </c>
      <c r="AO54" s="158"/>
      <c r="AP54" s="158"/>
      <c r="AQ54" s="158">
        <v>371.7</v>
      </c>
      <c r="AR54" s="158">
        <v>371.7</v>
      </c>
      <c r="AS54" s="157">
        <f t="shared" si="2"/>
        <v>41125.199999999997</v>
      </c>
      <c r="AT54" s="157">
        <f t="shared" si="2"/>
        <v>39084.800000000003</v>
      </c>
      <c r="AU54" s="158">
        <v>34104.399999999994</v>
      </c>
      <c r="AV54" s="158">
        <v>32867.600000000006</v>
      </c>
      <c r="AW54" s="158">
        <v>7020.8</v>
      </c>
      <c r="AX54" s="158">
        <v>6217.2</v>
      </c>
      <c r="AY54" s="158">
        <v>0</v>
      </c>
      <c r="AZ54" s="158">
        <v>0</v>
      </c>
      <c r="BA54" s="157">
        <f t="shared" si="3"/>
        <v>0</v>
      </c>
      <c r="BB54" s="159"/>
      <c r="BC54" s="159"/>
      <c r="BD54" s="159"/>
      <c r="BE54" s="157">
        <f t="shared" si="4"/>
        <v>50</v>
      </c>
      <c r="BF54" s="157">
        <f t="shared" si="4"/>
        <v>419.5</v>
      </c>
      <c r="BG54" s="158"/>
      <c r="BH54" s="158"/>
      <c r="BI54" s="158">
        <v>50</v>
      </c>
      <c r="BJ54" s="158">
        <v>419.5</v>
      </c>
      <c r="BK54" s="158"/>
      <c r="BL54" s="158"/>
      <c r="BM54" s="158"/>
      <c r="BN54" s="158"/>
      <c r="BO54" s="157">
        <f t="shared" si="5"/>
        <v>0</v>
      </c>
      <c r="BP54" s="157">
        <f t="shared" si="5"/>
        <v>0</v>
      </c>
      <c r="BQ54" s="158"/>
      <c r="BR54" s="158"/>
      <c r="BS54" s="158"/>
      <c r="BT54" s="158"/>
      <c r="BU54" s="158"/>
      <c r="BV54" s="158"/>
      <c r="BW54" s="158">
        <v>9897.9</v>
      </c>
      <c r="BX54" s="207">
        <v>2040.3999999999942</v>
      </c>
    </row>
    <row r="55" spans="1:76" s="10" customFormat="1" ht="28.5">
      <c r="A55" s="151">
        <v>40</v>
      </c>
      <c r="B55" s="152" t="s">
        <v>1628</v>
      </c>
      <c r="C55" s="152" t="s">
        <v>1629</v>
      </c>
      <c r="D55" s="208" t="s">
        <v>1504</v>
      </c>
      <c r="E55" s="200" t="s">
        <v>1505</v>
      </c>
      <c r="F55" s="200" t="s">
        <v>1505</v>
      </c>
      <c r="G55" s="152"/>
      <c r="H55" s="153">
        <v>1463.3</v>
      </c>
      <c r="I55" s="153">
        <v>2549.8000000000002</v>
      </c>
      <c r="J55" s="158">
        <v>5213.33932</v>
      </c>
      <c r="K55" s="158">
        <v>5109.0725335999996</v>
      </c>
      <c r="L55" s="158">
        <v>0</v>
      </c>
      <c r="M55" s="158">
        <v>0</v>
      </c>
      <c r="N55" s="158">
        <v>1957.3</v>
      </c>
      <c r="O55" s="158">
        <v>1782.5</v>
      </c>
      <c r="P55" s="158">
        <v>1775.1</v>
      </c>
      <c r="Q55" s="158">
        <v>1602.2</v>
      </c>
      <c r="R55" s="158">
        <v>6676.6393200000002</v>
      </c>
      <c r="S55" s="158">
        <v>7658.8725335999998</v>
      </c>
      <c r="T55" s="158">
        <v>182.2</v>
      </c>
      <c r="U55" s="158">
        <v>180.3</v>
      </c>
      <c r="V55" s="206" t="s">
        <v>1630</v>
      </c>
      <c r="W55" s="201">
        <v>0</v>
      </c>
      <c r="X55" s="206" t="s">
        <v>1631</v>
      </c>
      <c r="Y55" s="201" t="s">
        <v>1632</v>
      </c>
      <c r="Z55" s="201">
        <v>0</v>
      </c>
      <c r="AA55" s="156">
        <f t="shared" si="0"/>
        <v>21</v>
      </c>
      <c r="AB55" s="153">
        <v>1</v>
      </c>
      <c r="AC55" s="153">
        <v>17</v>
      </c>
      <c r="AD55" s="153">
        <v>3</v>
      </c>
      <c r="AE55" s="153">
        <v>169.6</v>
      </c>
      <c r="AF55" s="153">
        <v>169.6</v>
      </c>
      <c r="AG55" s="153">
        <v>102.4</v>
      </c>
      <c r="AH55" s="153">
        <v>102.4</v>
      </c>
      <c r="AI55" s="153">
        <v>63.4</v>
      </c>
      <c r="AJ55" s="153">
        <v>63.4</v>
      </c>
      <c r="AK55" s="157">
        <f t="shared" si="1"/>
        <v>27478.799999999999</v>
      </c>
      <c r="AL55" s="157">
        <f t="shared" si="1"/>
        <v>27478.799999999999</v>
      </c>
      <c r="AM55" s="158">
        <v>27478.799999999999</v>
      </c>
      <c r="AN55" s="158">
        <v>27478.799999999999</v>
      </c>
      <c r="AO55" s="158"/>
      <c r="AP55" s="158"/>
      <c r="AQ55" s="158">
        <v>0</v>
      </c>
      <c r="AR55" s="158">
        <v>0</v>
      </c>
      <c r="AS55" s="157">
        <f t="shared" si="2"/>
        <v>29436.1</v>
      </c>
      <c r="AT55" s="157">
        <f t="shared" si="2"/>
        <v>27653.599999999999</v>
      </c>
      <c r="AU55" s="158">
        <v>29436.1</v>
      </c>
      <c r="AV55" s="158">
        <v>27653.599999999999</v>
      </c>
      <c r="AW55" s="158">
        <v>0</v>
      </c>
      <c r="AX55" s="158">
        <v>0</v>
      </c>
      <c r="AY55" s="158">
        <v>0</v>
      </c>
      <c r="AZ55" s="158">
        <v>0</v>
      </c>
      <c r="BA55" s="157">
        <f t="shared" si="3"/>
        <v>0</v>
      </c>
      <c r="BB55" s="159"/>
      <c r="BC55" s="159"/>
      <c r="BD55" s="159"/>
      <c r="BE55" s="157">
        <f t="shared" si="4"/>
        <v>182.2</v>
      </c>
      <c r="BF55" s="157">
        <f t="shared" si="4"/>
        <v>180.3</v>
      </c>
      <c r="BG55" s="158"/>
      <c r="BH55" s="158"/>
      <c r="BI55" s="158">
        <v>182.2</v>
      </c>
      <c r="BJ55" s="158">
        <v>180.3</v>
      </c>
      <c r="BK55" s="158"/>
      <c r="BL55" s="158"/>
      <c r="BM55" s="158"/>
      <c r="BN55" s="158"/>
      <c r="BO55" s="157">
        <f t="shared" si="5"/>
        <v>0</v>
      </c>
      <c r="BP55" s="157">
        <f t="shared" si="5"/>
        <v>0</v>
      </c>
      <c r="BQ55" s="158"/>
      <c r="BR55" s="158"/>
      <c r="BS55" s="158"/>
      <c r="BT55" s="158"/>
      <c r="BU55" s="158"/>
      <c r="BV55" s="158"/>
      <c r="BW55" s="158">
        <v>1957.3</v>
      </c>
      <c r="BX55" s="207">
        <v>1782.5</v>
      </c>
    </row>
    <row r="56" spans="1:76" s="10" customFormat="1" ht="27">
      <c r="A56" s="151">
        <v>41</v>
      </c>
      <c r="B56" s="152" t="s">
        <v>1633</v>
      </c>
      <c r="C56" s="152" t="s">
        <v>1634</v>
      </c>
      <c r="D56" s="208" t="s">
        <v>1504</v>
      </c>
      <c r="E56" s="200" t="s">
        <v>1505</v>
      </c>
      <c r="F56" s="200" t="s">
        <v>1505</v>
      </c>
      <c r="G56" s="152"/>
      <c r="H56" s="153">
        <v>5787.4</v>
      </c>
      <c r="I56" s="153">
        <v>5787.4</v>
      </c>
      <c r="J56" s="158">
        <v>4707.3045599999996</v>
      </c>
      <c r="K56" s="158">
        <v>4613.1584687999994</v>
      </c>
      <c r="L56" s="158">
        <v>0</v>
      </c>
      <c r="M56" s="158">
        <v>0</v>
      </c>
      <c r="N56" s="158">
        <v>410.1</v>
      </c>
      <c r="O56" s="158">
        <v>357.99999999999636</v>
      </c>
      <c r="P56" s="158">
        <v>276.5</v>
      </c>
      <c r="Q56" s="158">
        <v>255.99999999999636</v>
      </c>
      <c r="R56" s="158">
        <v>10494.704559999998</v>
      </c>
      <c r="S56" s="158">
        <v>10400.558468799998</v>
      </c>
      <c r="T56" s="158">
        <v>133.6</v>
      </c>
      <c r="U56" s="158">
        <v>102</v>
      </c>
      <c r="V56" s="206">
        <v>17000</v>
      </c>
      <c r="W56" s="201">
        <v>0</v>
      </c>
      <c r="X56" s="206">
        <v>433.3</v>
      </c>
      <c r="Y56" s="201">
        <v>433.3</v>
      </c>
      <c r="Z56" s="201">
        <v>0</v>
      </c>
      <c r="AA56" s="156">
        <f t="shared" si="0"/>
        <v>21</v>
      </c>
      <c r="AB56" s="153">
        <v>1</v>
      </c>
      <c r="AC56" s="153">
        <v>15</v>
      </c>
      <c r="AD56" s="153">
        <v>5</v>
      </c>
      <c r="AE56" s="153">
        <v>155.80000000000001</v>
      </c>
      <c r="AF56" s="153">
        <v>155.80000000000001</v>
      </c>
      <c r="AG56" s="153">
        <v>85</v>
      </c>
      <c r="AH56" s="153">
        <v>85</v>
      </c>
      <c r="AI56" s="153">
        <v>88.1</v>
      </c>
      <c r="AJ56" s="153">
        <v>88.1</v>
      </c>
      <c r="AK56" s="157">
        <f t="shared" si="1"/>
        <v>28347.899999999998</v>
      </c>
      <c r="AL56" s="157">
        <f t="shared" si="1"/>
        <v>28347.899999999998</v>
      </c>
      <c r="AM56" s="158">
        <v>28347.899999999998</v>
      </c>
      <c r="AN56" s="158">
        <v>28347.899999999998</v>
      </c>
      <c r="AO56" s="158"/>
      <c r="AP56" s="158"/>
      <c r="AQ56" s="158">
        <v>0</v>
      </c>
      <c r="AR56" s="158">
        <v>0</v>
      </c>
      <c r="AS56" s="157">
        <f t="shared" si="2"/>
        <v>28757.999999999996</v>
      </c>
      <c r="AT56" s="157">
        <f t="shared" si="2"/>
        <v>28400</v>
      </c>
      <c r="AU56" s="158">
        <v>28598.999999999996</v>
      </c>
      <c r="AV56" s="158">
        <v>28241</v>
      </c>
      <c r="AW56" s="158">
        <v>159</v>
      </c>
      <c r="AX56" s="158">
        <v>159</v>
      </c>
      <c r="AY56" s="158">
        <v>0</v>
      </c>
      <c r="AZ56" s="158">
        <v>0</v>
      </c>
      <c r="BA56" s="157">
        <f t="shared" si="3"/>
        <v>0</v>
      </c>
      <c r="BB56" s="159"/>
      <c r="BC56" s="159"/>
      <c r="BD56" s="159"/>
      <c r="BE56" s="157">
        <f t="shared" si="4"/>
        <v>133.6</v>
      </c>
      <c r="BF56" s="157">
        <f t="shared" si="4"/>
        <v>102</v>
      </c>
      <c r="BG56" s="158"/>
      <c r="BH56" s="158"/>
      <c r="BI56" s="158">
        <v>133.6</v>
      </c>
      <c r="BJ56" s="158">
        <v>102</v>
      </c>
      <c r="BK56" s="158"/>
      <c r="BL56" s="158"/>
      <c r="BM56" s="158"/>
      <c r="BN56" s="158"/>
      <c r="BO56" s="157">
        <f t="shared" si="5"/>
        <v>0</v>
      </c>
      <c r="BP56" s="157">
        <f t="shared" si="5"/>
        <v>0</v>
      </c>
      <c r="BQ56" s="158"/>
      <c r="BR56" s="158"/>
      <c r="BS56" s="158"/>
      <c r="BT56" s="158"/>
      <c r="BU56" s="158"/>
      <c r="BV56" s="158"/>
      <c r="BW56" s="158">
        <v>410.1</v>
      </c>
      <c r="BX56" s="207">
        <v>357.99999999999636</v>
      </c>
    </row>
    <row r="57" spans="1:76" s="10" customFormat="1" ht="27">
      <c r="A57" s="151">
        <v>42</v>
      </c>
      <c r="B57" s="152" t="s">
        <v>1635</v>
      </c>
      <c r="C57" s="152" t="s">
        <v>1636</v>
      </c>
      <c r="D57" s="208" t="s">
        <v>1504</v>
      </c>
      <c r="E57" s="200" t="s">
        <v>1505</v>
      </c>
      <c r="F57" s="200" t="s">
        <v>1505</v>
      </c>
      <c r="G57" s="152"/>
      <c r="H57" s="153">
        <v>6223</v>
      </c>
      <c r="I57" s="153">
        <v>7776.7</v>
      </c>
      <c r="J57" s="158">
        <v>51265.479720000003</v>
      </c>
      <c r="K57" s="158">
        <v>50240.170125600001</v>
      </c>
      <c r="L57" s="158">
        <v>0</v>
      </c>
      <c r="M57" s="158">
        <v>0</v>
      </c>
      <c r="N57" s="158">
        <v>19428.5</v>
      </c>
      <c r="O57" s="158">
        <v>2302.6000000000058</v>
      </c>
      <c r="P57" s="158">
        <v>19288.2</v>
      </c>
      <c r="Q57" s="158">
        <v>1070.4000000000058</v>
      </c>
      <c r="R57" s="158">
        <v>57488.479720000003</v>
      </c>
      <c r="S57" s="158">
        <v>58016.870125599999</v>
      </c>
      <c r="T57" s="158">
        <v>140.30000000000001</v>
      </c>
      <c r="U57" s="158">
        <v>1232.2</v>
      </c>
      <c r="V57" s="206">
        <v>3720</v>
      </c>
      <c r="W57" s="201">
        <v>0</v>
      </c>
      <c r="X57" s="206">
        <v>2952.1</v>
      </c>
      <c r="Y57" s="201">
        <v>2952.1</v>
      </c>
      <c r="Z57" s="201">
        <v>0</v>
      </c>
      <c r="AA57" s="156">
        <f t="shared" si="0"/>
        <v>27</v>
      </c>
      <c r="AB57" s="153">
        <v>2</v>
      </c>
      <c r="AC57" s="153">
        <v>19</v>
      </c>
      <c r="AD57" s="153">
        <v>6</v>
      </c>
      <c r="AE57" s="153">
        <v>145.1</v>
      </c>
      <c r="AF57" s="153">
        <v>145.1</v>
      </c>
      <c r="AG57" s="153">
        <v>95.2</v>
      </c>
      <c r="AH57" s="153">
        <v>95.2</v>
      </c>
      <c r="AI57" s="153">
        <v>76.3</v>
      </c>
      <c r="AJ57" s="153">
        <v>76.3</v>
      </c>
      <c r="AK57" s="157">
        <f t="shared" si="1"/>
        <v>43900.200000000004</v>
      </c>
      <c r="AL57" s="157">
        <f t="shared" si="1"/>
        <v>43900.200000000004</v>
      </c>
      <c r="AM57" s="158">
        <v>43893.200000000004</v>
      </c>
      <c r="AN57" s="158">
        <v>43893.200000000004</v>
      </c>
      <c r="AO57" s="158"/>
      <c r="AP57" s="158"/>
      <c r="AQ57" s="158">
        <v>7</v>
      </c>
      <c r="AR57" s="158">
        <v>7</v>
      </c>
      <c r="AS57" s="157">
        <f t="shared" si="2"/>
        <v>63328.700000000004</v>
      </c>
      <c r="AT57" s="157">
        <f t="shared" si="2"/>
        <v>61026.1</v>
      </c>
      <c r="AU57" s="158">
        <v>61814.700000000004</v>
      </c>
      <c r="AV57" s="158">
        <v>60126.1</v>
      </c>
      <c r="AW57" s="158">
        <v>1514</v>
      </c>
      <c r="AX57" s="158">
        <v>900</v>
      </c>
      <c r="AY57" s="158">
        <v>0</v>
      </c>
      <c r="AZ57" s="158">
        <v>0</v>
      </c>
      <c r="BA57" s="157">
        <f t="shared" si="3"/>
        <v>0</v>
      </c>
      <c r="BB57" s="159"/>
      <c r="BC57" s="159"/>
      <c r="BD57" s="159"/>
      <c r="BE57" s="157">
        <f t="shared" si="4"/>
        <v>140.30000000000001</v>
      </c>
      <c r="BF57" s="157">
        <f t="shared" si="4"/>
        <v>1232.2</v>
      </c>
      <c r="BG57" s="158"/>
      <c r="BH57" s="158"/>
      <c r="BI57" s="158">
        <v>140.30000000000001</v>
      </c>
      <c r="BJ57" s="158">
        <v>1232.2</v>
      </c>
      <c r="BK57" s="158"/>
      <c r="BL57" s="158"/>
      <c r="BM57" s="158"/>
      <c r="BN57" s="158"/>
      <c r="BO57" s="157">
        <f t="shared" si="5"/>
        <v>0</v>
      </c>
      <c r="BP57" s="157">
        <f t="shared" si="5"/>
        <v>0</v>
      </c>
      <c r="BQ57" s="158"/>
      <c r="BR57" s="158"/>
      <c r="BS57" s="158"/>
      <c r="BT57" s="158"/>
      <c r="BU57" s="158"/>
      <c r="BV57" s="158"/>
      <c r="BW57" s="158">
        <v>19428.5</v>
      </c>
      <c r="BX57" s="207">
        <v>2302.6000000000058</v>
      </c>
    </row>
    <row r="58" spans="1:76" s="10" customFormat="1" ht="27">
      <c r="A58" s="151">
        <v>43</v>
      </c>
      <c r="B58" s="152" t="s">
        <v>1637</v>
      </c>
      <c r="C58" s="152" t="s">
        <v>1638</v>
      </c>
      <c r="D58" s="208" t="s">
        <v>1504</v>
      </c>
      <c r="E58" s="200" t="s">
        <v>1505</v>
      </c>
      <c r="F58" s="200" t="s">
        <v>1505</v>
      </c>
      <c r="G58" s="152"/>
      <c r="H58" s="153">
        <v>17757.900000000001</v>
      </c>
      <c r="I58" s="153">
        <v>17757.900000000001</v>
      </c>
      <c r="J58" s="158">
        <v>51802.055199999995</v>
      </c>
      <c r="K58" s="158">
        <v>50766.014095999999</v>
      </c>
      <c r="L58" s="158">
        <v>0</v>
      </c>
      <c r="M58" s="158">
        <v>0</v>
      </c>
      <c r="N58" s="158">
        <v>5951.8</v>
      </c>
      <c r="O58" s="158">
        <v>2591.0000000000146</v>
      </c>
      <c r="P58" s="158">
        <v>5704.8</v>
      </c>
      <c r="Q58" s="158">
        <v>2418.7000000000144</v>
      </c>
      <c r="R58" s="158">
        <v>69559.955199999997</v>
      </c>
      <c r="S58" s="158">
        <v>68523.914095999993</v>
      </c>
      <c r="T58" s="158">
        <v>247</v>
      </c>
      <c r="U58" s="158">
        <v>172.3</v>
      </c>
      <c r="V58" s="206">
        <v>4600</v>
      </c>
      <c r="W58" s="201">
        <v>0</v>
      </c>
      <c r="X58" s="206">
        <v>3065.1</v>
      </c>
      <c r="Y58" s="201">
        <v>3065.1</v>
      </c>
      <c r="Z58" s="201">
        <v>0</v>
      </c>
      <c r="AA58" s="156">
        <f t="shared" si="0"/>
        <v>44</v>
      </c>
      <c r="AB58" s="153">
        <v>3</v>
      </c>
      <c r="AC58" s="153">
        <v>35</v>
      </c>
      <c r="AD58" s="153">
        <v>6</v>
      </c>
      <c r="AE58" s="153">
        <v>190</v>
      </c>
      <c r="AF58" s="153">
        <v>190</v>
      </c>
      <c r="AG58" s="153">
        <v>76.2</v>
      </c>
      <c r="AH58" s="153">
        <v>76.2</v>
      </c>
      <c r="AI58" s="153">
        <v>71.7</v>
      </c>
      <c r="AJ58" s="153">
        <v>71.7</v>
      </c>
      <c r="AK58" s="157">
        <f t="shared" si="1"/>
        <v>77301.700000000012</v>
      </c>
      <c r="AL58" s="157">
        <f t="shared" si="1"/>
        <v>77301.700000000012</v>
      </c>
      <c r="AM58" s="158">
        <v>77301.700000000012</v>
      </c>
      <c r="AN58" s="158">
        <v>77301.700000000012</v>
      </c>
      <c r="AO58" s="158"/>
      <c r="AP58" s="158"/>
      <c r="AQ58" s="158">
        <v>0</v>
      </c>
      <c r="AR58" s="158">
        <v>0</v>
      </c>
      <c r="AS58" s="157">
        <f t="shared" si="2"/>
        <v>83253.500000000015</v>
      </c>
      <c r="AT58" s="157">
        <f t="shared" si="2"/>
        <v>80662.5</v>
      </c>
      <c r="AU58" s="158">
        <v>82101.000000000015</v>
      </c>
      <c r="AV58" s="158">
        <v>79755</v>
      </c>
      <c r="AW58" s="158">
        <v>1152.5</v>
      </c>
      <c r="AX58" s="158">
        <v>907.5</v>
      </c>
      <c r="AY58" s="158">
        <v>0</v>
      </c>
      <c r="AZ58" s="158">
        <v>0</v>
      </c>
      <c r="BA58" s="157">
        <f t="shared" si="3"/>
        <v>0</v>
      </c>
      <c r="BB58" s="159"/>
      <c r="BC58" s="159"/>
      <c r="BD58" s="159"/>
      <c r="BE58" s="157">
        <f t="shared" si="4"/>
        <v>247</v>
      </c>
      <c r="BF58" s="157">
        <f t="shared" si="4"/>
        <v>172.3</v>
      </c>
      <c r="BG58" s="158"/>
      <c r="BH58" s="158"/>
      <c r="BI58" s="158">
        <v>247</v>
      </c>
      <c r="BJ58" s="158">
        <v>172.3</v>
      </c>
      <c r="BK58" s="158"/>
      <c r="BL58" s="158"/>
      <c r="BM58" s="158"/>
      <c r="BN58" s="158"/>
      <c r="BO58" s="157">
        <f t="shared" si="5"/>
        <v>0</v>
      </c>
      <c r="BP58" s="157">
        <f t="shared" si="5"/>
        <v>0</v>
      </c>
      <c r="BQ58" s="158"/>
      <c r="BR58" s="158"/>
      <c r="BS58" s="158"/>
      <c r="BT58" s="158"/>
      <c r="BU58" s="158"/>
      <c r="BV58" s="158"/>
      <c r="BW58" s="158">
        <v>5951.8</v>
      </c>
      <c r="BX58" s="207">
        <v>2591.0000000000146</v>
      </c>
    </row>
    <row r="59" spans="1:76" s="10" customFormat="1" ht="27">
      <c r="A59" s="151">
        <v>44</v>
      </c>
      <c r="B59" s="152" t="s">
        <v>1639</v>
      </c>
      <c r="C59" s="152" t="s">
        <v>1640</v>
      </c>
      <c r="D59" s="208" t="s">
        <v>1504</v>
      </c>
      <c r="E59" s="200" t="s">
        <v>1505</v>
      </c>
      <c r="F59" s="200" t="s">
        <v>1505</v>
      </c>
      <c r="G59" s="152"/>
      <c r="H59" s="153">
        <v>4350.5</v>
      </c>
      <c r="I59" s="153">
        <v>4590</v>
      </c>
      <c r="J59" s="158">
        <v>17322.830839999999</v>
      </c>
      <c r="K59" s="158">
        <v>16976.3742232</v>
      </c>
      <c r="L59" s="158">
        <v>0</v>
      </c>
      <c r="M59" s="158">
        <v>0</v>
      </c>
      <c r="N59" s="158">
        <v>3665.3</v>
      </c>
      <c r="O59" s="158">
        <v>3342.0000000000073</v>
      </c>
      <c r="P59" s="158">
        <v>3243.9</v>
      </c>
      <c r="Q59" s="158">
        <v>2894.8000000000075</v>
      </c>
      <c r="R59" s="158">
        <v>21673.330839999999</v>
      </c>
      <c r="S59" s="158">
        <v>21566.3742232</v>
      </c>
      <c r="T59" s="158">
        <v>421.4</v>
      </c>
      <c r="U59" s="158">
        <v>447.2</v>
      </c>
      <c r="V59" s="206">
        <v>10540</v>
      </c>
      <c r="W59" s="201">
        <v>0</v>
      </c>
      <c r="X59" s="206" t="s">
        <v>1641</v>
      </c>
      <c r="Y59" s="201" t="s">
        <v>1642</v>
      </c>
      <c r="Z59" s="201">
        <v>0</v>
      </c>
      <c r="AA59" s="156">
        <f t="shared" si="0"/>
        <v>27</v>
      </c>
      <c r="AB59" s="153">
        <v>2</v>
      </c>
      <c r="AC59" s="153">
        <v>21</v>
      </c>
      <c r="AD59" s="153">
        <v>4</v>
      </c>
      <c r="AE59" s="153">
        <v>133.1</v>
      </c>
      <c r="AF59" s="153">
        <v>133.1</v>
      </c>
      <c r="AG59" s="153">
        <v>75.3</v>
      </c>
      <c r="AH59" s="153">
        <v>75.3</v>
      </c>
      <c r="AI59" s="153">
        <v>64.099999999999994</v>
      </c>
      <c r="AJ59" s="153">
        <v>64.099999999999994</v>
      </c>
      <c r="AK59" s="157">
        <f t="shared" si="1"/>
        <v>41135.9</v>
      </c>
      <c r="AL59" s="157">
        <f t="shared" si="1"/>
        <v>41135.9</v>
      </c>
      <c r="AM59" s="158">
        <v>40638.300000000003</v>
      </c>
      <c r="AN59" s="158">
        <v>40638.300000000003</v>
      </c>
      <c r="AO59" s="158"/>
      <c r="AP59" s="158"/>
      <c r="AQ59" s="158">
        <v>497.6</v>
      </c>
      <c r="AR59" s="158">
        <v>497.6</v>
      </c>
      <c r="AS59" s="157">
        <f t="shared" si="2"/>
        <v>44801.200000000004</v>
      </c>
      <c r="AT59" s="157">
        <f t="shared" si="2"/>
        <v>41459.199999999997</v>
      </c>
      <c r="AU59" s="158">
        <v>44084.100000000006</v>
      </c>
      <c r="AV59" s="158">
        <v>41120.1</v>
      </c>
      <c r="AW59" s="158">
        <v>717.1</v>
      </c>
      <c r="AX59" s="158">
        <v>339.1</v>
      </c>
      <c r="AY59" s="158">
        <v>0</v>
      </c>
      <c r="AZ59" s="158">
        <v>0</v>
      </c>
      <c r="BA59" s="157">
        <f t="shared" si="3"/>
        <v>0</v>
      </c>
      <c r="BB59" s="159"/>
      <c r="BC59" s="159"/>
      <c r="BD59" s="159"/>
      <c r="BE59" s="157">
        <f t="shared" si="4"/>
        <v>421.4</v>
      </c>
      <c r="BF59" s="157">
        <f t="shared" si="4"/>
        <v>447.2</v>
      </c>
      <c r="BG59" s="158"/>
      <c r="BH59" s="158"/>
      <c r="BI59" s="158">
        <v>421.4</v>
      </c>
      <c r="BJ59" s="158">
        <v>447.2</v>
      </c>
      <c r="BK59" s="158"/>
      <c r="BL59" s="158"/>
      <c r="BM59" s="158"/>
      <c r="BN59" s="158"/>
      <c r="BO59" s="157">
        <f t="shared" si="5"/>
        <v>0</v>
      </c>
      <c r="BP59" s="157">
        <f t="shared" si="5"/>
        <v>0</v>
      </c>
      <c r="BQ59" s="158"/>
      <c r="BR59" s="158"/>
      <c r="BS59" s="158"/>
      <c r="BT59" s="158"/>
      <c r="BU59" s="158"/>
      <c r="BV59" s="158"/>
      <c r="BW59" s="158">
        <v>3665.3</v>
      </c>
      <c r="BX59" s="207">
        <v>3342.0000000000073</v>
      </c>
    </row>
    <row r="60" spans="1:76" s="10" customFormat="1" ht="40.5">
      <c r="A60" s="151">
        <v>45</v>
      </c>
      <c r="B60" s="152" t="s">
        <v>1643</v>
      </c>
      <c r="C60" s="152" t="s">
        <v>1644</v>
      </c>
      <c r="D60" s="208" t="s">
        <v>1538</v>
      </c>
      <c r="E60" s="200" t="s">
        <v>1505</v>
      </c>
      <c r="F60" s="200" t="s">
        <v>1505</v>
      </c>
      <c r="G60" s="152"/>
      <c r="H60" s="153">
        <v>5680</v>
      </c>
      <c r="I60" s="153">
        <v>5330.5</v>
      </c>
      <c r="J60" s="158">
        <v>20792.275839999998</v>
      </c>
      <c r="K60" s="158">
        <v>20376.430323199998</v>
      </c>
      <c r="L60" s="158">
        <v>0</v>
      </c>
      <c r="M60" s="158">
        <v>0</v>
      </c>
      <c r="N60" s="158">
        <v>12845.5</v>
      </c>
      <c r="O60" s="158">
        <v>1456.6000000000058</v>
      </c>
      <c r="P60" s="158">
        <v>12718.8</v>
      </c>
      <c r="Q60" s="158">
        <v>1348.9000000000058</v>
      </c>
      <c r="R60" s="158">
        <v>26472.275839999998</v>
      </c>
      <c r="S60" s="158">
        <v>25706.930323199998</v>
      </c>
      <c r="T60" s="158">
        <v>126.7</v>
      </c>
      <c r="U60" s="158">
        <v>107.7</v>
      </c>
      <c r="V60" s="206">
        <v>5120</v>
      </c>
      <c r="W60" s="201">
        <v>0</v>
      </c>
      <c r="X60" s="206" t="s">
        <v>1645</v>
      </c>
      <c r="Y60" s="201" t="s">
        <v>1645</v>
      </c>
      <c r="Z60" s="201">
        <v>0</v>
      </c>
      <c r="AA60" s="156">
        <f t="shared" si="0"/>
        <v>32</v>
      </c>
      <c r="AB60" s="153">
        <v>2</v>
      </c>
      <c r="AC60" s="153">
        <v>23</v>
      </c>
      <c r="AD60" s="153">
        <v>7</v>
      </c>
      <c r="AE60" s="153">
        <v>151.1</v>
      </c>
      <c r="AF60" s="153">
        <v>151.1</v>
      </c>
      <c r="AG60" s="153">
        <v>83.7</v>
      </c>
      <c r="AH60" s="153">
        <v>83.7</v>
      </c>
      <c r="AI60" s="153">
        <v>61.7</v>
      </c>
      <c r="AJ60" s="153">
        <v>61.7</v>
      </c>
      <c r="AK60" s="157">
        <f t="shared" si="1"/>
        <v>44535.200000000004</v>
      </c>
      <c r="AL60" s="157">
        <f t="shared" si="1"/>
        <v>44535.200000000004</v>
      </c>
      <c r="AM60" s="158">
        <v>44488.800000000003</v>
      </c>
      <c r="AN60" s="158">
        <v>44488.800000000003</v>
      </c>
      <c r="AO60" s="158"/>
      <c r="AP60" s="158"/>
      <c r="AQ60" s="158">
        <v>46.4</v>
      </c>
      <c r="AR60" s="158">
        <v>46.4</v>
      </c>
      <c r="AS60" s="157">
        <f t="shared" si="2"/>
        <v>57356.600000000006</v>
      </c>
      <c r="AT60" s="157">
        <f t="shared" si="2"/>
        <v>56053</v>
      </c>
      <c r="AU60" s="158">
        <v>57213.400000000009</v>
      </c>
      <c r="AV60" s="158">
        <v>55993.8</v>
      </c>
      <c r="AW60" s="158">
        <v>143.19999999999999</v>
      </c>
      <c r="AX60" s="158">
        <v>59.2</v>
      </c>
      <c r="AY60" s="158">
        <v>0</v>
      </c>
      <c r="AZ60" s="158">
        <v>0</v>
      </c>
      <c r="BA60" s="157">
        <f t="shared" si="3"/>
        <v>0</v>
      </c>
      <c r="BB60" s="159"/>
      <c r="BC60" s="159"/>
      <c r="BD60" s="159"/>
      <c r="BE60" s="157">
        <f t="shared" si="4"/>
        <v>126.7</v>
      </c>
      <c r="BF60" s="157">
        <f t="shared" si="4"/>
        <v>107.7</v>
      </c>
      <c r="BG60" s="158"/>
      <c r="BH60" s="158"/>
      <c r="BI60" s="158">
        <v>126.7</v>
      </c>
      <c r="BJ60" s="158">
        <v>107.7</v>
      </c>
      <c r="BK60" s="158"/>
      <c r="BL60" s="158"/>
      <c r="BM60" s="158"/>
      <c r="BN60" s="158"/>
      <c r="BO60" s="157">
        <f t="shared" si="5"/>
        <v>24.1</v>
      </c>
      <c r="BP60" s="157">
        <f t="shared" si="5"/>
        <v>153</v>
      </c>
      <c r="BQ60" s="158"/>
      <c r="BR60" s="158"/>
      <c r="BS60" s="158">
        <v>24.1</v>
      </c>
      <c r="BT60" s="158">
        <v>153</v>
      </c>
      <c r="BU60" s="158"/>
      <c r="BV60" s="158"/>
      <c r="BW60" s="158">
        <v>12821.4</v>
      </c>
      <c r="BX60" s="207">
        <v>1303.6000000000058</v>
      </c>
    </row>
    <row r="61" spans="1:76" s="10" customFormat="1" ht="40.5">
      <c r="A61" s="151">
        <v>46</v>
      </c>
      <c r="B61" s="152" t="s">
        <v>1646</v>
      </c>
      <c r="C61" s="152" t="s">
        <v>1647</v>
      </c>
      <c r="D61" s="208" t="s">
        <v>1538</v>
      </c>
      <c r="E61" s="200" t="s">
        <v>1505</v>
      </c>
      <c r="F61" s="200" t="s">
        <v>1505</v>
      </c>
      <c r="G61" s="152"/>
      <c r="H61" s="153">
        <v>9080</v>
      </c>
      <c r="I61" s="153">
        <v>9365</v>
      </c>
      <c r="J61" s="158">
        <v>47345.319000000003</v>
      </c>
      <c r="K61" s="158">
        <v>46398.412620000003</v>
      </c>
      <c r="L61" s="158">
        <v>0</v>
      </c>
      <c r="M61" s="158">
        <v>0</v>
      </c>
      <c r="N61" s="158">
        <v>4420</v>
      </c>
      <c r="O61" s="158">
        <v>1783</v>
      </c>
      <c r="P61" s="158">
        <v>4260.3999999999996</v>
      </c>
      <c r="Q61" s="158">
        <v>1663.8</v>
      </c>
      <c r="R61" s="158">
        <v>56425.319000000003</v>
      </c>
      <c r="S61" s="158">
        <v>55763.412620000003</v>
      </c>
      <c r="T61" s="158">
        <v>159.6</v>
      </c>
      <c r="U61" s="158">
        <v>119.2</v>
      </c>
      <c r="V61" s="206">
        <v>3300</v>
      </c>
      <c r="W61" s="201">
        <v>0</v>
      </c>
      <c r="X61" s="206" t="s">
        <v>1648</v>
      </c>
      <c r="Y61" s="201" t="s">
        <v>1649</v>
      </c>
      <c r="Z61" s="201">
        <v>0</v>
      </c>
      <c r="AA61" s="156">
        <f t="shared" si="0"/>
        <v>26</v>
      </c>
      <c r="AB61" s="153">
        <v>2</v>
      </c>
      <c r="AC61" s="153">
        <v>20</v>
      </c>
      <c r="AD61" s="153">
        <v>4</v>
      </c>
      <c r="AE61" s="153">
        <v>147.5</v>
      </c>
      <c r="AF61" s="153">
        <v>147.5</v>
      </c>
      <c r="AG61" s="153">
        <v>91.4</v>
      </c>
      <c r="AH61" s="153">
        <v>91.4</v>
      </c>
      <c r="AI61" s="153">
        <v>105.2</v>
      </c>
      <c r="AJ61" s="153">
        <v>105.2</v>
      </c>
      <c r="AK61" s="157">
        <f t="shared" si="1"/>
        <v>43306.2</v>
      </c>
      <c r="AL61" s="157">
        <f t="shared" si="1"/>
        <v>43306.2</v>
      </c>
      <c r="AM61" s="158">
        <v>43155</v>
      </c>
      <c r="AN61" s="158">
        <v>43155</v>
      </c>
      <c r="AO61" s="158"/>
      <c r="AP61" s="158"/>
      <c r="AQ61" s="158">
        <v>151.19999999999999</v>
      </c>
      <c r="AR61" s="158">
        <v>151.19999999999999</v>
      </c>
      <c r="AS61" s="157">
        <f t="shared" si="2"/>
        <v>47726.2</v>
      </c>
      <c r="AT61" s="157">
        <f t="shared" si="2"/>
        <v>45943.199999999997</v>
      </c>
      <c r="AU61" s="158">
        <v>43570</v>
      </c>
      <c r="AV61" s="158">
        <v>42132</v>
      </c>
      <c r="AW61" s="158">
        <v>4156.2</v>
      </c>
      <c r="AX61" s="158">
        <v>3811.2</v>
      </c>
      <c r="AY61" s="158">
        <v>0</v>
      </c>
      <c r="AZ61" s="158">
        <v>0</v>
      </c>
      <c r="BA61" s="157">
        <f t="shared" si="3"/>
        <v>0</v>
      </c>
      <c r="BB61" s="159"/>
      <c r="BC61" s="159"/>
      <c r="BD61" s="159"/>
      <c r="BE61" s="157">
        <f t="shared" si="4"/>
        <v>159.6</v>
      </c>
      <c r="BF61" s="157">
        <f t="shared" si="4"/>
        <v>119.2</v>
      </c>
      <c r="BG61" s="158"/>
      <c r="BH61" s="158"/>
      <c r="BI61" s="158">
        <v>159.6</v>
      </c>
      <c r="BJ61" s="158">
        <v>119.2</v>
      </c>
      <c r="BK61" s="158"/>
      <c r="BL61" s="158"/>
      <c r="BM61" s="158"/>
      <c r="BN61" s="158"/>
      <c r="BO61" s="157">
        <f t="shared" si="5"/>
        <v>0</v>
      </c>
      <c r="BP61" s="157">
        <f t="shared" si="5"/>
        <v>0</v>
      </c>
      <c r="BQ61" s="158"/>
      <c r="BR61" s="158"/>
      <c r="BS61" s="158"/>
      <c r="BT61" s="158"/>
      <c r="BU61" s="158"/>
      <c r="BV61" s="158"/>
      <c r="BW61" s="158">
        <v>4420</v>
      </c>
      <c r="BX61" s="207">
        <v>1783</v>
      </c>
    </row>
    <row r="62" spans="1:76" s="10" customFormat="1" ht="27">
      <c r="A62" s="151">
        <v>47</v>
      </c>
      <c r="B62" s="152" t="s">
        <v>1650</v>
      </c>
      <c r="C62" s="152" t="s">
        <v>1651</v>
      </c>
      <c r="D62" s="208" t="s">
        <v>1504</v>
      </c>
      <c r="E62" s="200" t="s">
        <v>1505</v>
      </c>
      <c r="F62" s="200" t="s">
        <v>1505</v>
      </c>
      <c r="G62" s="152"/>
      <c r="H62" s="153">
        <v>3730.9</v>
      </c>
      <c r="I62" s="153">
        <v>4447.7</v>
      </c>
      <c r="J62" s="158">
        <v>19329.874760000002</v>
      </c>
      <c r="K62" s="158">
        <v>18943.277264800003</v>
      </c>
      <c r="L62" s="158">
        <v>0</v>
      </c>
      <c r="M62" s="158">
        <v>0</v>
      </c>
      <c r="N62" s="158">
        <v>13063.8</v>
      </c>
      <c r="O62" s="158">
        <v>4563.2999999999938</v>
      </c>
      <c r="P62" s="158">
        <v>12739</v>
      </c>
      <c r="Q62" s="158">
        <v>4408.099999999994</v>
      </c>
      <c r="R62" s="158">
        <v>23060.774760000004</v>
      </c>
      <c r="S62" s="158">
        <v>23390.977264800003</v>
      </c>
      <c r="T62" s="158">
        <v>324.8</v>
      </c>
      <c r="U62" s="158">
        <v>155.19999999999999</v>
      </c>
      <c r="V62" s="206">
        <v>1600</v>
      </c>
      <c r="W62" s="201">
        <v>0</v>
      </c>
      <c r="X62" s="206" t="s">
        <v>1652</v>
      </c>
      <c r="Y62" s="201" t="s">
        <v>1652</v>
      </c>
      <c r="Z62" s="201">
        <v>0</v>
      </c>
      <c r="AA62" s="156">
        <f t="shared" si="0"/>
        <v>26</v>
      </c>
      <c r="AB62" s="153">
        <v>2</v>
      </c>
      <c r="AC62" s="153">
        <v>20</v>
      </c>
      <c r="AD62" s="153">
        <v>4</v>
      </c>
      <c r="AE62" s="153">
        <v>146.80000000000001</v>
      </c>
      <c r="AF62" s="153">
        <v>146.80000000000001</v>
      </c>
      <c r="AG62" s="153">
        <v>74.5</v>
      </c>
      <c r="AH62" s="153">
        <v>74.5</v>
      </c>
      <c r="AI62" s="153">
        <v>113.7</v>
      </c>
      <c r="AJ62" s="153">
        <v>113.7</v>
      </c>
      <c r="AK62" s="157">
        <f t="shared" si="1"/>
        <v>35152.1</v>
      </c>
      <c r="AL62" s="157">
        <f t="shared" si="1"/>
        <v>35152.1</v>
      </c>
      <c r="AM62" s="158">
        <v>35048.699999999997</v>
      </c>
      <c r="AN62" s="158">
        <v>35048.699999999997</v>
      </c>
      <c r="AO62" s="158"/>
      <c r="AP62" s="158"/>
      <c r="AQ62" s="158">
        <v>103.4</v>
      </c>
      <c r="AR62" s="158">
        <v>103.4</v>
      </c>
      <c r="AS62" s="157">
        <f t="shared" si="2"/>
        <v>48215.899999999994</v>
      </c>
      <c r="AT62" s="157">
        <f t="shared" si="2"/>
        <v>43668</v>
      </c>
      <c r="AU62" s="158">
        <v>42208.099999999991</v>
      </c>
      <c r="AV62" s="158">
        <v>39077.199999999997</v>
      </c>
      <c r="AW62" s="158">
        <v>6007.8</v>
      </c>
      <c r="AX62" s="158">
        <v>4590.8</v>
      </c>
      <c r="AY62" s="158">
        <v>0</v>
      </c>
      <c r="AZ62" s="158">
        <v>0</v>
      </c>
      <c r="BA62" s="157">
        <f t="shared" si="3"/>
        <v>0</v>
      </c>
      <c r="BB62" s="159"/>
      <c r="BC62" s="159"/>
      <c r="BD62" s="159"/>
      <c r="BE62" s="157">
        <f t="shared" si="4"/>
        <v>324.8</v>
      </c>
      <c r="BF62" s="157">
        <f t="shared" si="4"/>
        <v>155.19999999999999</v>
      </c>
      <c r="BG62" s="158"/>
      <c r="BH62" s="158"/>
      <c r="BI62" s="158">
        <v>324.8</v>
      </c>
      <c r="BJ62" s="158">
        <v>155.19999999999999</v>
      </c>
      <c r="BK62" s="158"/>
      <c r="BL62" s="158"/>
      <c r="BM62" s="158"/>
      <c r="BN62" s="158"/>
      <c r="BO62" s="157">
        <f t="shared" si="5"/>
        <v>0</v>
      </c>
      <c r="BP62" s="157">
        <f t="shared" si="5"/>
        <v>15.4</v>
      </c>
      <c r="BQ62" s="158"/>
      <c r="BR62" s="158"/>
      <c r="BS62" s="158"/>
      <c r="BT62" s="158">
        <v>15.4</v>
      </c>
      <c r="BU62" s="158"/>
      <c r="BV62" s="158"/>
      <c r="BW62" s="158">
        <v>13063.8</v>
      </c>
      <c r="BX62" s="207">
        <v>4547.8999999999942</v>
      </c>
    </row>
    <row r="63" spans="1:76" s="10" customFormat="1" ht="40.5">
      <c r="A63" s="151">
        <v>48</v>
      </c>
      <c r="B63" s="152" t="s">
        <v>1653</v>
      </c>
      <c r="C63" s="152" t="s">
        <v>1654</v>
      </c>
      <c r="D63" s="208" t="s">
        <v>1538</v>
      </c>
      <c r="E63" s="200" t="s">
        <v>1505</v>
      </c>
      <c r="F63" s="200" t="s">
        <v>1505</v>
      </c>
      <c r="G63" s="152"/>
      <c r="H63" s="153">
        <v>7062.3</v>
      </c>
      <c r="I63" s="153">
        <v>5981.1</v>
      </c>
      <c r="J63" s="158">
        <v>11439.99668</v>
      </c>
      <c r="K63" s="158">
        <v>11211.196746400001</v>
      </c>
      <c r="L63" s="158">
        <v>0</v>
      </c>
      <c r="M63" s="158">
        <v>0</v>
      </c>
      <c r="N63" s="158">
        <v>3145.3</v>
      </c>
      <c r="O63" s="158">
        <v>2128.5</v>
      </c>
      <c r="P63" s="158">
        <v>3082.8</v>
      </c>
      <c r="Q63" s="158">
        <v>2094.1999999999998</v>
      </c>
      <c r="R63" s="158">
        <v>18502.296679999999</v>
      </c>
      <c r="S63" s="158">
        <v>17192.296746400003</v>
      </c>
      <c r="T63" s="158">
        <v>62.5</v>
      </c>
      <c r="U63" s="158">
        <v>34.299999999999997</v>
      </c>
      <c r="V63" s="206">
        <v>1100</v>
      </c>
      <c r="W63" s="201">
        <v>0</v>
      </c>
      <c r="X63" s="206">
        <v>1052.8</v>
      </c>
      <c r="Y63" s="201">
        <v>1052.8</v>
      </c>
      <c r="Z63" s="201">
        <v>0</v>
      </c>
      <c r="AA63" s="156">
        <f t="shared" si="0"/>
        <v>25</v>
      </c>
      <c r="AB63" s="153">
        <v>1</v>
      </c>
      <c r="AC63" s="153">
        <v>20</v>
      </c>
      <c r="AD63" s="153">
        <v>4</v>
      </c>
      <c r="AE63" s="153">
        <v>147.5</v>
      </c>
      <c r="AF63" s="153">
        <v>147.5</v>
      </c>
      <c r="AG63" s="153">
        <v>75.900000000000006</v>
      </c>
      <c r="AH63" s="153">
        <v>75.900000000000006</v>
      </c>
      <c r="AI63" s="153">
        <v>122.5</v>
      </c>
      <c r="AJ63" s="153">
        <v>122.5</v>
      </c>
      <c r="AK63" s="157">
        <f t="shared" si="1"/>
        <v>37283.599999999999</v>
      </c>
      <c r="AL63" s="157">
        <f t="shared" si="1"/>
        <v>37283.599999999999</v>
      </c>
      <c r="AM63" s="158">
        <v>37218.299999999996</v>
      </c>
      <c r="AN63" s="158">
        <v>37218.299999999996</v>
      </c>
      <c r="AO63" s="158"/>
      <c r="AP63" s="158"/>
      <c r="AQ63" s="158">
        <v>65.3</v>
      </c>
      <c r="AR63" s="158">
        <v>65.3</v>
      </c>
      <c r="AS63" s="157">
        <f t="shared" si="2"/>
        <v>40428.9</v>
      </c>
      <c r="AT63" s="157">
        <f t="shared" si="2"/>
        <v>38300.400000000001</v>
      </c>
      <c r="AU63" s="158">
        <v>40063.4</v>
      </c>
      <c r="AV63" s="158">
        <v>38121.9</v>
      </c>
      <c r="AW63" s="158">
        <v>365.5</v>
      </c>
      <c r="AX63" s="158">
        <v>178.5</v>
      </c>
      <c r="AY63" s="158">
        <v>0</v>
      </c>
      <c r="AZ63" s="158">
        <v>0</v>
      </c>
      <c r="BA63" s="157">
        <f t="shared" si="3"/>
        <v>0</v>
      </c>
      <c r="BB63" s="159"/>
      <c r="BC63" s="159"/>
      <c r="BD63" s="159"/>
      <c r="BE63" s="157">
        <f t="shared" si="4"/>
        <v>62.5</v>
      </c>
      <c r="BF63" s="157">
        <f t="shared" si="4"/>
        <v>34.299999999999997</v>
      </c>
      <c r="BG63" s="158"/>
      <c r="BH63" s="158"/>
      <c r="BI63" s="158">
        <v>62.5</v>
      </c>
      <c r="BJ63" s="158">
        <v>34.299999999999997</v>
      </c>
      <c r="BK63" s="158"/>
      <c r="BL63" s="158"/>
      <c r="BM63" s="158"/>
      <c r="BN63" s="158"/>
      <c r="BO63" s="157">
        <f t="shared" si="5"/>
        <v>0</v>
      </c>
      <c r="BP63" s="157">
        <f t="shared" si="5"/>
        <v>0</v>
      </c>
      <c r="BQ63" s="158"/>
      <c r="BR63" s="158"/>
      <c r="BS63" s="158"/>
      <c r="BT63" s="158"/>
      <c r="BU63" s="158"/>
      <c r="BV63" s="158"/>
      <c r="BW63" s="158">
        <v>3145.3</v>
      </c>
      <c r="BX63" s="207">
        <v>2128.5</v>
      </c>
    </row>
    <row r="64" spans="1:76" s="10" customFormat="1" ht="27">
      <c r="A64" s="151">
        <v>49</v>
      </c>
      <c r="B64" s="152" t="s">
        <v>1655</v>
      </c>
      <c r="C64" s="152" t="s">
        <v>1656</v>
      </c>
      <c r="D64" s="208" t="s">
        <v>1504</v>
      </c>
      <c r="E64" s="200" t="s">
        <v>1505</v>
      </c>
      <c r="F64" s="200" t="s">
        <v>1505</v>
      </c>
      <c r="G64" s="152"/>
      <c r="H64" s="153">
        <v>28837.4</v>
      </c>
      <c r="I64" s="153">
        <v>30209.4</v>
      </c>
      <c r="J64" s="158">
        <v>60168.483760000003</v>
      </c>
      <c r="K64" s="158">
        <v>58965.1140848</v>
      </c>
      <c r="L64" s="158">
        <v>0</v>
      </c>
      <c r="M64" s="158">
        <v>0</v>
      </c>
      <c r="N64" s="158">
        <v>12626.3</v>
      </c>
      <c r="O64" s="158">
        <v>12679.400000000009</v>
      </c>
      <c r="P64" s="158">
        <v>10224.299999999999</v>
      </c>
      <c r="Q64" s="158">
        <v>12176.600000000009</v>
      </c>
      <c r="R64" s="158">
        <v>89005.883759999997</v>
      </c>
      <c r="S64" s="158">
        <v>89174.514084800001</v>
      </c>
      <c r="T64" s="158">
        <v>2402</v>
      </c>
      <c r="U64" s="158">
        <v>502.8</v>
      </c>
      <c r="V64" s="206">
        <v>15000</v>
      </c>
      <c r="W64" s="201">
        <v>0</v>
      </c>
      <c r="X64" s="206" t="s">
        <v>1657</v>
      </c>
      <c r="Y64" s="201" t="s">
        <v>1657</v>
      </c>
      <c r="Z64" s="201">
        <v>0</v>
      </c>
      <c r="AA64" s="156">
        <f t="shared" si="0"/>
        <v>68</v>
      </c>
      <c r="AB64" s="153">
        <v>3</v>
      </c>
      <c r="AC64" s="153">
        <v>53</v>
      </c>
      <c r="AD64" s="153">
        <v>12</v>
      </c>
      <c r="AE64" s="153">
        <v>212.4</v>
      </c>
      <c r="AF64" s="153">
        <v>212.4</v>
      </c>
      <c r="AG64" s="153">
        <v>99.7</v>
      </c>
      <c r="AH64" s="153">
        <v>99.7</v>
      </c>
      <c r="AI64" s="153">
        <v>81.599999999999994</v>
      </c>
      <c r="AJ64" s="153">
        <v>81.599999999999994</v>
      </c>
      <c r="AK64" s="157">
        <f t="shared" si="1"/>
        <v>128072.3</v>
      </c>
      <c r="AL64" s="157">
        <f t="shared" si="1"/>
        <v>128072.3</v>
      </c>
      <c r="AM64" s="158">
        <v>127030.40000000001</v>
      </c>
      <c r="AN64" s="158">
        <v>127030.40000000001</v>
      </c>
      <c r="AO64" s="158"/>
      <c r="AP64" s="158"/>
      <c r="AQ64" s="158">
        <v>1041.9000000000001</v>
      </c>
      <c r="AR64" s="158">
        <v>1041.9000000000001</v>
      </c>
      <c r="AS64" s="157">
        <f t="shared" si="2"/>
        <v>140698.6</v>
      </c>
      <c r="AT64" s="157">
        <f t="shared" si="2"/>
        <v>128019.2</v>
      </c>
      <c r="AU64" s="158">
        <v>139178.6</v>
      </c>
      <c r="AV64" s="158">
        <v>126703.2</v>
      </c>
      <c r="AW64" s="158">
        <v>1520</v>
      </c>
      <c r="AX64" s="158">
        <v>1316</v>
      </c>
      <c r="AY64" s="158">
        <v>0</v>
      </c>
      <c r="AZ64" s="158">
        <v>0</v>
      </c>
      <c r="BA64" s="157">
        <f t="shared" si="3"/>
        <v>0</v>
      </c>
      <c r="BB64" s="159"/>
      <c r="BC64" s="159"/>
      <c r="BD64" s="159"/>
      <c r="BE64" s="157">
        <f t="shared" si="4"/>
        <v>2402</v>
      </c>
      <c r="BF64" s="157">
        <f t="shared" si="4"/>
        <v>502.8</v>
      </c>
      <c r="BG64" s="158"/>
      <c r="BH64" s="158"/>
      <c r="BI64" s="158">
        <v>2402</v>
      </c>
      <c r="BJ64" s="158">
        <v>502.8</v>
      </c>
      <c r="BK64" s="158"/>
      <c r="BL64" s="158"/>
      <c r="BM64" s="158"/>
      <c r="BN64" s="158"/>
      <c r="BO64" s="157">
        <f t="shared" si="5"/>
        <v>0</v>
      </c>
      <c r="BP64" s="157">
        <f t="shared" si="5"/>
        <v>0</v>
      </c>
      <c r="BQ64" s="158"/>
      <c r="BR64" s="158"/>
      <c r="BS64" s="158"/>
      <c r="BT64" s="158"/>
      <c r="BU64" s="158"/>
      <c r="BV64" s="158"/>
      <c r="BW64" s="158">
        <v>12626.3</v>
      </c>
      <c r="BX64" s="207">
        <v>12679.5</v>
      </c>
    </row>
    <row r="65" spans="1:76" s="10" customFormat="1" ht="40.5">
      <c r="A65" s="151">
        <v>50</v>
      </c>
      <c r="B65" s="152" t="s">
        <v>1658</v>
      </c>
      <c r="C65" s="152" t="s">
        <v>1659</v>
      </c>
      <c r="D65" s="208" t="s">
        <v>1538</v>
      </c>
      <c r="E65" s="200" t="s">
        <v>1505</v>
      </c>
      <c r="F65" s="200" t="s">
        <v>1505</v>
      </c>
      <c r="G65" s="152"/>
      <c r="H65" s="153">
        <v>10594.1</v>
      </c>
      <c r="I65" s="153">
        <v>12209.1</v>
      </c>
      <c r="J65" s="158">
        <v>10009.09672</v>
      </c>
      <c r="K65" s="158">
        <v>9808.9147856</v>
      </c>
      <c r="L65" s="158">
        <v>0</v>
      </c>
      <c r="M65" s="158">
        <v>0</v>
      </c>
      <c r="N65" s="158">
        <v>4306.2</v>
      </c>
      <c r="O65" s="158">
        <v>2469.9999999999927</v>
      </c>
      <c r="P65" s="158">
        <v>3831.6</v>
      </c>
      <c r="Q65" s="158">
        <v>2169.8999999999928</v>
      </c>
      <c r="R65" s="158">
        <v>20603.19672</v>
      </c>
      <c r="S65" s="158">
        <v>22018.0147856</v>
      </c>
      <c r="T65" s="158">
        <v>474.6</v>
      </c>
      <c r="U65" s="158">
        <v>300.10000000000002</v>
      </c>
      <c r="V65" s="206">
        <v>10800</v>
      </c>
      <c r="W65" s="201">
        <v>0</v>
      </c>
      <c r="X65" s="206" t="s">
        <v>1660</v>
      </c>
      <c r="Y65" s="201" t="s">
        <v>1661</v>
      </c>
      <c r="Z65" s="201">
        <v>0</v>
      </c>
      <c r="AA65" s="156">
        <f t="shared" si="0"/>
        <v>27</v>
      </c>
      <c r="AB65" s="153">
        <v>3</v>
      </c>
      <c r="AC65" s="153">
        <v>20</v>
      </c>
      <c r="AD65" s="153">
        <v>4</v>
      </c>
      <c r="AE65" s="153">
        <v>184.2</v>
      </c>
      <c r="AF65" s="153">
        <v>184.2</v>
      </c>
      <c r="AG65" s="153">
        <v>100.3</v>
      </c>
      <c r="AH65" s="153">
        <v>100.3</v>
      </c>
      <c r="AI65" s="153">
        <v>73.599999999999994</v>
      </c>
      <c r="AJ65" s="153">
        <v>73.599999999999994</v>
      </c>
      <c r="AK65" s="157">
        <f t="shared" si="1"/>
        <v>46331.7</v>
      </c>
      <c r="AL65" s="157">
        <f t="shared" si="1"/>
        <v>46331.7</v>
      </c>
      <c r="AM65" s="158">
        <v>46151.6</v>
      </c>
      <c r="AN65" s="158">
        <v>46151.6</v>
      </c>
      <c r="AO65" s="158"/>
      <c r="AP65" s="158"/>
      <c r="AQ65" s="158">
        <v>180.1</v>
      </c>
      <c r="AR65" s="158">
        <v>180.1</v>
      </c>
      <c r="AS65" s="157">
        <f t="shared" si="2"/>
        <v>50637.899999999994</v>
      </c>
      <c r="AT65" s="157">
        <f t="shared" si="2"/>
        <v>48167.9</v>
      </c>
      <c r="AU65" s="158">
        <v>48159.799999999996</v>
      </c>
      <c r="AV65" s="158">
        <v>45689.8</v>
      </c>
      <c r="AW65" s="158">
        <v>2478.1</v>
      </c>
      <c r="AX65" s="158">
        <v>2478.1</v>
      </c>
      <c r="AY65" s="158">
        <v>0</v>
      </c>
      <c r="AZ65" s="158">
        <v>0</v>
      </c>
      <c r="BA65" s="157">
        <f t="shared" si="3"/>
        <v>0</v>
      </c>
      <c r="BB65" s="159"/>
      <c r="BC65" s="159"/>
      <c r="BD65" s="159"/>
      <c r="BE65" s="157">
        <f t="shared" si="4"/>
        <v>474.6</v>
      </c>
      <c r="BF65" s="157">
        <f t="shared" si="4"/>
        <v>300.10000000000002</v>
      </c>
      <c r="BG65" s="158"/>
      <c r="BH65" s="158"/>
      <c r="BI65" s="158">
        <v>474.6</v>
      </c>
      <c r="BJ65" s="158">
        <v>300.10000000000002</v>
      </c>
      <c r="BK65" s="158"/>
      <c r="BL65" s="158"/>
      <c r="BM65" s="158"/>
      <c r="BN65" s="158"/>
      <c r="BO65" s="157">
        <f t="shared" si="5"/>
        <v>0</v>
      </c>
      <c r="BP65" s="157">
        <f t="shared" si="5"/>
        <v>0</v>
      </c>
      <c r="BQ65" s="158"/>
      <c r="BR65" s="158"/>
      <c r="BS65" s="158"/>
      <c r="BT65" s="158"/>
      <c r="BU65" s="158"/>
      <c r="BV65" s="158"/>
      <c r="BW65" s="158">
        <v>4306.2</v>
      </c>
      <c r="BX65" s="207">
        <v>2469.9999999999927</v>
      </c>
    </row>
    <row r="66" spans="1:76" s="10" customFormat="1" ht="40.5">
      <c r="A66" s="151">
        <v>51</v>
      </c>
      <c r="B66" s="152" t="s">
        <v>1662</v>
      </c>
      <c r="C66" s="152" t="s">
        <v>1663</v>
      </c>
      <c r="D66" s="208" t="s">
        <v>1538</v>
      </c>
      <c r="E66" s="200" t="s">
        <v>1505</v>
      </c>
      <c r="F66" s="200" t="s">
        <v>1505</v>
      </c>
      <c r="G66" s="152"/>
      <c r="H66" s="153">
        <v>9928</v>
      </c>
      <c r="I66" s="153">
        <v>9878</v>
      </c>
      <c r="J66" s="158">
        <v>12115.446</v>
      </c>
      <c r="K66" s="158">
        <v>11873.13708</v>
      </c>
      <c r="L66" s="158">
        <v>0</v>
      </c>
      <c r="M66" s="158">
        <v>0</v>
      </c>
      <c r="N66" s="158">
        <v>4267.1000000000004</v>
      </c>
      <c r="O66" s="158">
        <v>6210.5</v>
      </c>
      <c r="P66" s="158">
        <v>4133</v>
      </c>
      <c r="Q66" s="158">
        <v>6023.1</v>
      </c>
      <c r="R66" s="158">
        <v>22043.446</v>
      </c>
      <c r="S66" s="158">
        <v>21751.13708</v>
      </c>
      <c r="T66" s="158">
        <v>134.1</v>
      </c>
      <c r="U66" s="158">
        <v>187.4</v>
      </c>
      <c r="V66" s="206">
        <v>9450</v>
      </c>
      <c r="W66" s="201">
        <v>0</v>
      </c>
      <c r="X66" s="206">
        <v>1310.4000000000001</v>
      </c>
      <c r="Y66" s="201">
        <v>1310.4000000000001</v>
      </c>
      <c r="Z66" s="201">
        <v>0</v>
      </c>
      <c r="AA66" s="156">
        <f t="shared" si="0"/>
        <v>25</v>
      </c>
      <c r="AB66" s="153">
        <v>3</v>
      </c>
      <c r="AC66" s="153">
        <v>18</v>
      </c>
      <c r="AD66" s="153">
        <v>4</v>
      </c>
      <c r="AE66" s="153">
        <v>166.6</v>
      </c>
      <c r="AF66" s="153">
        <v>166.6</v>
      </c>
      <c r="AG66" s="153">
        <v>103.6</v>
      </c>
      <c r="AH66" s="153">
        <v>103.6</v>
      </c>
      <c r="AI66" s="153">
        <v>62</v>
      </c>
      <c r="AJ66" s="153">
        <v>62</v>
      </c>
      <c r="AK66" s="157">
        <f t="shared" si="1"/>
        <v>45267.8</v>
      </c>
      <c r="AL66" s="157">
        <f t="shared" si="1"/>
        <v>45267.8</v>
      </c>
      <c r="AM66" s="158">
        <v>45215.200000000004</v>
      </c>
      <c r="AN66" s="158">
        <v>45215.200000000004</v>
      </c>
      <c r="AO66" s="158"/>
      <c r="AP66" s="158"/>
      <c r="AQ66" s="158">
        <v>52.6</v>
      </c>
      <c r="AR66" s="158">
        <v>52.6</v>
      </c>
      <c r="AS66" s="157">
        <f t="shared" si="2"/>
        <v>49534.9</v>
      </c>
      <c r="AT66" s="157">
        <f t="shared" si="2"/>
        <v>43324.4</v>
      </c>
      <c r="AU66" s="158">
        <v>49534.9</v>
      </c>
      <c r="AV66" s="158">
        <v>43324.4</v>
      </c>
      <c r="AW66" s="158">
        <v>0</v>
      </c>
      <c r="AX66" s="158"/>
      <c r="AY66" s="158">
        <v>0</v>
      </c>
      <c r="AZ66" s="158">
        <v>0</v>
      </c>
      <c r="BA66" s="157">
        <f t="shared" si="3"/>
        <v>0</v>
      </c>
      <c r="BB66" s="159"/>
      <c r="BC66" s="159"/>
      <c r="BD66" s="159"/>
      <c r="BE66" s="157">
        <f t="shared" si="4"/>
        <v>134.1</v>
      </c>
      <c r="BF66" s="157">
        <f t="shared" si="4"/>
        <v>187.4</v>
      </c>
      <c r="BG66" s="158"/>
      <c r="BH66" s="158"/>
      <c r="BI66" s="158">
        <v>134.1</v>
      </c>
      <c r="BJ66" s="158">
        <v>187.4</v>
      </c>
      <c r="BK66" s="158"/>
      <c r="BL66" s="158"/>
      <c r="BM66" s="158"/>
      <c r="BN66" s="158"/>
      <c r="BO66" s="157">
        <f t="shared" si="5"/>
        <v>0</v>
      </c>
      <c r="BP66" s="157">
        <f t="shared" si="5"/>
        <v>0</v>
      </c>
      <c r="BQ66" s="158"/>
      <c r="BR66" s="158"/>
      <c r="BS66" s="158"/>
      <c r="BT66" s="158"/>
      <c r="BU66" s="158"/>
      <c r="BV66" s="158"/>
      <c r="BW66" s="158">
        <v>4267.1000000000004</v>
      </c>
      <c r="BX66" s="207">
        <v>6210.5</v>
      </c>
    </row>
    <row r="67" spans="1:76" s="10" customFormat="1" ht="40.5">
      <c r="A67" s="151">
        <v>52</v>
      </c>
      <c r="B67" s="152" t="s">
        <v>1664</v>
      </c>
      <c r="C67" s="152" t="s">
        <v>1665</v>
      </c>
      <c r="D67" s="208" t="s">
        <v>1538</v>
      </c>
      <c r="E67" s="200" t="s">
        <v>1505</v>
      </c>
      <c r="F67" s="200" t="s">
        <v>1505</v>
      </c>
      <c r="G67" s="152"/>
      <c r="H67" s="153">
        <v>3461.5</v>
      </c>
      <c r="I67" s="153">
        <v>2858.4</v>
      </c>
      <c r="J67" s="158">
        <v>22899.585520000001</v>
      </c>
      <c r="K67" s="158">
        <v>22441.593809599999</v>
      </c>
      <c r="L67" s="158">
        <v>0</v>
      </c>
      <c r="M67" s="158">
        <v>0</v>
      </c>
      <c r="N67" s="158">
        <v>12202.3</v>
      </c>
      <c r="O67" s="158">
        <v>1355.2000000000044</v>
      </c>
      <c r="P67" s="158">
        <v>11904.8</v>
      </c>
      <c r="Q67" s="158">
        <v>1179.2000000000044</v>
      </c>
      <c r="R67" s="158">
        <v>26361.085520000001</v>
      </c>
      <c r="S67" s="158">
        <v>25299.993809600001</v>
      </c>
      <c r="T67" s="158">
        <v>297.5</v>
      </c>
      <c r="U67" s="158">
        <v>176</v>
      </c>
      <c r="V67" s="206">
        <v>11000</v>
      </c>
      <c r="W67" s="201">
        <v>0</v>
      </c>
      <c r="X67" s="206">
        <v>4042.2</v>
      </c>
      <c r="Y67" s="201">
        <v>4042.2</v>
      </c>
      <c r="Z67" s="201">
        <v>0</v>
      </c>
      <c r="AA67" s="156">
        <f t="shared" si="0"/>
        <v>30</v>
      </c>
      <c r="AB67" s="153">
        <v>2</v>
      </c>
      <c r="AC67" s="153">
        <v>24</v>
      </c>
      <c r="AD67" s="153">
        <v>4</v>
      </c>
      <c r="AE67" s="153">
        <v>169.1</v>
      </c>
      <c r="AF67" s="153">
        <v>169.1</v>
      </c>
      <c r="AG67" s="153">
        <v>95.4</v>
      </c>
      <c r="AH67" s="153">
        <v>95.4</v>
      </c>
      <c r="AI67" s="153">
        <v>71.599999999999994</v>
      </c>
      <c r="AJ67" s="153">
        <v>71.599999999999994</v>
      </c>
      <c r="AK67" s="157">
        <f t="shared" si="1"/>
        <v>47318</v>
      </c>
      <c r="AL67" s="157">
        <f t="shared" si="1"/>
        <v>47318</v>
      </c>
      <c r="AM67" s="158">
        <v>47019.9</v>
      </c>
      <c r="AN67" s="158">
        <v>47019.9</v>
      </c>
      <c r="AO67" s="158"/>
      <c r="AP67" s="158"/>
      <c r="AQ67" s="158">
        <v>298.10000000000002</v>
      </c>
      <c r="AR67" s="158">
        <v>298.10000000000002</v>
      </c>
      <c r="AS67" s="157">
        <f t="shared" si="2"/>
        <v>59520.3</v>
      </c>
      <c r="AT67" s="157">
        <f t="shared" si="2"/>
        <v>58165.1</v>
      </c>
      <c r="AU67" s="158">
        <v>58944.3</v>
      </c>
      <c r="AV67" s="158">
        <v>57957.1</v>
      </c>
      <c r="AW67" s="158">
        <v>576</v>
      </c>
      <c r="AX67" s="158">
        <v>208</v>
      </c>
      <c r="AY67" s="158">
        <v>0</v>
      </c>
      <c r="AZ67" s="158">
        <v>0</v>
      </c>
      <c r="BA67" s="157">
        <f t="shared" si="3"/>
        <v>0</v>
      </c>
      <c r="BB67" s="159"/>
      <c r="BC67" s="159"/>
      <c r="BD67" s="159"/>
      <c r="BE67" s="157">
        <f t="shared" si="4"/>
        <v>297.5</v>
      </c>
      <c r="BF67" s="157">
        <f t="shared" si="4"/>
        <v>176</v>
      </c>
      <c r="BG67" s="158"/>
      <c r="BH67" s="158"/>
      <c r="BI67" s="158">
        <v>297.5</v>
      </c>
      <c r="BJ67" s="158">
        <v>176</v>
      </c>
      <c r="BK67" s="158"/>
      <c r="BL67" s="158"/>
      <c r="BM67" s="158"/>
      <c r="BN67" s="158"/>
      <c r="BO67" s="157">
        <f t="shared" si="5"/>
        <v>0</v>
      </c>
      <c r="BP67" s="157">
        <f t="shared" si="5"/>
        <v>0</v>
      </c>
      <c r="BQ67" s="158"/>
      <c r="BR67" s="158"/>
      <c r="BS67" s="158"/>
      <c r="BT67" s="158"/>
      <c r="BU67" s="158"/>
      <c r="BV67" s="158"/>
      <c r="BW67" s="158">
        <v>12202.3</v>
      </c>
      <c r="BX67" s="207">
        <v>1355.2000000000044</v>
      </c>
    </row>
    <row r="68" spans="1:76" s="10" customFormat="1" ht="40.5">
      <c r="A68" s="151">
        <v>53</v>
      </c>
      <c r="B68" s="152" t="s">
        <v>1666</v>
      </c>
      <c r="C68" s="152" t="s">
        <v>1667</v>
      </c>
      <c r="D68" s="208" t="s">
        <v>1538</v>
      </c>
      <c r="E68" s="200" t="s">
        <v>1505</v>
      </c>
      <c r="F68" s="200" t="s">
        <v>1505</v>
      </c>
      <c r="G68" s="152"/>
      <c r="H68" s="153">
        <v>5010</v>
      </c>
      <c r="I68" s="153">
        <v>10397.799999999999</v>
      </c>
      <c r="J68" s="158">
        <v>30041.888239999997</v>
      </c>
      <c r="K68" s="158">
        <v>29441.050475199998</v>
      </c>
      <c r="L68" s="158">
        <v>0</v>
      </c>
      <c r="M68" s="158">
        <v>0</v>
      </c>
      <c r="N68" s="158">
        <v>6509.1</v>
      </c>
      <c r="O68" s="158">
        <v>2752.9999999999854</v>
      </c>
      <c r="P68" s="158">
        <v>6437.8</v>
      </c>
      <c r="Q68" s="158">
        <v>2641.1999999999853</v>
      </c>
      <c r="R68" s="158">
        <v>35051.88824</v>
      </c>
      <c r="S68" s="158">
        <v>39838.850475200001</v>
      </c>
      <c r="T68" s="158">
        <v>71.3</v>
      </c>
      <c r="U68" s="158">
        <v>111.8</v>
      </c>
      <c r="V68" s="206">
        <v>7000</v>
      </c>
      <c r="W68" s="201">
        <v>0</v>
      </c>
      <c r="X68" s="206" t="s">
        <v>1668</v>
      </c>
      <c r="Y68" s="201" t="s">
        <v>1668</v>
      </c>
      <c r="Z68" s="201">
        <v>0</v>
      </c>
      <c r="AA68" s="156">
        <f t="shared" si="0"/>
        <v>27</v>
      </c>
      <c r="AB68" s="153">
        <v>2</v>
      </c>
      <c r="AC68" s="153">
        <v>22</v>
      </c>
      <c r="AD68" s="153">
        <v>3</v>
      </c>
      <c r="AE68" s="153">
        <v>150.5</v>
      </c>
      <c r="AF68" s="153">
        <v>150.5</v>
      </c>
      <c r="AG68" s="153">
        <v>143.4</v>
      </c>
      <c r="AH68" s="153">
        <v>143.4</v>
      </c>
      <c r="AI68" s="153">
        <v>70.599999999999994</v>
      </c>
      <c r="AJ68" s="153">
        <v>70.599999999999994</v>
      </c>
      <c r="AK68" s="157">
        <f t="shared" si="1"/>
        <v>48596.7</v>
      </c>
      <c r="AL68" s="157">
        <f t="shared" si="1"/>
        <v>48596.7</v>
      </c>
      <c r="AM68" s="158">
        <v>48392.899999999994</v>
      </c>
      <c r="AN68" s="158">
        <v>48392.899999999994</v>
      </c>
      <c r="AO68" s="158"/>
      <c r="AP68" s="158"/>
      <c r="AQ68" s="158">
        <v>203.8</v>
      </c>
      <c r="AR68" s="158">
        <v>203.8</v>
      </c>
      <c r="AS68" s="157">
        <f t="shared" si="2"/>
        <v>55105.799999999988</v>
      </c>
      <c r="AT68" s="157">
        <f t="shared" si="2"/>
        <v>52352.800000000003</v>
      </c>
      <c r="AU68" s="158">
        <v>52843.099999999991</v>
      </c>
      <c r="AV68" s="158">
        <v>51337.100000000006</v>
      </c>
      <c r="AW68" s="158">
        <v>2262.6999999999998</v>
      </c>
      <c r="AX68" s="158">
        <v>1015.7</v>
      </c>
      <c r="AY68" s="158">
        <v>0</v>
      </c>
      <c r="AZ68" s="158">
        <v>0</v>
      </c>
      <c r="BA68" s="157">
        <f t="shared" si="3"/>
        <v>0</v>
      </c>
      <c r="BB68" s="159"/>
      <c r="BC68" s="159"/>
      <c r="BD68" s="159"/>
      <c r="BE68" s="157">
        <f t="shared" si="4"/>
        <v>71.3</v>
      </c>
      <c r="BF68" s="157">
        <f t="shared" si="4"/>
        <v>111.8</v>
      </c>
      <c r="BG68" s="158"/>
      <c r="BH68" s="158"/>
      <c r="BI68" s="158">
        <v>71.3</v>
      </c>
      <c r="BJ68" s="158">
        <v>111.8</v>
      </c>
      <c r="BK68" s="158"/>
      <c r="BL68" s="158"/>
      <c r="BM68" s="158"/>
      <c r="BN68" s="158"/>
      <c r="BO68" s="157">
        <f t="shared" si="5"/>
        <v>0</v>
      </c>
      <c r="BP68" s="157">
        <f t="shared" si="5"/>
        <v>0</v>
      </c>
      <c r="BQ68" s="158"/>
      <c r="BR68" s="158"/>
      <c r="BS68" s="158"/>
      <c r="BT68" s="158"/>
      <c r="BU68" s="158"/>
      <c r="BV68" s="158"/>
      <c r="BW68" s="158">
        <v>6509.1</v>
      </c>
      <c r="BX68" s="207">
        <v>2752.9999999999854</v>
      </c>
    </row>
    <row r="69" spans="1:76" s="10" customFormat="1" ht="40.5">
      <c r="A69" s="151">
        <v>54</v>
      </c>
      <c r="B69" s="152" t="s">
        <v>1669</v>
      </c>
      <c r="C69" s="152" t="s">
        <v>1670</v>
      </c>
      <c r="D69" s="208" t="s">
        <v>1538</v>
      </c>
      <c r="E69" s="200" t="s">
        <v>1505</v>
      </c>
      <c r="F69" s="200" t="s">
        <v>1505</v>
      </c>
      <c r="G69" s="152"/>
      <c r="H69" s="153">
        <v>1043.4000000000001</v>
      </c>
      <c r="I69" s="153">
        <v>1043.4000000000001</v>
      </c>
      <c r="J69" s="158">
        <v>14682.5952</v>
      </c>
      <c r="K69" s="158">
        <v>14388.943295999999</v>
      </c>
      <c r="L69" s="158">
        <v>0</v>
      </c>
      <c r="M69" s="158">
        <v>0</v>
      </c>
      <c r="N69" s="158">
        <v>10064.9</v>
      </c>
      <c r="O69" s="158">
        <v>782.10000000000582</v>
      </c>
      <c r="P69" s="158">
        <v>9898.7999999999993</v>
      </c>
      <c r="Q69" s="158">
        <v>650.90000000000578</v>
      </c>
      <c r="R69" s="158">
        <v>15725.995199999999</v>
      </c>
      <c r="S69" s="158">
        <v>15432.343295999999</v>
      </c>
      <c r="T69" s="158">
        <v>166.1</v>
      </c>
      <c r="U69" s="158">
        <v>131.19999999999999</v>
      </c>
      <c r="V69" s="206">
        <v>18200</v>
      </c>
      <c r="W69" s="201">
        <v>0</v>
      </c>
      <c r="X69" s="206" t="s">
        <v>1671</v>
      </c>
      <c r="Y69" s="201" t="s">
        <v>1671</v>
      </c>
      <c r="Z69" s="201">
        <v>0</v>
      </c>
      <c r="AA69" s="156">
        <f t="shared" si="0"/>
        <v>36</v>
      </c>
      <c r="AB69" s="153">
        <v>2</v>
      </c>
      <c r="AC69" s="153">
        <v>28</v>
      </c>
      <c r="AD69" s="153">
        <v>6</v>
      </c>
      <c r="AE69" s="153">
        <v>164.5</v>
      </c>
      <c r="AF69" s="153">
        <v>164.5</v>
      </c>
      <c r="AG69" s="153">
        <v>116.7</v>
      </c>
      <c r="AH69" s="153">
        <v>116.7</v>
      </c>
      <c r="AI69" s="153">
        <v>61</v>
      </c>
      <c r="AJ69" s="153">
        <v>61</v>
      </c>
      <c r="AK69" s="157">
        <f t="shared" si="1"/>
        <v>46471.8</v>
      </c>
      <c r="AL69" s="157">
        <f t="shared" si="1"/>
        <v>46471.8</v>
      </c>
      <c r="AM69" s="158">
        <v>46225.9</v>
      </c>
      <c r="AN69" s="158">
        <v>46225.9</v>
      </c>
      <c r="AO69" s="158"/>
      <c r="AP69" s="158"/>
      <c r="AQ69" s="158">
        <v>245.9</v>
      </c>
      <c r="AR69" s="158">
        <v>245.9</v>
      </c>
      <c r="AS69" s="157">
        <f t="shared" si="2"/>
        <v>56536.700000000004</v>
      </c>
      <c r="AT69" s="157">
        <f t="shared" si="2"/>
        <v>55754.6</v>
      </c>
      <c r="AU69" s="158">
        <v>47133.8</v>
      </c>
      <c r="AV69" s="158">
        <v>46351.7</v>
      </c>
      <c r="AW69" s="158">
        <v>9402.9</v>
      </c>
      <c r="AX69" s="158">
        <v>9402.9</v>
      </c>
      <c r="AY69" s="158">
        <v>0</v>
      </c>
      <c r="AZ69" s="158">
        <v>0</v>
      </c>
      <c r="BA69" s="157">
        <f t="shared" si="3"/>
        <v>0</v>
      </c>
      <c r="BB69" s="159"/>
      <c r="BC69" s="159"/>
      <c r="BD69" s="159"/>
      <c r="BE69" s="157">
        <f t="shared" si="4"/>
        <v>166.1</v>
      </c>
      <c r="BF69" s="157">
        <f t="shared" si="4"/>
        <v>131.19999999999999</v>
      </c>
      <c r="BG69" s="158"/>
      <c r="BH69" s="158"/>
      <c r="BI69" s="158">
        <v>166.1</v>
      </c>
      <c r="BJ69" s="158">
        <v>131.19999999999999</v>
      </c>
      <c r="BK69" s="158"/>
      <c r="BL69" s="158"/>
      <c r="BM69" s="158"/>
      <c r="BN69" s="158"/>
      <c r="BO69" s="157">
        <f t="shared" si="5"/>
        <v>0</v>
      </c>
      <c r="BP69" s="157">
        <f t="shared" si="5"/>
        <v>0</v>
      </c>
      <c r="BQ69" s="158"/>
      <c r="BR69" s="158"/>
      <c r="BS69" s="158"/>
      <c r="BT69" s="158"/>
      <c r="BU69" s="158"/>
      <c r="BV69" s="158"/>
      <c r="BW69" s="158">
        <v>10064.9</v>
      </c>
      <c r="BX69" s="207">
        <v>782.10000000000582</v>
      </c>
    </row>
    <row r="70" spans="1:76" s="10" customFormat="1" ht="42.75">
      <c r="A70" s="151">
        <v>55</v>
      </c>
      <c r="B70" s="152" t="s">
        <v>1672</v>
      </c>
      <c r="C70" s="152" t="s">
        <v>1673</v>
      </c>
      <c r="D70" s="208" t="s">
        <v>1538</v>
      </c>
      <c r="E70" s="200" t="s">
        <v>1505</v>
      </c>
      <c r="F70" s="200" t="s">
        <v>1505</v>
      </c>
      <c r="G70" s="152"/>
      <c r="H70" s="153">
        <v>3266.2</v>
      </c>
      <c r="I70" s="153">
        <v>3238.2</v>
      </c>
      <c r="J70" s="158">
        <v>51892.813000000002</v>
      </c>
      <c r="K70" s="158">
        <v>50854.956740000001</v>
      </c>
      <c r="L70" s="158">
        <v>0</v>
      </c>
      <c r="M70" s="158">
        <v>0</v>
      </c>
      <c r="N70" s="158">
        <v>6864.8</v>
      </c>
      <c r="O70" s="158">
        <v>7903.1999999999898</v>
      </c>
      <c r="P70" s="158">
        <v>6794.9000000000005</v>
      </c>
      <c r="Q70" s="158">
        <v>7752.1999999999898</v>
      </c>
      <c r="R70" s="158">
        <v>55159.012999999999</v>
      </c>
      <c r="S70" s="158">
        <v>54093.156739999999</v>
      </c>
      <c r="T70" s="158">
        <v>69.900000000000006</v>
      </c>
      <c r="U70" s="158">
        <v>151</v>
      </c>
      <c r="V70" s="206">
        <v>3955</v>
      </c>
      <c r="W70" s="201">
        <v>0</v>
      </c>
      <c r="X70" s="206" t="s">
        <v>1674</v>
      </c>
      <c r="Y70" s="201" t="s">
        <v>1674</v>
      </c>
      <c r="Z70" s="201">
        <v>0</v>
      </c>
      <c r="AA70" s="156">
        <f t="shared" si="0"/>
        <v>45</v>
      </c>
      <c r="AB70" s="153">
        <v>3</v>
      </c>
      <c r="AC70" s="153">
        <v>29</v>
      </c>
      <c r="AD70" s="153">
        <v>13</v>
      </c>
      <c r="AE70" s="153">
        <v>195.3</v>
      </c>
      <c r="AF70" s="153">
        <v>195.3</v>
      </c>
      <c r="AG70" s="153">
        <v>93</v>
      </c>
      <c r="AH70" s="153">
        <v>93</v>
      </c>
      <c r="AI70" s="153">
        <v>76</v>
      </c>
      <c r="AJ70" s="153">
        <v>76</v>
      </c>
      <c r="AK70" s="157">
        <f t="shared" si="1"/>
        <v>65220.299999999996</v>
      </c>
      <c r="AL70" s="157">
        <f t="shared" si="1"/>
        <v>65220.299999999996</v>
      </c>
      <c r="AM70" s="158">
        <v>65220.299999999996</v>
      </c>
      <c r="AN70" s="158">
        <v>65220.299999999996</v>
      </c>
      <c r="AO70" s="158"/>
      <c r="AP70" s="158"/>
      <c r="AQ70" s="158">
        <v>0</v>
      </c>
      <c r="AR70" s="158">
        <v>0</v>
      </c>
      <c r="AS70" s="157">
        <f t="shared" si="2"/>
        <v>72085.099999999991</v>
      </c>
      <c r="AT70" s="157">
        <f t="shared" si="2"/>
        <v>64181.9</v>
      </c>
      <c r="AU70" s="158">
        <v>65190.799999999988</v>
      </c>
      <c r="AV70" s="158">
        <v>58861.599999999999</v>
      </c>
      <c r="AW70" s="158">
        <v>6894.3</v>
      </c>
      <c r="AX70" s="158">
        <v>5320.3</v>
      </c>
      <c r="AY70" s="158">
        <v>0</v>
      </c>
      <c r="AZ70" s="158">
        <v>0</v>
      </c>
      <c r="BA70" s="157">
        <f t="shared" si="3"/>
        <v>0</v>
      </c>
      <c r="BB70" s="159"/>
      <c r="BC70" s="159"/>
      <c r="BD70" s="159"/>
      <c r="BE70" s="157">
        <f t="shared" si="4"/>
        <v>69.900000000000006</v>
      </c>
      <c r="BF70" s="157">
        <f t="shared" si="4"/>
        <v>151</v>
      </c>
      <c r="BG70" s="158"/>
      <c r="BH70" s="158"/>
      <c r="BI70" s="158">
        <v>69.900000000000006</v>
      </c>
      <c r="BJ70" s="158">
        <v>151</v>
      </c>
      <c r="BK70" s="158"/>
      <c r="BL70" s="158"/>
      <c r="BM70" s="158"/>
      <c r="BN70" s="158"/>
      <c r="BO70" s="157">
        <f t="shared" si="5"/>
        <v>0</v>
      </c>
      <c r="BP70" s="157">
        <f t="shared" si="5"/>
        <v>0</v>
      </c>
      <c r="BQ70" s="158"/>
      <c r="BR70" s="158"/>
      <c r="BS70" s="158"/>
      <c r="BT70" s="158"/>
      <c r="BU70" s="158"/>
      <c r="BV70" s="158"/>
      <c r="BW70" s="158">
        <v>6864.8</v>
      </c>
      <c r="BX70" s="207">
        <v>7903.1999999999898</v>
      </c>
    </row>
    <row r="71" spans="1:76" s="10" customFormat="1" ht="40.5">
      <c r="A71" s="151">
        <v>56</v>
      </c>
      <c r="B71" s="152" t="s">
        <v>1675</v>
      </c>
      <c r="C71" s="152" t="s">
        <v>1676</v>
      </c>
      <c r="D71" s="208" t="s">
        <v>1538</v>
      </c>
      <c r="E71" s="200" t="s">
        <v>1505</v>
      </c>
      <c r="F71" s="200" t="s">
        <v>1505</v>
      </c>
      <c r="G71" s="152"/>
      <c r="H71" s="153">
        <v>4567.2</v>
      </c>
      <c r="I71" s="153">
        <v>8013</v>
      </c>
      <c r="J71" s="158">
        <v>35267.712760000002</v>
      </c>
      <c r="K71" s="158">
        <v>34562.358504800002</v>
      </c>
      <c r="L71" s="158">
        <v>0</v>
      </c>
      <c r="M71" s="158">
        <v>0</v>
      </c>
      <c r="N71" s="158">
        <v>2028.5</v>
      </c>
      <c r="O71" s="158">
        <v>1761.1999999999971</v>
      </c>
      <c r="P71" s="158">
        <v>1647.1</v>
      </c>
      <c r="Q71" s="158">
        <v>1559.799999999997</v>
      </c>
      <c r="R71" s="158">
        <v>39834.912759999999</v>
      </c>
      <c r="S71" s="158">
        <v>42575.358504800002</v>
      </c>
      <c r="T71" s="158">
        <v>381.4</v>
      </c>
      <c r="U71" s="158">
        <v>201.4</v>
      </c>
      <c r="V71" s="206">
        <v>16580</v>
      </c>
      <c r="W71" s="201">
        <v>0</v>
      </c>
      <c r="X71" s="206" t="s">
        <v>1677</v>
      </c>
      <c r="Y71" s="201" t="s">
        <v>1677</v>
      </c>
      <c r="Z71" s="201">
        <v>0</v>
      </c>
      <c r="AA71" s="156">
        <f t="shared" si="0"/>
        <v>39</v>
      </c>
      <c r="AB71" s="153">
        <v>3</v>
      </c>
      <c r="AC71" s="153">
        <v>34</v>
      </c>
      <c r="AD71" s="153">
        <v>2</v>
      </c>
      <c r="AE71" s="153">
        <v>214.7</v>
      </c>
      <c r="AF71" s="153">
        <v>214.7</v>
      </c>
      <c r="AG71" s="153">
        <v>77.2</v>
      </c>
      <c r="AH71" s="153">
        <v>77.2</v>
      </c>
      <c r="AI71" s="153">
        <v>86.2</v>
      </c>
      <c r="AJ71" s="153">
        <v>86.2</v>
      </c>
      <c r="AK71" s="157">
        <f t="shared" si="1"/>
        <v>55974.7</v>
      </c>
      <c r="AL71" s="157">
        <f t="shared" si="1"/>
        <v>55974.7</v>
      </c>
      <c r="AM71" s="158">
        <v>55676.2</v>
      </c>
      <c r="AN71" s="158">
        <v>55676.2</v>
      </c>
      <c r="AO71" s="158"/>
      <c r="AP71" s="158"/>
      <c r="AQ71" s="158">
        <v>298.5</v>
      </c>
      <c r="AR71" s="158">
        <v>298.5</v>
      </c>
      <c r="AS71" s="157">
        <f t="shared" si="2"/>
        <v>58003.199999999997</v>
      </c>
      <c r="AT71" s="157">
        <f t="shared" si="2"/>
        <v>56242</v>
      </c>
      <c r="AU71" s="158">
        <v>57203.199999999997</v>
      </c>
      <c r="AV71" s="158">
        <v>55442</v>
      </c>
      <c r="AW71" s="158">
        <v>800</v>
      </c>
      <c r="AX71" s="158">
        <v>800</v>
      </c>
      <c r="AY71" s="158">
        <v>0</v>
      </c>
      <c r="AZ71" s="158">
        <v>0</v>
      </c>
      <c r="BA71" s="157">
        <f t="shared" si="3"/>
        <v>0</v>
      </c>
      <c r="BB71" s="159"/>
      <c r="BC71" s="159"/>
      <c r="BD71" s="159"/>
      <c r="BE71" s="157">
        <f t="shared" si="4"/>
        <v>381.4</v>
      </c>
      <c r="BF71" s="157">
        <f t="shared" si="4"/>
        <v>201.4</v>
      </c>
      <c r="BG71" s="158"/>
      <c r="BH71" s="158"/>
      <c r="BI71" s="158">
        <v>381.4</v>
      </c>
      <c r="BJ71" s="158">
        <v>201.4</v>
      </c>
      <c r="BK71" s="158"/>
      <c r="BL71" s="158"/>
      <c r="BM71" s="158"/>
      <c r="BN71" s="158"/>
      <c r="BO71" s="157">
        <f t="shared" si="5"/>
        <v>0</v>
      </c>
      <c r="BP71" s="157">
        <f t="shared" si="5"/>
        <v>0</v>
      </c>
      <c r="BQ71" s="158"/>
      <c r="BR71" s="158"/>
      <c r="BS71" s="158"/>
      <c r="BT71" s="158"/>
      <c r="BU71" s="158"/>
      <c r="BV71" s="158"/>
      <c r="BW71" s="158">
        <v>2028.5</v>
      </c>
      <c r="BX71" s="207">
        <v>1761.1999999999971</v>
      </c>
    </row>
    <row r="72" spans="1:76" s="10" customFormat="1" ht="40.5">
      <c r="A72" s="151">
        <v>57</v>
      </c>
      <c r="B72" s="152" t="s">
        <v>1678</v>
      </c>
      <c r="C72" s="152" t="s">
        <v>1679</v>
      </c>
      <c r="D72" s="208" t="s">
        <v>1538</v>
      </c>
      <c r="E72" s="200" t="s">
        <v>1505</v>
      </c>
      <c r="F72" s="200" t="s">
        <v>1505</v>
      </c>
      <c r="G72" s="152"/>
      <c r="H72" s="153">
        <v>3652.2</v>
      </c>
      <c r="I72" s="153">
        <v>3049.2</v>
      </c>
      <c r="J72" s="158">
        <v>501.3288</v>
      </c>
      <c r="K72" s="158">
        <v>491.30222400000002</v>
      </c>
      <c r="L72" s="158">
        <v>0</v>
      </c>
      <c r="M72" s="158">
        <v>0</v>
      </c>
      <c r="N72" s="158">
        <v>538</v>
      </c>
      <c r="O72" s="158">
        <v>31.5</v>
      </c>
      <c r="P72" s="158">
        <v>311.3</v>
      </c>
      <c r="Q72" s="158">
        <v>-123.69999999999999</v>
      </c>
      <c r="R72" s="158">
        <v>4153.5288</v>
      </c>
      <c r="S72" s="158">
        <v>3540.5022239999998</v>
      </c>
      <c r="T72" s="158">
        <v>226.7</v>
      </c>
      <c r="U72" s="158">
        <v>155.19999999999999</v>
      </c>
      <c r="V72" s="206">
        <v>7710</v>
      </c>
      <c r="W72" s="201">
        <v>0</v>
      </c>
      <c r="X72" s="206" t="s">
        <v>1680</v>
      </c>
      <c r="Y72" s="201" t="s">
        <v>1680</v>
      </c>
      <c r="Z72" s="201">
        <v>0</v>
      </c>
      <c r="AA72" s="156">
        <f t="shared" si="0"/>
        <v>23</v>
      </c>
      <c r="AB72" s="153">
        <v>2</v>
      </c>
      <c r="AC72" s="153">
        <v>19</v>
      </c>
      <c r="AD72" s="153">
        <v>2</v>
      </c>
      <c r="AE72" s="153">
        <v>127.5</v>
      </c>
      <c r="AF72" s="153">
        <v>127.5</v>
      </c>
      <c r="AG72" s="153">
        <v>81.2</v>
      </c>
      <c r="AH72" s="153">
        <v>81.2</v>
      </c>
      <c r="AI72" s="153">
        <v>86.2</v>
      </c>
      <c r="AJ72" s="153">
        <v>86.2</v>
      </c>
      <c r="AK72" s="157">
        <f t="shared" si="1"/>
        <v>41790</v>
      </c>
      <c r="AL72" s="157">
        <f t="shared" si="1"/>
        <v>41790</v>
      </c>
      <c r="AM72" s="158">
        <v>41659.4</v>
      </c>
      <c r="AN72" s="158">
        <v>41659.4</v>
      </c>
      <c r="AO72" s="158"/>
      <c r="AP72" s="158"/>
      <c r="AQ72" s="158">
        <v>130.6</v>
      </c>
      <c r="AR72" s="158">
        <v>130.6</v>
      </c>
      <c r="AS72" s="157">
        <f t="shared" si="2"/>
        <v>42328</v>
      </c>
      <c r="AT72" s="157">
        <f t="shared" si="2"/>
        <v>42296.5</v>
      </c>
      <c r="AU72" s="158">
        <v>42328</v>
      </c>
      <c r="AV72" s="158">
        <v>42296.5</v>
      </c>
      <c r="AW72" s="158">
        <v>0</v>
      </c>
      <c r="AX72" s="158"/>
      <c r="AY72" s="158">
        <v>0</v>
      </c>
      <c r="AZ72" s="158">
        <v>0</v>
      </c>
      <c r="BA72" s="157">
        <f t="shared" si="3"/>
        <v>0</v>
      </c>
      <c r="BB72" s="159"/>
      <c r="BC72" s="159"/>
      <c r="BD72" s="159"/>
      <c r="BE72" s="157">
        <f t="shared" si="4"/>
        <v>226.7</v>
      </c>
      <c r="BF72" s="157">
        <f t="shared" si="4"/>
        <v>155.19999999999999</v>
      </c>
      <c r="BG72" s="158"/>
      <c r="BH72" s="158"/>
      <c r="BI72" s="158">
        <v>226.7</v>
      </c>
      <c r="BJ72" s="158">
        <v>155.19999999999999</v>
      </c>
      <c r="BK72" s="158"/>
      <c r="BL72" s="158"/>
      <c r="BM72" s="158"/>
      <c r="BN72" s="158"/>
      <c r="BO72" s="157">
        <f t="shared" si="5"/>
        <v>0</v>
      </c>
      <c r="BP72" s="157">
        <f t="shared" si="5"/>
        <v>0</v>
      </c>
      <c r="BQ72" s="158"/>
      <c r="BR72" s="158"/>
      <c r="BS72" s="158"/>
      <c r="BT72" s="158"/>
      <c r="BU72" s="158"/>
      <c r="BV72" s="158"/>
      <c r="BW72" s="158">
        <v>538</v>
      </c>
      <c r="BX72" s="207">
        <v>31.5</v>
      </c>
    </row>
    <row r="73" spans="1:76" s="10" customFormat="1" ht="40.5">
      <c r="A73" s="151">
        <v>58</v>
      </c>
      <c r="B73" s="152" t="s">
        <v>1681</v>
      </c>
      <c r="C73" s="152" t="s">
        <v>1682</v>
      </c>
      <c r="D73" s="208" t="s">
        <v>1538</v>
      </c>
      <c r="E73" s="200" t="s">
        <v>1505</v>
      </c>
      <c r="F73" s="200" t="s">
        <v>1505</v>
      </c>
      <c r="G73" s="152"/>
      <c r="H73" s="153">
        <v>4806.8</v>
      </c>
      <c r="I73" s="153">
        <v>3940.6</v>
      </c>
      <c r="J73" s="158">
        <v>3676.5072399999999</v>
      </c>
      <c r="K73" s="158">
        <v>3602.9770951999999</v>
      </c>
      <c r="L73" s="158">
        <v>0</v>
      </c>
      <c r="M73" s="158">
        <v>0</v>
      </c>
      <c r="N73" s="158">
        <v>4310.2</v>
      </c>
      <c r="O73" s="158">
        <v>157.69999999999709</v>
      </c>
      <c r="P73" s="158">
        <v>1451.1</v>
      </c>
      <c r="Q73" s="158">
        <v>-2.8990143619012088E-12</v>
      </c>
      <c r="R73" s="158">
        <v>8483.3072400000001</v>
      </c>
      <c r="S73" s="158">
        <v>7543.5770952000003</v>
      </c>
      <c r="T73" s="158">
        <v>2859.1</v>
      </c>
      <c r="U73" s="158">
        <v>157.69999999999999</v>
      </c>
      <c r="V73" s="206">
        <v>22590</v>
      </c>
      <c r="W73" s="201">
        <v>0</v>
      </c>
      <c r="X73" s="206" t="s">
        <v>1683</v>
      </c>
      <c r="Y73" s="201" t="s">
        <v>1683</v>
      </c>
      <c r="Z73" s="201">
        <v>0</v>
      </c>
      <c r="AA73" s="156">
        <f t="shared" si="0"/>
        <v>25</v>
      </c>
      <c r="AB73" s="153">
        <v>2</v>
      </c>
      <c r="AC73" s="153">
        <v>17</v>
      </c>
      <c r="AD73" s="153">
        <v>6</v>
      </c>
      <c r="AE73" s="153">
        <v>191.6</v>
      </c>
      <c r="AF73" s="153">
        <v>191.6</v>
      </c>
      <c r="AG73" s="153">
        <v>110.2</v>
      </c>
      <c r="AH73" s="153">
        <v>110.2</v>
      </c>
      <c r="AI73" s="153">
        <v>74</v>
      </c>
      <c r="AJ73" s="153">
        <v>74</v>
      </c>
      <c r="AK73" s="157">
        <f t="shared" si="1"/>
        <v>40593.1</v>
      </c>
      <c r="AL73" s="157">
        <f t="shared" si="1"/>
        <v>40593.1</v>
      </c>
      <c r="AM73" s="158">
        <v>40593.1</v>
      </c>
      <c r="AN73" s="158">
        <v>40593.1</v>
      </c>
      <c r="AO73" s="158"/>
      <c r="AP73" s="158"/>
      <c r="AQ73" s="158">
        <v>0</v>
      </c>
      <c r="AR73" s="158">
        <v>0</v>
      </c>
      <c r="AS73" s="157">
        <f t="shared" si="2"/>
        <v>44903.299999999996</v>
      </c>
      <c r="AT73" s="157">
        <f t="shared" si="2"/>
        <v>44745.599999999999</v>
      </c>
      <c r="AU73" s="158">
        <v>44903.299999999996</v>
      </c>
      <c r="AV73" s="158">
        <v>44745.599999999999</v>
      </c>
      <c r="AW73" s="158">
        <v>0</v>
      </c>
      <c r="AX73" s="158"/>
      <c r="AY73" s="158">
        <v>0</v>
      </c>
      <c r="AZ73" s="158">
        <v>0</v>
      </c>
      <c r="BA73" s="157">
        <f t="shared" si="3"/>
        <v>0</v>
      </c>
      <c r="BB73" s="159"/>
      <c r="BC73" s="159"/>
      <c r="BD73" s="159"/>
      <c r="BE73" s="157">
        <f t="shared" si="4"/>
        <v>2859.1</v>
      </c>
      <c r="BF73" s="157">
        <f t="shared" si="4"/>
        <v>157.69999999999999</v>
      </c>
      <c r="BG73" s="158"/>
      <c r="BH73" s="158"/>
      <c r="BI73" s="158">
        <v>2859.1</v>
      </c>
      <c r="BJ73" s="158">
        <v>157.69999999999999</v>
      </c>
      <c r="BK73" s="158"/>
      <c r="BL73" s="158"/>
      <c r="BM73" s="158"/>
      <c r="BN73" s="158"/>
      <c r="BO73" s="157">
        <f t="shared" si="5"/>
        <v>0</v>
      </c>
      <c r="BP73" s="157">
        <f t="shared" si="5"/>
        <v>0</v>
      </c>
      <c r="BQ73" s="158"/>
      <c r="BR73" s="158"/>
      <c r="BS73" s="158"/>
      <c r="BT73" s="158"/>
      <c r="BU73" s="158"/>
      <c r="BV73" s="158"/>
      <c r="BW73" s="158">
        <v>4310.2</v>
      </c>
      <c r="BX73" s="207">
        <v>157.69999999999709</v>
      </c>
    </row>
    <row r="74" spans="1:76" s="10" customFormat="1" ht="40.5">
      <c r="A74" s="151">
        <v>59</v>
      </c>
      <c r="B74" s="152" t="s">
        <v>1684</v>
      </c>
      <c r="C74" s="152" t="s">
        <v>1685</v>
      </c>
      <c r="D74" s="208" t="s">
        <v>1538</v>
      </c>
      <c r="E74" s="200" t="s">
        <v>1505</v>
      </c>
      <c r="F74" s="200" t="s">
        <v>1505</v>
      </c>
      <c r="G74" s="152"/>
      <c r="H74" s="153">
        <v>4324.3</v>
      </c>
      <c r="I74" s="153">
        <v>4324.3</v>
      </c>
      <c r="J74" s="158">
        <v>16510.524519999999</v>
      </c>
      <c r="K74" s="158">
        <v>16180.314029599998</v>
      </c>
      <c r="L74" s="158">
        <v>0</v>
      </c>
      <c r="M74" s="158">
        <v>0</v>
      </c>
      <c r="N74" s="158">
        <v>338.2</v>
      </c>
      <c r="O74" s="158">
        <v>84.899999999994179</v>
      </c>
      <c r="P74" s="158">
        <v>95.699999999999989</v>
      </c>
      <c r="Q74" s="158">
        <v>-29.300000000005824</v>
      </c>
      <c r="R74" s="158">
        <v>20834.824519999998</v>
      </c>
      <c r="S74" s="158">
        <v>20504.614029599998</v>
      </c>
      <c r="T74" s="158">
        <v>242.5</v>
      </c>
      <c r="U74" s="158">
        <v>114.2</v>
      </c>
      <c r="V74" s="206">
        <v>15600</v>
      </c>
      <c r="W74" s="201">
        <v>0</v>
      </c>
      <c r="X74" s="206" t="s">
        <v>1686</v>
      </c>
      <c r="Y74" s="201" t="s">
        <v>1686</v>
      </c>
      <c r="Z74" s="201">
        <v>0</v>
      </c>
      <c r="AA74" s="156">
        <f t="shared" si="0"/>
        <v>28</v>
      </c>
      <c r="AB74" s="153">
        <v>2</v>
      </c>
      <c r="AC74" s="153">
        <v>22</v>
      </c>
      <c r="AD74" s="153">
        <v>4</v>
      </c>
      <c r="AE74" s="153">
        <v>160.80000000000001</v>
      </c>
      <c r="AF74" s="153">
        <v>160.80000000000001</v>
      </c>
      <c r="AG74" s="153">
        <v>76.7</v>
      </c>
      <c r="AH74" s="153">
        <v>76.7</v>
      </c>
      <c r="AI74" s="153">
        <v>65.599999999999994</v>
      </c>
      <c r="AJ74" s="153">
        <v>65.599999999999994</v>
      </c>
      <c r="AK74" s="157">
        <f t="shared" si="1"/>
        <v>41189.299999999996</v>
      </c>
      <c r="AL74" s="157">
        <f t="shared" si="1"/>
        <v>41189.299999999996</v>
      </c>
      <c r="AM74" s="158">
        <v>41021.299999999996</v>
      </c>
      <c r="AN74" s="158">
        <v>41021.299999999996</v>
      </c>
      <c r="AO74" s="158"/>
      <c r="AP74" s="158"/>
      <c r="AQ74" s="158">
        <v>168</v>
      </c>
      <c r="AR74" s="158">
        <v>168</v>
      </c>
      <c r="AS74" s="157">
        <f t="shared" si="2"/>
        <v>41527.499999999993</v>
      </c>
      <c r="AT74" s="157">
        <f t="shared" si="2"/>
        <v>41442.6</v>
      </c>
      <c r="AU74" s="158">
        <v>41101.999999999993</v>
      </c>
      <c r="AV74" s="158">
        <v>41017.1</v>
      </c>
      <c r="AW74" s="158">
        <v>425.5</v>
      </c>
      <c r="AX74" s="158">
        <v>425.5</v>
      </c>
      <c r="AY74" s="158">
        <v>0</v>
      </c>
      <c r="AZ74" s="158">
        <v>0</v>
      </c>
      <c r="BA74" s="157">
        <f t="shared" si="3"/>
        <v>0</v>
      </c>
      <c r="BB74" s="159"/>
      <c r="BC74" s="159"/>
      <c r="BD74" s="159"/>
      <c r="BE74" s="157">
        <f t="shared" si="4"/>
        <v>242.5</v>
      </c>
      <c r="BF74" s="157">
        <f t="shared" si="4"/>
        <v>114.2</v>
      </c>
      <c r="BG74" s="158"/>
      <c r="BH74" s="158"/>
      <c r="BI74" s="158">
        <v>242.5</v>
      </c>
      <c r="BJ74" s="158">
        <v>114.2</v>
      </c>
      <c r="BK74" s="158"/>
      <c r="BL74" s="158"/>
      <c r="BM74" s="158"/>
      <c r="BN74" s="158"/>
      <c r="BO74" s="157">
        <f t="shared" si="5"/>
        <v>0</v>
      </c>
      <c r="BP74" s="157">
        <f t="shared" si="5"/>
        <v>0</v>
      </c>
      <c r="BQ74" s="158"/>
      <c r="BR74" s="158"/>
      <c r="BS74" s="158"/>
      <c r="BT74" s="158"/>
      <c r="BU74" s="158"/>
      <c r="BV74" s="158"/>
      <c r="BW74" s="158">
        <v>338.2</v>
      </c>
      <c r="BX74" s="207">
        <v>84.899999999994179</v>
      </c>
    </row>
    <row r="75" spans="1:76" s="10" customFormat="1" ht="42.75">
      <c r="A75" s="151">
        <v>60</v>
      </c>
      <c r="B75" s="152" t="s">
        <v>1687</v>
      </c>
      <c r="C75" s="152" t="s">
        <v>1688</v>
      </c>
      <c r="D75" s="208" t="s">
        <v>1538</v>
      </c>
      <c r="E75" s="200" t="s">
        <v>1505</v>
      </c>
      <c r="F75" s="200" t="s">
        <v>1505</v>
      </c>
      <c r="G75" s="152"/>
      <c r="H75" s="153">
        <v>4073.7</v>
      </c>
      <c r="I75" s="153">
        <v>3402.1</v>
      </c>
      <c r="J75" s="158">
        <v>25406.517639999998</v>
      </c>
      <c r="K75" s="158">
        <v>24898.387287199999</v>
      </c>
      <c r="L75" s="158">
        <v>0</v>
      </c>
      <c r="M75" s="158">
        <v>0</v>
      </c>
      <c r="N75" s="158">
        <v>4438.2</v>
      </c>
      <c r="O75" s="158">
        <v>1451.1999999999971</v>
      </c>
      <c r="P75" s="158">
        <v>4264</v>
      </c>
      <c r="Q75" s="158">
        <v>1345.8999999999971</v>
      </c>
      <c r="R75" s="158">
        <v>29480.217639999999</v>
      </c>
      <c r="S75" s="158">
        <v>28300.487287199998</v>
      </c>
      <c r="T75" s="158">
        <v>174.2</v>
      </c>
      <c r="U75" s="158">
        <v>105.3</v>
      </c>
      <c r="V75" s="206" t="s">
        <v>1689</v>
      </c>
      <c r="W75" s="201">
        <v>0</v>
      </c>
      <c r="X75" s="206" t="s">
        <v>1690</v>
      </c>
      <c r="Y75" s="201" t="s">
        <v>1690</v>
      </c>
      <c r="Z75" s="201">
        <v>0</v>
      </c>
      <c r="AA75" s="156">
        <f t="shared" si="0"/>
        <v>36</v>
      </c>
      <c r="AB75" s="153">
        <v>3</v>
      </c>
      <c r="AC75" s="153">
        <v>28</v>
      </c>
      <c r="AD75" s="153">
        <v>5</v>
      </c>
      <c r="AE75" s="153">
        <v>153.9</v>
      </c>
      <c r="AF75" s="153">
        <v>153.9</v>
      </c>
      <c r="AG75" s="153">
        <v>124.9</v>
      </c>
      <c r="AH75" s="153">
        <v>124.9</v>
      </c>
      <c r="AI75" s="153">
        <v>75.5</v>
      </c>
      <c r="AJ75" s="153">
        <v>75.5</v>
      </c>
      <c r="AK75" s="157">
        <f t="shared" si="1"/>
        <v>55402.2</v>
      </c>
      <c r="AL75" s="157">
        <f t="shared" si="1"/>
        <v>55402.2</v>
      </c>
      <c r="AM75" s="158">
        <v>54302.2</v>
      </c>
      <c r="AN75" s="158">
        <v>54302.2</v>
      </c>
      <c r="AO75" s="158"/>
      <c r="AP75" s="158"/>
      <c r="AQ75" s="158">
        <v>1100</v>
      </c>
      <c r="AR75" s="158">
        <v>1100</v>
      </c>
      <c r="AS75" s="157">
        <f t="shared" si="2"/>
        <v>59840.399999999994</v>
      </c>
      <c r="AT75" s="157">
        <f t="shared" si="2"/>
        <v>58389.2</v>
      </c>
      <c r="AU75" s="158">
        <v>51637.399999999994</v>
      </c>
      <c r="AV75" s="158">
        <v>50373.2</v>
      </c>
      <c r="AW75" s="158">
        <v>8203</v>
      </c>
      <c r="AX75" s="158">
        <v>8016</v>
      </c>
      <c r="AY75" s="158">
        <v>0</v>
      </c>
      <c r="AZ75" s="158">
        <v>0</v>
      </c>
      <c r="BA75" s="157">
        <f t="shared" si="3"/>
        <v>0</v>
      </c>
      <c r="BB75" s="159"/>
      <c r="BC75" s="159"/>
      <c r="BD75" s="159"/>
      <c r="BE75" s="157">
        <f t="shared" si="4"/>
        <v>174.2</v>
      </c>
      <c r="BF75" s="157">
        <f t="shared" si="4"/>
        <v>105.3</v>
      </c>
      <c r="BG75" s="158"/>
      <c r="BH75" s="158"/>
      <c r="BI75" s="158">
        <v>174.2</v>
      </c>
      <c r="BJ75" s="158">
        <v>105.3</v>
      </c>
      <c r="BK75" s="158"/>
      <c r="BL75" s="158"/>
      <c r="BM75" s="158"/>
      <c r="BN75" s="158"/>
      <c r="BO75" s="157">
        <f t="shared" si="5"/>
        <v>0</v>
      </c>
      <c r="BP75" s="157">
        <f t="shared" si="5"/>
        <v>0</v>
      </c>
      <c r="BQ75" s="158"/>
      <c r="BR75" s="158"/>
      <c r="BS75" s="158"/>
      <c r="BT75" s="158"/>
      <c r="BU75" s="158"/>
      <c r="BV75" s="158"/>
      <c r="BW75" s="158">
        <v>4438.2</v>
      </c>
      <c r="BX75" s="207">
        <v>1451.1999999999971</v>
      </c>
    </row>
    <row r="76" spans="1:76" s="10" customFormat="1" ht="40.5">
      <c r="A76" s="151">
        <v>61</v>
      </c>
      <c r="B76" s="152" t="s">
        <v>1691</v>
      </c>
      <c r="C76" s="152" t="s">
        <v>1692</v>
      </c>
      <c r="D76" s="208" t="s">
        <v>1538</v>
      </c>
      <c r="E76" s="200" t="s">
        <v>1505</v>
      </c>
      <c r="F76" s="200" t="s">
        <v>1505</v>
      </c>
      <c r="G76" s="152"/>
      <c r="H76" s="153">
        <v>2102</v>
      </c>
      <c r="I76" s="153">
        <v>2477.6</v>
      </c>
      <c r="J76" s="158">
        <v>17710.2562</v>
      </c>
      <c r="K76" s="158">
        <v>17356.051076</v>
      </c>
      <c r="L76" s="158">
        <v>0</v>
      </c>
      <c r="M76" s="158">
        <v>0</v>
      </c>
      <c r="N76" s="158">
        <v>4216.8</v>
      </c>
      <c r="O76" s="158">
        <v>3222.5000000000023</v>
      </c>
      <c r="P76" s="158">
        <v>3983.6000000000004</v>
      </c>
      <c r="Q76" s="158">
        <v>3064.8000000000025</v>
      </c>
      <c r="R76" s="158">
        <v>19812.2562</v>
      </c>
      <c r="S76" s="158">
        <v>19833.651075999998</v>
      </c>
      <c r="T76" s="158">
        <v>233.2</v>
      </c>
      <c r="U76" s="158">
        <v>157.69999999999999</v>
      </c>
      <c r="V76" s="206">
        <v>4840</v>
      </c>
      <c r="W76" s="201">
        <v>0</v>
      </c>
      <c r="X76" s="206">
        <v>801.1</v>
      </c>
      <c r="Y76" s="201">
        <v>801.1</v>
      </c>
      <c r="Z76" s="201">
        <v>0</v>
      </c>
      <c r="AA76" s="156">
        <f t="shared" si="0"/>
        <v>23</v>
      </c>
      <c r="AB76" s="153">
        <v>1</v>
      </c>
      <c r="AC76" s="153">
        <v>16</v>
      </c>
      <c r="AD76" s="153">
        <v>6</v>
      </c>
      <c r="AE76" s="153">
        <v>132.6</v>
      </c>
      <c r="AF76" s="153">
        <v>132.6</v>
      </c>
      <c r="AG76" s="153">
        <v>82.3</v>
      </c>
      <c r="AH76" s="153">
        <v>82.3</v>
      </c>
      <c r="AI76" s="153">
        <v>69.900000000000006</v>
      </c>
      <c r="AJ76" s="153">
        <v>69.900000000000006</v>
      </c>
      <c r="AK76" s="157">
        <f t="shared" si="1"/>
        <v>30991.100000000002</v>
      </c>
      <c r="AL76" s="157">
        <f t="shared" si="1"/>
        <v>30991.100000000002</v>
      </c>
      <c r="AM76" s="158">
        <v>30883.100000000002</v>
      </c>
      <c r="AN76" s="158">
        <v>30883.100000000002</v>
      </c>
      <c r="AO76" s="158"/>
      <c r="AP76" s="158"/>
      <c r="AQ76" s="158">
        <v>108</v>
      </c>
      <c r="AR76" s="158">
        <v>108</v>
      </c>
      <c r="AS76" s="157">
        <f t="shared" si="2"/>
        <v>35207.9</v>
      </c>
      <c r="AT76" s="157">
        <f t="shared" si="2"/>
        <v>31990.3</v>
      </c>
      <c r="AU76" s="158">
        <v>35207.9</v>
      </c>
      <c r="AV76" s="158">
        <v>31990.3</v>
      </c>
      <c r="AW76" s="158">
        <v>0</v>
      </c>
      <c r="AX76" s="158"/>
      <c r="AY76" s="158">
        <v>0</v>
      </c>
      <c r="AZ76" s="158">
        <v>0</v>
      </c>
      <c r="BA76" s="157">
        <f t="shared" si="3"/>
        <v>0</v>
      </c>
      <c r="BB76" s="159"/>
      <c r="BC76" s="159"/>
      <c r="BD76" s="159"/>
      <c r="BE76" s="157">
        <f t="shared" si="4"/>
        <v>233.2</v>
      </c>
      <c r="BF76" s="157">
        <f t="shared" si="4"/>
        <v>157.69999999999999</v>
      </c>
      <c r="BG76" s="158"/>
      <c r="BH76" s="158"/>
      <c r="BI76" s="158">
        <v>233.2</v>
      </c>
      <c r="BJ76" s="158">
        <v>157.69999999999999</v>
      </c>
      <c r="BK76" s="158"/>
      <c r="BL76" s="158"/>
      <c r="BM76" s="158"/>
      <c r="BN76" s="158"/>
      <c r="BO76" s="157">
        <f t="shared" si="5"/>
        <v>0</v>
      </c>
      <c r="BP76" s="157">
        <f t="shared" si="5"/>
        <v>4.9000000000000004</v>
      </c>
      <c r="BQ76" s="158"/>
      <c r="BR76" s="158"/>
      <c r="BS76" s="158"/>
      <c r="BT76" s="158">
        <v>4.9000000000000004</v>
      </c>
      <c r="BU76" s="158"/>
      <c r="BV76" s="158"/>
      <c r="BW76" s="158">
        <v>4216.8</v>
      </c>
      <c r="BX76" s="207">
        <v>3217.6000000000022</v>
      </c>
    </row>
    <row r="77" spans="1:76" s="10" customFormat="1" ht="40.5">
      <c r="A77" s="151">
        <v>62</v>
      </c>
      <c r="B77" s="152" t="s">
        <v>1693</v>
      </c>
      <c r="C77" s="152" t="s">
        <v>1694</v>
      </c>
      <c r="D77" s="208" t="s">
        <v>1538</v>
      </c>
      <c r="E77" s="200" t="s">
        <v>1505</v>
      </c>
      <c r="F77" s="200" t="s">
        <v>1505</v>
      </c>
      <c r="G77" s="152"/>
      <c r="H77" s="153">
        <v>5490.3</v>
      </c>
      <c r="I77" s="153">
        <v>5274.9</v>
      </c>
      <c r="J77" s="158">
        <v>18904.513599999998</v>
      </c>
      <c r="K77" s="158">
        <v>18526.423327999997</v>
      </c>
      <c r="L77" s="158">
        <v>0</v>
      </c>
      <c r="M77" s="158">
        <v>0</v>
      </c>
      <c r="N77" s="158">
        <v>4772.3999999999996</v>
      </c>
      <c r="O77" s="158">
        <v>7236.5999999999985</v>
      </c>
      <c r="P77" s="158">
        <v>4751.0999999999995</v>
      </c>
      <c r="Q77" s="158">
        <v>7179.0999999999985</v>
      </c>
      <c r="R77" s="158">
        <v>24394.813599999998</v>
      </c>
      <c r="S77" s="158">
        <v>23801.323327999999</v>
      </c>
      <c r="T77" s="158">
        <v>21.3</v>
      </c>
      <c r="U77" s="158">
        <v>57.5</v>
      </c>
      <c r="V77" s="206">
        <v>18760</v>
      </c>
      <c r="W77" s="201">
        <v>0</v>
      </c>
      <c r="X77" s="206" t="s">
        <v>1695</v>
      </c>
      <c r="Y77" s="201" t="s">
        <v>1695</v>
      </c>
      <c r="Z77" s="201">
        <v>0</v>
      </c>
      <c r="AA77" s="156">
        <f t="shared" si="0"/>
        <v>30</v>
      </c>
      <c r="AB77" s="153">
        <v>2</v>
      </c>
      <c r="AC77" s="153">
        <v>22</v>
      </c>
      <c r="AD77" s="153">
        <v>6</v>
      </c>
      <c r="AE77" s="153">
        <v>198.6</v>
      </c>
      <c r="AF77" s="153">
        <v>198.6</v>
      </c>
      <c r="AG77" s="153">
        <v>99.4</v>
      </c>
      <c r="AH77" s="153">
        <v>99.4</v>
      </c>
      <c r="AI77" s="153">
        <v>82.6</v>
      </c>
      <c r="AJ77" s="153">
        <v>82.6</v>
      </c>
      <c r="AK77" s="157">
        <f t="shared" si="1"/>
        <v>48803.5</v>
      </c>
      <c r="AL77" s="157">
        <f t="shared" si="1"/>
        <v>48803.5</v>
      </c>
      <c r="AM77" s="158">
        <v>48453.5</v>
      </c>
      <c r="AN77" s="158">
        <v>48453.5</v>
      </c>
      <c r="AO77" s="158"/>
      <c r="AP77" s="158"/>
      <c r="AQ77" s="158">
        <v>350</v>
      </c>
      <c r="AR77" s="158">
        <v>350</v>
      </c>
      <c r="AS77" s="157">
        <f t="shared" si="2"/>
        <v>53575.9</v>
      </c>
      <c r="AT77" s="157">
        <f t="shared" si="2"/>
        <v>46339.3</v>
      </c>
      <c r="AU77" s="158">
        <v>53575.9</v>
      </c>
      <c r="AV77" s="158">
        <v>46339.3</v>
      </c>
      <c r="AW77" s="158">
        <v>0</v>
      </c>
      <c r="AX77" s="158"/>
      <c r="AY77" s="158">
        <v>0</v>
      </c>
      <c r="AZ77" s="158">
        <v>0</v>
      </c>
      <c r="BA77" s="157">
        <f t="shared" si="3"/>
        <v>0</v>
      </c>
      <c r="BB77" s="159"/>
      <c r="BC77" s="159"/>
      <c r="BD77" s="159"/>
      <c r="BE77" s="157">
        <f t="shared" si="4"/>
        <v>21.3</v>
      </c>
      <c r="BF77" s="157">
        <f t="shared" si="4"/>
        <v>57.5</v>
      </c>
      <c r="BG77" s="158"/>
      <c r="BH77" s="158"/>
      <c r="BI77" s="158">
        <v>21.3</v>
      </c>
      <c r="BJ77" s="158">
        <v>57.5</v>
      </c>
      <c r="BK77" s="158"/>
      <c r="BL77" s="158"/>
      <c r="BM77" s="158"/>
      <c r="BN77" s="158"/>
      <c r="BO77" s="157">
        <f t="shared" si="5"/>
        <v>0</v>
      </c>
      <c r="BP77" s="157">
        <f t="shared" si="5"/>
        <v>0</v>
      </c>
      <c r="BQ77" s="158"/>
      <c r="BR77" s="158"/>
      <c r="BS77" s="158"/>
      <c r="BT77" s="158"/>
      <c r="BU77" s="158"/>
      <c r="BV77" s="158"/>
      <c r="BW77" s="158">
        <v>4772.3999999999996</v>
      </c>
      <c r="BX77" s="207">
        <v>7236.5999999999985</v>
      </c>
    </row>
    <row r="78" spans="1:76" s="10" customFormat="1" ht="40.5">
      <c r="A78" s="151">
        <v>63</v>
      </c>
      <c r="B78" s="152" t="s">
        <v>1696</v>
      </c>
      <c r="C78" s="152" t="s">
        <v>1697</v>
      </c>
      <c r="D78" s="208" t="s">
        <v>1538</v>
      </c>
      <c r="E78" s="200" t="s">
        <v>1505</v>
      </c>
      <c r="F78" s="200" t="s">
        <v>1505</v>
      </c>
      <c r="G78" s="152"/>
      <c r="H78" s="153">
        <v>8796.2000000000007</v>
      </c>
      <c r="I78" s="153">
        <v>8733.4</v>
      </c>
      <c r="J78" s="158">
        <v>23051.136640000001</v>
      </c>
      <c r="K78" s="158">
        <v>22590.113907200001</v>
      </c>
      <c r="L78" s="158">
        <v>0</v>
      </c>
      <c r="M78" s="158">
        <v>0</v>
      </c>
      <c r="N78" s="158">
        <v>1215.7</v>
      </c>
      <c r="O78" s="158">
        <v>1073.8000000000029</v>
      </c>
      <c r="P78" s="158">
        <v>656.90000000000009</v>
      </c>
      <c r="Q78" s="158">
        <v>550.20000000000289</v>
      </c>
      <c r="R78" s="158">
        <v>31847.336640000001</v>
      </c>
      <c r="S78" s="158">
        <v>31323.513907200002</v>
      </c>
      <c r="T78" s="158">
        <v>558.79999999999995</v>
      </c>
      <c r="U78" s="158">
        <v>523.6</v>
      </c>
      <c r="V78" s="206">
        <v>2670</v>
      </c>
      <c r="W78" s="201">
        <v>0</v>
      </c>
      <c r="X78" s="206">
        <v>2441.1</v>
      </c>
      <c r="Y78" s="201">
        <v>2441.1</v>
      </c>
      <c r="Z78" s="201">
        <v>0</v>
      </c>
      <c r="AA78" s="156">
        <f t="shared" si="0"/>
        <v>47</v>
      </c>
      <c r="AB78" s="153">
        <v>3</v>
      </c>
      <c r="AC78" s="153">
        <v>35</v>
      </c>
      <c r="AD78" s="153">
        <v>9</v>
      </c>
      <c r="AE78" s="153">
        <v>177.2</v>
      </c>
      <c r="AF78" s="153">
        <v>177.2</v>
      </c>
      <c r="AG78" s="153">
        <v>101.6</v>
      </c>
      <c r="AH78" s="153">
        <v>101.6</v>
      </c>
      <c r="AI78" s="153">
        <v>76.3</v>
      </c>
      <c r="AJ78" s="153">
        <v>76.3</v>
      </c>
      <c r="AK78" s="157">
        <f t="shared" si="1"/>
        <v>72325.3</v>
      </c>
      <c r="AL78" s="157">
        <f t="shared" si="1"/>
        <v>72325.3</v>
      </c>
      <c r="AM78" s="158">
        <v>71669.7</v>
      </c>
      <c r="AN78" s="158">
        <v>71669.7</v>
      </c>
      <c r="AO78" s="158"/>
      <c r="AP78" s="158"/>
      <c r="AQ78" s="158">
        <v>655.6</v>
      </c>
      <c r="AR78" s="158">
        <v>655.6</v>
      </c>
      <c r="AS78" s="157">
        <f t="shared" si="2"/>
        <v>73541</v>
      </c>
      <c r="AT78" s="157">
        <f t="shared" si="2"/>
        <v>72467.199999999997</v>
      </c>
      <c r="AU78" s="158">
        <v>73541</v>
      </c>
      <c r="AV78" s="158">
        <v>72467.199999999997</v>
      </c>
      <c r="AW78" s="158">
        <v>0</v>
      </c>
      <c r="AX78" s="158"/>
      <c r="AY78" s="158">
        <v>0</v>
      </c>
      <c r="AZ78" s="158">
        <v>0</v>
      </c>
      <c r="BA78" s="157">
        <f t="shared" si="3"/>
        <v>0</v>
      </c>
      <c r="BB78" s="159"/>
      <c r="BC78" s="159"/>
      <c r="BD78" s="159"/>
      <c r="BE78" s="157">
        <f t="shared" si="4"/>
        <v>558.79999999999995</v>
      </c>
      <c r="BF78" s="157">
        <f t="shared" si="4"/>
        <v>523.6</v>
      </c>
      <c r="BG78" s="158"/>
      <c r="BH78" s="158"/>
      <c r="BI78" s="158">
        <v>558.79999999999995</v>
      </c>
      <c r="BJ78" s="158">
        <v>523.6</v>
      </c>
      <c r="BK78" s="158"/>
      <c r="BL78" s="158"/>
      <c r="BM78" s="158"/>
      <c r="BN78" s="158"/>
      <c r="BO78" s="157">
        <f t="shared" si="5"/>
        <v>0</v>
      </c>
      <c r="BP78" s="157">
        <f t="shared" si="5"/>
        <v>0</v>
      </c>
      <c r="BQ78" s="158"/>
      <c r="BR78" s="158"/>
      <c r="BS78" s="158"/>
      <c r="BT78" s="158"/>
      <c r="BU78" s="158"/>
      <c r="BV78" s="158"/>
      <c r="BW78" s="158">
        <v>1215.7</v>
      </c>
      <c r="BX78" s="207">
        <v>1073.8000000000029</v>
      </c>
    </row>
    <row r="79" spans="1:76" s="10" customFormat="1" ht="42.75">
      <c r="A79" s="151">
        <v>64</v>
      </c>
      <c r="B79" s="152" t="s">
        <v>1698</v>
      </c>
      <c r="C79" s="152" t="s">
        <v>1699</v>
      </c>
      <c r="D79" s="208" t="s">
        <v>1538</v>
      </c>
      <c r="E79" s="200" t="s">
        <v>1505</v>
      </c>
      <c r="F79" s="200" t="s">
        <v>1505</v>
      </c>
      <c r="G79" s="152"/>
      <c r="H79" s="153">
        <v>720.7</v>
      </c>
      <c r="I79" s="153">
        <v>2264.6999999999998</v>
      </c>
      <c r="J79" s="158">
        <v>0</v>
      </c>
      <c r="K79" s="158">
        <v>0</v>
      </c>
      <c r="L79" s="158">
        <v>0</v>
      </c>
      <c r="M79" s="158">
        <v>0</v>
      </c>
      <c r="N79" s="158">
        <v>13211.7</v>
      </c>
      <c r="O79" s="158">
        <v>13940.100000000002</v>
      </c>
      <c r="P79" s="158">
        <v>13202.300000000001</v>
      </c>
      <c r="Q79" s="158">
        <v>13903.400000000001</v>
      </c>
      <c r="R79" s="158">
        <v>720.7</v>
      </c>
      <c r="S79" s="158">
        <v>2264.6999999999998</v>
      </c>
      <c r="T79" s="158">
        <v>9.4</v>
      </c>
      <c r="U79" s="158">
        <v>36.700000000000003</v>
      </c>
      <c r="V79" s="206" t="s">
        <v>1700</v>
      </c>
      <c r="W79" s="201">
        <v>0</v>
      </c>
      <c r="X79" s="206" t="s">
        <v>1624</v>
      </c>
      <c r="Y79" s="201" t="s">
        <v>1624</v>
      </c>
      <c r="Z79" s="201">
        <v>0</v>
      </c>
      <c r="AA79" s="156">
        <f t="shared" si="0"/>
        <v>14</v>
      </c>
      <c r="AB79" s="153">
        <v>2</v>
      </c>
      <c r="AC79" s="153">
        <v>7</v>
      </c>
      <c r="AD79" s="153">
        <v>5</v>
      </c>
      <c r="AE79" s="153">
        <v>133.6</v>
      </c>
      <c r="AF79" s="153">
        <v>133.6</v>
      </c>
      <c r="AG79" s="153">
        <v>87.9</v>
      </c>
      <c r="AH79" s="153">
        <v>87.9</v>
      </c>
      <c r="AI79" s="153">
        <v>99.9</v>
      </c>
      <c r="AJ79" s="153">
        <v>99.9</v>
      </c>
      <c r="AK79" s="157">
        <f t="shared" si="1"/>
        <v>23932.2</v>
      </c>
      <c r="AL79" s="157">
        <f t="shared" si="1"/>
        <v>23932.2</v>
      </c>
      <c r="AM79" s="158">
        <v>23932.2</v>
      </c>
      <c r="AN79" s="158">
        <v>23932.2</v>
      </c>
      <c r="AO79" s="158"/>
      <c r="AP79" s="158"/>
      <c r="AQ79" s="158">
        <v>0</v>
      </c>
      <c r="AR79" s="158">
        <v>0</v>
      </c>
      <c r="AS79" s="157">
        <f t="shared" si="2"/>
        <v>37143.9</v>
      </c>
      <c r="AT79" s="157">
        <f t="shared" si="2"/>
        <v>23203.8</v>
      </c>
      <c r="AU79" s="158">
        <v>33005</v>
      </c>
      <c r="AV79" s="158">
        <v>22939.899999999998</v>
      </c>
      <c r="AW79" s="158">
        <v>4138.8999999999996</v>
      </c>
      <c r="AX79" s="158">
        <v>263.89999999999998</v>
      </c>
      <c r="AY79" s="158">
        <v>0</v>
      </c>
      <c r="AZ79" s="158">
        <v>0</v>
      </c>
      <c r="BA79" s="157">
        <f t="shared" si="3"/>
        <v>0</v>
      </c>
      <c r="BB79" s="159"/>
      <c r="BC79" s="159"/>
      <c r="BD79" s="159"/>
      <c r="BE79" s="157">
        <f t="shared" si="4"/>
        <v>9.4</v>
      </c>
      <c r="BF79" s="157">
        <f t="shared" si="4"/>
        <v>36.700000000000003</v>
      </c>
      <c r="BG79" s="158"/>
      <c r="BH79" s="158"/>
      <c r="BI79" s="158">
        <v>9.4</v>
      </c>
      <c r="BJ79" s="158">
        <v>36.700000000000003</v>
      </c>
      <c r="BK79" s="158"/>
      <c r="BL79" s="158"/>
      <c r="BM79" s="158"/>
      <c r="BN79" s="158"/>
      <c r="BO79" s="157">
        <f t="shared" si="5"/>
        <v>0</v>
      </c>
      <c r="BP79" s="157">
        <f t="shared" si="5"/>
        <v>0</v>
      </c>
      <c r="BQ79" s="158"/>
      <c r="BR79" s="158"/>
      <c r="BS79" s="158"/>
      <c r="BT79" s="158"/>
      <c r="BU79" s="158"/>
      <c r="BV79" s="158"/>
      <c r="BW79" s="158">
        <v>13211.7</v>
      </c>
      <c r="BX79" s="207">
        <v>13940.100000000002</v>
      </c>
    </row>
    <row r="80" spans="1:76" s="10" customFormat="1" ht="40.5">
      <c r="A80" s="151">
        <v>65</v>
      </c>
      <c r="B80" s="152" t="s">
        <v>1701</v>
      </c>
      <c r="C80" s="152" t="s">
        <v>1702</v>
      </c>
      <c r="D80" s="208" t="s">
        <v>1538</v>
      </c>
      <c r="E80" s="200" t="s">
        <v>1505</v>
      </c>
      <c r="F80" s="200" t="s">
        <v>1505</v>
      </c>
      <c r="G80" s="152"/>
      <c r="H80" s="153">
        <v>2759</v>
      </c>
      <c r="I80" s="153">
        <v>4472</v>
      </c>
      <c r="J80" s="158">
        <v>10342.45156</v>
      </c>
      <c r="K80" s="158">
        <v>10135.6025288</v>
      </c>
      <c r="L80" s="158">
        <v>0</v>
      </c>
      <c r="M80" s="158">
        <v>0</v>
      </c>
      <c r="N80" s="158">
        <v>12109.2</v>
      </c>
      <c r="O80" s="158">
        <v>3712.4000000000015</v>
      </c>
      <c r="P80" s="158">
        <v>12059</v>
      </c>
      <c r="Q80" s="158">
        <v>3562.5000000000014</v>
      </c>
      <c r="R80" s="158">
        <v>13101.45156</v>
      </c>
      <c r="S80" s="158">
        <v>14607.6025288</v>
      </c>
      <c r="T80" s="158">
        <v>50.2</v>
      </c>
      <c r="U80" s="158">
        <v>149.9</v>
      </c>
      <c r="V80" s="206">
        <v>18580</v>
      </c>
      <c r="W80" s="201">
        <v>0</v>
      </c>
      <c r="X80" s="206" t="s">
        <v>1703</v>
      </c>
      <c r="Y80" s="201" t="s">
        <v>1703</v>
      </c>
      <c r="Z80" s="201">
        <v>0</v>
      </c>
      <c r="AA80" s="156">
        <f t="shared" si="0"/>
        <v>24</v>
      </c>
      <c r="AB80" s="153">
        <v>1</v>
      </c>
      <c r="AC80" s="153">
        <v>18</v>
      </c>
      <c r="AD80" s="153">
        <v>5</v>
      </c>
      <c r="AE80" s="153">
        <v>159.6</v>
      </c>
      <c r="AF80" s="153">
        <v>159.6</v>
      </c>
      <c r="AG80" s="153">
        <v>96.3</v>
      </c>
      <c r="AH80" s="153">
        <v>96.3</v>
      </c>
      <c r="AI80" s="153">
        <v>68.8</v>
      </c>
      <c r="AJ80" s="153">
        <v>68.8</v>
      </c>
      <c r="AK80" s="157">
        <f t="shared" si="1"/>
        <v>35080.800000000003</v>
      </c>
      <c r="AL80" s="157">
        <f t="shared" si="1"/>
        <v>35080.800000000003</v>
      </c>
      <c r="AM80" s="158">
        <v>35007.300000000003</v>
      </c>
      <c r="AN80" s="158">
        <v>35007.300000000003</v>
      </c>
      <c r="AO80" s="158"/>
      <c r="AP80" s="158"/>
      <c r="AQ80" s="158">
        <v>73.5</v>
      </c>
      <c r="AR80" s="158">
        <v>73.5</v>
      </c>
      <c r="AS80" s="157">
        <f t="shared" si="2"/>
        <v>47190</v>
      </c>
      <c r="AT80" s="157">
        <f t="shared" si="2"/>
        <v>43477.599999999999</v>
      </c>
      <c r="AU80" s="158">
        <v>47190</v>
      </c>
      <c r="AV80" s="158">
        <v>43477.599999999999</v>
      </c>
      <c r="AW80" s="158">
        <v>0</v>
      </c>
      <c r="AX80" s="158"/>
      <c r="AY80" s="158">
        <v>0</v>
      </c>
      <c r="AZ80" s="158">
        <v>0</v>
      </c>
      <c r="BA80" s="157">
        <f t="shared" si="3"/>
        <v>0</v>
      </c>
      <c r="BB80" s="159"/>
      <c r="BC80" s="159"/>
      <c r="BD80" s="159"/>
      <c r="BE80" s="157">
        <f t="shared" si="4"/>
        <v>50.2</v>
      </c>
      <c r="BF80" s="157">
        <f t="shared" si="4"/>
        <v>149.9</v>
      </c>
      <c r="BG80" s="158"/>
      <c r="BH80" s="158"/>
      <c r="BI80" s="158">
        <v>50.2</v>
      </c>
      <c r="BJ80" s="158">
        <v>149.9</v>
      </c>
      <c r="BK80" s="158"/>
      <c r="BL80" s="158"/>
      <c r="BM80" s="158"/>
      <c r="BN80" s="158"/>
      <c r="BO80" s="157">
        <f t="shared" si="5"/>
        <v>0</v>
      </c>
      <c r="BP80" s="157">
        <f t="shared" si="5"/>
        <v>0</v>
      </c>
      <c r="BQ80" s="158"/>
      <c r="BR80" s="158"/>
      <c r="BS80" s="158"/>
      <c r="BT80" s="158"/>
      <c r="BU80" s="158"/>
      <c r="BV80" s="158"/>
      <c r="BW80" s="158">
        <v>12109.2</v>
      </c>
      <c r="BX80" s="207">
        <v>3712.4000000000015</v>
      </c>
    </row>
    <row r="81" spans="1:76" s="10" customFormat="1" ht="40.5">
      <c r="A81" s="151">
        <v>66</v>
      </c>
      <c r="B81" s="152" t="s">
        <v>1704</v>
      </c>
      <c r="C81" s="152" t="s">
        <v>1705</v>
      </c>
      <c r="D81" s="208" t="s">
        <v>1538</v>
      </c>
      <c r="E81" s="200" t="s">
        <v>1505</v>
      </c>
      <c r="F81" s="200" t="s">
        <v>1505</v>
      </c>
      <c r="G81" s="152"/>
      <c r="H81" s="153">
        <v>7661.9</v>
      </c>
      <c r="I81" s="153">
        <v>7949.3</v>
      </c>
      <c r="J81" s="158">
        <v>1456.3505600000001</v>
      </c>
      <c r="K81" s="158">
        <v>1427.2235488000001</v>
      </c>
      <c r="L81" s="158">
        <v>0</v>
      </c>
      <c r="M81" s="158">
        <v>0</v>
      </c>
      <c r="N81" s="158">
        <v>3259</v>
      </c>
      <c r="O81" s="158">
        <v>3681.4000000000051</v>
      </c>
      <c r="P81" s="158">
        <v>3221.3</v>
      </c>
      <c r="Q81" s="158">
        <v>3639.500000000005</v>
      </c>
      <c r="R81" s="158">
        <v>9118.2505600000004</v>
      </c>
      <c r="S81" s="158">
        <v>9376.5235487999998</v>
      </c>
      <c r="T81" s="158">
        <v>37.700000000000003</v>
      </c>
      <c r="U81" s="158">
        <v>41.9</v>
      </c>
      <c r="V81" s="206">
        <v>2000</v>
      </c>
      <c r="W81" s="201">
        <v>0</v>
      </c>
      <c r="X81" s="206">
        <v>263.89999999999998</v>
      </c>
      <c r="Y81" s="201">
        <v>263.89999999999998</v>
      </c>
      <c r="Z81" s="201">
        <v>0</v>
      </c>
      <c r="AA81" s="156">
        <f t="shared" ref="AA81:AA144" si="6">AB81+AC81+AD81</f>
        <v>19</v>
      </c>
      <c r="AB81" s="153">
        <v>1</v>
      </c>
      <c r="AC81" s="153">
        <v>15</v>
      </c>
      <c r="AD81" s="153">
        <v>3</v>
      </c>
      <c r="AE81" s="153">
        <v>132.6</v>
      </c>
      <c r="AF81" s="153">
        <v>132.6</v>
      </c>
      <c r="AG81" s="153">
        <v>98.6</v>
      </c>
      <c r="AH81" s="153">
        <v>98.6</v>
      </c>
      <c r="AI81" s="153">
        <v>72</v>
      </c>
      <c r="AJ81" s="153">
        <v>72</v>
      </c>
      <c r="AK81" s="157">
        <f t="shared" ref="AK81:AL144" si="7">AM81+AO81+AQ81</f>
        <v>30224.100000000002</v>
      </c>
      <c r="AL81" s="157">
        <f t="shared" si="7"/>
        <v>30224.100000000002</v>
      </c>
      <c r="AM81" s="158">
        <v>30224.100000000002</v>
      </c>
      <c r="AN81" s="158">
        <v>30224.100000000002</v>
      </c>
      <c r="AO81" s="158"/>
      <c r="AP81" s="158"/>
      <c r="AQ81" s="158">
        <v>0</v>
      </c>
      <c r="AR81" s="158">
        <v>0</v>
      </c>
      <c r="AS81" s="157">
        <f t="shared" ref="AS81:AT144" si="8">AU81+AW81</f>
        <v>33483.100000000006</v>
      </c>
      <c r="AT81" s="157">
        <f t="shared" si="8"/>
        <v>29801.7</v>
      </c>
      <c r="AU81" s="158">
        <v>32938.700000000004</v>
      </c>
      <c r="AV81" s="158">
        <v>29514.3</v>
      </c>
      <c r="AW81" s="158">
        <v>544.4</v>
      </c>
      <c r="AX81" s="158">
        <v>287.39999999999998</v>
      </c>
      <c r="AY81" s="158">
        <v>0</v>
      </c>
      <c r="AZ81" s="158">
        <v>0</v>
      </c>
      <c r="BA81" s="157">
        <f t="shared" ref="BA81:BA144" si="9">AY81-AZ81</f>
        <v>0</v>
      </c>
      <c r="BB81" s="159"/>
      <c r="BC81" s="159"/>
      <c r="BD81" s="159"/>
      <c r="BE81" s="157">
        <f t="shared" ref="BE81:BF144" si="10">BG81+BI81+BK81+BM81</f>
        <v>37.700000000000003</v>
      </c>
      <c r="BF81" s="157">
        <f t="shared" si="10"/>
        <v>41.9</v>
      </c>
      <c r="BG81" s="158"/>
      <c r="BH81" s="158"/>
      <c r="BI81" s="158">
        <v>37.700000000000003</v>
      </c>
      <c r="BJ81" s="158">
        <v>41.9</v>
      </c>
      <c r="BK81" s="158"/>
      <c r="BL81" s="158"/>
      <c r="BM81" s="158"/>
      <c r="BN81" s="158"/>
      <c r="BO81" s="157">
        <f t="shared" ref="BO81:BP144" si="11">BQ81+BS81+BU81</f>
        <v>0</v>
      </c>
      <c r="BP81" s="157">
        <f t="shared" si="11"/>
        <v>0</v>
      </c>
      <c r="BQ81" s="158"/>
      <c r="BR81" s="158"/>
      <c r="BS81" s="158"/>
      <c r="BT81" s="158"/>
      <c r="BU81" s="158"/>
      <c r="BV81" s="158"/>
      <c r="BW81" s="158">
        <v>3259</v>
      </c>
      <c r="BX81" s="207">
        <v>3681.4000000000051</v>
      </c>
    </row>
    <row r="82" spans="1:76" s="10" customFormat="1" ht="42.75">
      <c r="A82" s="151">
        <v>67</v>
      </c>
      <c r="B82" s="152" t="s">
        <v>1706</v>
      </c>
      <c r="C82" s="152" t="s">
        <v>1707</v>
      </c>
      <c r="D82" s="208" t="s">
        <v>1538</v>
      </c>
      <c r="E82" s="200" t="s">
        <v>1505</v>
      </c>
      <c r="F82" s="200" t="s">
        <v>1505</v>
      </c>
      <c r="G82" s="152"/>
      <c r="H82" s="153">
        <v>8287</v>
      </c>
      <c r="I82" s="153">
        <v>7953.9</v>
      </c>
      <c r="J82" s="158">
        <v>44522.799440000003</v>
      </c>
      <c r="K82" s="158">
        <v>43632.343451200002</v>
      </c>
      <c r="L82" s="158">
        <v>0</v>
      </c>
      <c r="M82" s="158">
        <v>0</v>
      </c>
      <c r="N82" s="158">
        <v>14291.5</v>
      </c>
      <c r="O82" s="158">
        <v>12644.199999999997</v>
      </c>
      <c r="P82" s="158">
        <v>13873</v>
      </c>
      <c r="Q82" s="158">
        <v>12449.599999999997</v>
      </c>
      <c r="R82" s="158">
        <v>52809.799440000003</v>
      </c>
      <c r="S82" s="158">
        <v>51586.243451200004</v>
      </c>
      <c r="T82" s="158">
        <v>418.5</v>
      </c>
      <c r="U82" s="158">
        <v>194.6</v>
      </c>
      <c r="V82" s="206">
        <v>18000</v>
      </c>
      <c r="W82" s="201">
        <v>0</v>
      </c>
      <c r="X82" s="206" t="s">
        <v>1708</v>
      </c>
      <c r="Y82" s="201" t="s">
        <v>1708</v>
      </c>
      <c r="Z82" s="201">
        <v>0</v>
      </c>
      <c r="AA82" s="156">
        <f t="shared" si="6"/>
        <v>38</v>
      </c>
      <c r="AB82" s="153">
        <v>3</v>
      </c>
      <c r="AC82" s="153">
        <v>29</v>
      </c>
      <c r="AD82" s="153">
        <v>6</v>
      </c>
      <c r="AE82" s="153">
        <v>129.30000000000001</v>
      </c>
      <c r="AF82" s="153">
        <v>129.30000000000001</v>
      </c>
      <c r="AG82" s="153">
        <v>101.4</v>
      </c>
      <c r="AH82" s="153">
        <v>101.4</v>
      </c>
      <c r="AI82" s="153">
        <v>73.8</v>
      </c>
      <c r="AJ82" s="153">
        <v>73.8</v>
      </c>
      <c r="AK82" s="157">
        <f t="shared" si="7"/>
        <v>62691.7</v>
      </c>
      <c r="AL82" s="157">
        <f t="shared" si="7"/>
        <v>62691.7</v>
      </c>
      <c r="AM82" s="158">
        <v>62335.7</v>
      </c>
      <c r="AN82" s="158">
        <v>62335.7</v>
      </c>
      <c r="AO82" s="158"/>
      <c r="AP82" s="158"/>
      <c r="AQ82" s="158">
        <v>356</v>
      </c>
      <c r="AR82" s="158">
        <v>356</v>
      </c>
      <c r="AS82" s="157">
        <f t="shared" si="8"/>
        <v>76983.199999999997</v>
      </c>
      <c r="AT82" s="157">
        <f t="shared" si="8"/>
        <v>64339</v>
      </c>
      <c r="AU82" s="158">
        <v>76430.899999999994</v>
      </c>
      <c r="AV82" s="158">
        <v>63964.7</v>
      </c>
      <c r="AW82" s="158">
        <v>552.29999999999995</v>
      </c>
      <c r="AX82" s="158">
        <v>374.3</v>
      </c>
      <c r="AY82" s="158">
        <v>0</v>
      </c>
      <c r="AZ82" s="158">
        <v>0</v>
      </c>
      <c r="BA82" s="157">
        <f t="shared" si="9"/>
        <v>0</v>
      </c>
      <c r="BB82" s="159"/>
      <c r="BC82" s="159"/>
      <c r="BD82" s="159"/>
      <c r="BE82" s="157">
        <f t="shared" si="10"/>
        <v>418.5</v>
      </c>
      <c r="BF82" s="157">
        <f t="shared" si="10"/>
        <v>194.6</v>
      </c>
      <c r="BG82" s="158"/>
      <c r="BH82" s="158"/>
      <c r="BI82" s="158">
        <v>418.5</v>
      </c>
      <c r="BJ82" s="158">
        <v>194.6</v>
      </c>
      <c r="BK82" s="158"/>
      <c r="BL82" s="158"/>
      <c r="BM82" s="158"/>
      <c r="BN82" s="158"/>
      <c r="BO82" s="157">
        <f t="shared" si="11"/>
        <v>0</v>
      </c>
      <c r="BP82" s="157">
        <f t="shared" si="11"/>
        <v>0</v>
      </c>
      <c r="BQ82" s="158"/>
      <c r="BR82" s="158"/>
      <c r="BS82" s="158"/>
      <c r="BT82" s="158"/>
      <c r="BU82" s="158"/>
      <c r="BV82" s="158"/>
      <c r="BW82" s="158">
        <v>14291.5</v>
      </c>
      <c r="BX82" s="207">
        <v>12644.199999999997</v>
      </c>
    </row>
    <row r="83" spans="1:76" s="10" customFormat="1" ht="42.75">
      <c r="A83" s="151">
        <v>68</v>
      </c>
      <c r="B83" s="152" t="s">
        <v>1709</v>
      </c>
      <c r="C83" s="152" t="s">
        <v>1710</v>
      </c>
      <c r="D83" s="208" t="s">
        <v>1538</v>
      </c>
      <c r="E83" s="200" t="s">
        <v>1505</v>
      </c>
      <c r="F83" s="200" t="s">
        <v>1505</v>
      </c>
      <c r="G83" s="152"/>
      <c r="H83" s="153">
        <v>16989.5</v>
      </c>
      <c r="I83" s="153">
        <v>17132.8</v>
      </c>
      <c r="J83" s="158">
        <v>16957.974880000002</v>
      </c>
      <c r="K83" s="158">
        <v>16618.8153824</v>
      </c>
      <c r="L83" s="158">
        <v>0</v>
      </c>
      <c r="M83" s="158">
        <v>0</v>
      </c>
      <c r="N83" s="158">
        <v>10486.9</v>
      </c>
      <c r="O83" s="158">
        <v>11198.599999999999</v>
      </c>
      <c r="P83" s="158">
        <v>10186</v>
      </c>
      <c r="Q83" s="158">
        <v>11063.599999999999</v>
      </c>
      <c r="R83" s="158">
        <v>33947.474880000002</v>
      </c>
      <c r="S83" s="158">
        <v>33751.615382399999</v>
      </c>
      <c r="T83" s="158">
        <v>300.89999999999998</v>
      </c>
      <c r="U83" s="158">
        <v>135</v>
      </c>
      <c r="V83" s="206">
        <v>12300</v>
      </c>
      <c r="W83" s="201">
        <v>0</v>
      </c>
      <c r="X83" s="206" t="s">
        <v>1711</v>
      </c>
      <c r="Y83" s="201" t="s">
        <v>1711</v>
      </c>
      <c r="Z83" s="201">
        <v>0</v>
      </c>
      <c r="AA83" s="156">
        <f t="shared" si="6"/>
        <v>30</v>
      </c>
      <c r="AB83" s="153">
        <v>2</v>
      </c>
      <c r="AC83" s="153">
        <v>24</v>
      </c>
      <c r="AD83" s="153">
        <v>4</v>
      </c>
      <c r="AE83" s="153">
        <v>195.3</v>
      </c>
      <c r="AF83" s="153">
        <v>195.3</v>
      </c>
      <c r="AG83" s="153">
        <v>112</v>
      </c>
      <c r="AH83" s="153">
        <v>112</v>
      </c>
      <c r="AI83" s="153">
        <v>75.099999999999994</v>
      </c>
      <c r="AJ83" s="153">
        <v>75.099999999999994</v>
      </c>
      <c r="AK83" s="157">
        <f t="shared" si="7"/>
        <v>58463.899999999994</v>
      </c>
      <c r="AL83" s="157">
        <f t="shared" si="7"/>
        <v>58463.899999999994</v>
      </c>
      <c r="AM83" s="158">
        <v>58420.899999999994</v>
      </c>
      <c r="AN83" s="158">
        <v>58420.899999999994</v>
      </c>
      <c r="AO83" s="158"/>
      <c r="AP83" s="158"/>
      <c r="AQ83" s="158">
        <v>43</v>
      </c>
      <c r="AR83" s="158">
        <v>43</v>
      </c>
      <c r="AS83" s="157">
        <f t="shared" si="8"/>
        <v>68950.7</v>
      </c>
      <c r="AT83" s="157">
        <f t="shared" si="8"/>
        <v>57752.1</v>
      </c>
      <c r="AU83" s="158">
        <v>62092.2</v>
      </c>
      <c r="AV83" s="158">
        <v>52440.6</v>
      </c>
      <c r="AW83" s="158">
        <v>6858.5</v>
      </c>
      <c r="AX83" s="158">
        <v>5311.5</v>
      </c>
      <c r="AY83" s="158">
        <v>0</v>
      </c>
      <c r="AZ83" s="158">
        <v>0</v>
      </c>
      <c r="BA83" s="157">
        <f t="shared" si="9"/>
        <v>0</v>
      </c>
      <c r="BB83" s="159"/>
      <c r="BC83" s="159"/>
      <c r="BD83" s="159"/>
      <c r="BE83" s="157">
        <f t="shared" si="10"/>
        <v>300.89999999999998</v>
      </c>
      <c r="BF83" s="157">
        <f t="shared" si="10"/>
        <v>135</v>
      </c>
      <c r="BG83" s="158"/>
      <c r="BH83" s="158"/>
      <c r="BI83" s="158">
        <v>300.89999999999998</v>
      </c>
      <c r="BJ83" s="158">
        <v>135</v>
      </c>
      <c r="BK83" s="158"/>
      <c r="BL83" s="158"/>
      <c r="BM83" s="158"/>
      <c r="BN83" s="158"/>
      <c r="BO83" s="157">
        <f t="shared" si="11"/>
        <v>0</v>
      </c>
      <c r="BP83" s="157">
        <f t="shared" si="11"/>
        <v>0</v>
      </c>
      <c r="BQ83" s="158"/>
      <c r="BR83" s="158"/>
      <c r="BS83" s="158"/>
      <c r="BT83" s="158"/>
      <c r="BU83" s="158"/>
      <c r="BV83" s="158"/>
      <c r="BW83" s="158">
        <v>10486.9</v>
      </c>
      <c r="BX83" s="207">
        <v>11198.599999999999</v>
      </c>
    </row>
    <row r="84" spans="1:76" s="10" customFormat="1" ht="27">
      <c r="A84" s="151">
        <v>69</v>
      </c>
      <c r="B84" s="152" t="s">
        <v>1712</v>
      </c>
      <c r="C84" s="152" t="s">
        <v>1713</v>
      </c>
      <c r="D84" s="208" t="s">
        <v>1504</v>
      </c>
      <c r="E84" s="200" t="s">
        <v>1505</v>
      </c>
      <c r="F84" s="200" t="s">
        <v>1505</v>
      </c>
      <c r="G84" s="152"/>
      <c r="H84" s="153">
        <v>4170.7</v>
      </c>
      <c r="I84" s="153">
        <v>5238.8999999999996</v>
      </c>
      <c r="J84" s="158">
        <v>7489.5833599999996</v>
      </c>
      <c r="K84" s="158">
        <v>7339.7916927999995</v>
      </c>
      <c r="L84" s="158">
        <v>0</v>
      </c>
      <c r="M84" s="158">
        <v>0</v>
      </c>
      <c r="N84" s="158">
        <v>7700</v>
      </c>
      <c r="O84" s="158">
        <v>9375</v>
      </c>
      <c r="P84" s="158">
        <v>7698.4</v>
      </c>
      <c r="Q84" s="158">
        <v>9371.9</v>
      </c>
      <c r="R84" s="158">
        <v>11660.283359999999</v>
      </c>
      <c r="S84" s="158">
        <v>12578.691692799999</v>
      </c>
      <c r="T84" s="158">
        <v>1.6</v>
      </c>
      <c r="U84" s="158">
        <v>3.1</v>
      </c>
      <c r="V84" s="206">
        <v>12260</v>
      </c>
      <c r="W84" s="201">
        <v>0</v>
      </c>
      <c r="X84" s="206" t="s">
        <v>1714</v>
      </c>
      <c r="Y84" s="201" t="s">
        <v>1714</v>
      </c>
      <c r="Z84" s="201">
        <v>0</v>
      </c>
      <c r="AA84" s="156">
        <f t="shared" si="6"/>
        <v>15</v>
      </c>
      <c r="AB84" s="153">
        <v>1</v>
      </c>
      <c r="AC84" s="153">
        <v>9</v>
      </c>
      <c r="AD84" s="153">
        <v>5</v>
      </c>
      <c r="AE84" s="153">
        <v>195.3</v>
      </c>
      <c r="AF84" s="153">
        <v>195.3</v>
      </c>
      <c r="AG84" s="153">
        <v>110.6</v>
      </c>
      <c r="AH84" s="153">
        <v>110.6</v>
      </c>
      <c r="AI84" s="153">
        <v>76.8</v>
      </c>
      <c r="AJ84" s="153">
        <v>76.8</v>
      </c>
      <c r="AK84" s="157">
        <f t="shared" si="7"/>
        <v>25481.4</v>
      </c>
      <c r="AL84" s="157">
        <f t="shared" si="7"/>
        <v>25481.4</v>
      </c>
      <c r="AM84" s="158">
        <v>25423.800000000003</v>
      </c>
      <c r="AN84" s="158">
        <v>25423.800000000003</v>
      </c>
      <c r="AO84" s="158"/>
      <c r="AP84" s="158"/>
      <c r="AQ84" s="158">
        <v>57.6</v>
      </c>
      <c r="AR84" s="158">
        <v>57.6</v>
      </c>
      <c r="AS84" s="157">
        <f t="shared" si="8"/>
        <v>33181.4</v>
      </c>
      <c r="AT84" s="157">
        <f t="shared" si="8"/>
        <v>23806.400000000001</v>
      </c>
      <c r="AU84" s="158">
        <v>33181.4</v>
      </c>
      <c r="AV84" s="158">
        <v>23806.400000000001</v>
      </c>
      <c r="AW84" s="158">
        <v>0</v>
      </c>
      <c r="AX84" s="158"/>
      <c r="AY84" s="158">
        <v>0</v>
      </c>
      <c r="AZ84" s="158">
        <v>0</v>
      </c>
      <c r="BA84" s="157">
        <f t="shared" si="9"/>
        <v>0</v>
      </c>
      <c r="BB84" s="159"/>
      <c r="BC84" s="159"/>
      <c r="BD84" s="159"/>
      <c r="BE84" s="157">
        <f t="shared" si="10"/>
        <v>1.6</v>
      </c>
      <c r="BF84" s="157">
        <f t="shared" si="10"/>
        <v>3.1</v>
      </c>
      <c r="BG84" s="158"/>
      <c r="BH84" s="158"/>
      <c r="BI84" s="158">
        <v>1.6</v>
      </c>
      <c r="BJ84" s="158">
        <v>3.1</v>
      </c>
      <c r="BK84" s="158"/>
      <c r="BL84" s="158"/>
      <c r="BM84" s="158"/>
      <c r="BN84" s="158"/>
      <c r="BO84" s="157">
        <f t="shared" si="11"/>
        <v>0</v>
      </c>
      <c r="BP84" s="157">
        <f t="shared" si="11"/>
        <v>0</v>
      </c>
      <c r="BQ84" s="158"/>
      <c r="BR84" s="158"/>
      <c r="BS84" s="158"/>
      <c r="BT84" s="158"/>
      <c r="BU84" s="158"/>
      <c r="BV84" s="158"/>
      <c r="BW84" s="158">
        <v>7700</v>
      </c>
      <c r="BX84" s="207">
        <v>9375</v>
      </c>
    </row>
    <row r="85" spans="1:76" s="10" customFormat="1" ht="27">
      <c r="A85" s="151">
        <v>70</v>
      </c>
      <c r="B85" s="152" t="s">
        <v>1715</v>
      </c>
      <c r="C85" s="152" t="s">
        <v>1716</v>
      </c>
      <c r="D85" s="208" t="s">
        <v>1504</v>
      </c>
      <c r="E85" s="200" t="s">
        <v>1505</v>
      </c>
      <c r="F85" s="200" t="s">
        <v>1505</v>
      </c>
      <c r="G85" s="152"/>
      <c r="H85" s="153">
        <v>3018.7</v>
      </c>
      <c r="I85" s="153">
        <v>2848.5</v>
      </c>
      <c r="J85" s="158">
        <v>0</v>
      </c>
      <c r="K85" s="158">
        <v>0</v>
      </c>
      <c r="L85" s="158">
        <v>0</v>
      </c>
      <c r="M85" s="158">
        <v>0</v>
      </c>
      <c r="N85" s="158">
        <v>1783.9</v>
      </c>
      <c r="O85" s="158">
        <v>2102.0000000000036</v>
      </c>
      <c r="P85" s="158">
        <v>1777.2</v>
      </c>
      <c r="Q85" s="158">
        <v>2094.8000000000038</v>
      </c>
      <c r="R85" s="158">
        <v>3018.7</v>
      </c>
      <c r="S85" s="158">
        <v>2848.5</v>
      </c>
      <c r="T85" s="158">
        <v>6.7</v>
      </c>
      <c r="U85" s="158">
        <v>7.2</v>
      </c>
      <c r="V85" s="206">
        <v>4635</v>
      </c>
      <c r="W85" s="201">
        <v>0</v>
      </c>
      <c r="X85" s="206">
        <v>268.5</v>
      </c>
      <c r="Y85" s="201">
        <v>268.5</v>
      </c>
      <c r="Z85" s="201">
        <v>0</v>
      </c>
      <c r="AA85" s="156">
        <f t="shared" si="6"/>
        <v>17</v>
      </c>
      <c r="AB85" s="153">
        <v>1</v>
      </c>
      <c r="AC85" s="153">
        <v>10</v>
      </c>
      <c r="AD85" s="153">
        <v>6</v>
      </c>
      <c r="AE85" s="153">
        <v>195.3</v>
      </c>
      <c r="AF85" s="153">
        <v>195.3</v>
      </c>
      <c r="AG85" s="153">
        <v>90.5</v>
      </c>
      <c r="AH85" s="153">
        <v>90.5</v>
      </c>
      <c r="AI85" s="153">
        <v>76.900000000000006</v>
      </c>
      <c r="AJ85" s="153">
        <v>76.900000000000006</v>
      </c>
      <c r="AK85" s="157">
        <f t="shared" si="7"/>
        <v>25812.400000000001</v>
      </c>
      <c r="AL85" s="157">
        <f t="shared" si="7"/>
        <v>25812.400000000001</v>
      </c>
      <c r="AM85" s="158">
        <v>25812.400000000001</v>
      </c>
      <c r="AN85" s="158">
        <v>25812.400000000001</v>
      </c>
      <c r="AO85" s="158"/>
      <c r="AP85" s="158"/>
      <c r="AQ85" s="158">
        <v>0</v>
      </c>
      <c r="AR85" s="158">
        <v>0</v>
      </c>
      <c r="AS85" s="157">
        <f t="shared" si="8"/>
        <v>27596.300000000003</v>
      </c>
      <c r="AT85" s="157">
        <f t="shared" si="8"/>
        <v>25494.3</v>
      </c>
      <c r="AU85" s="158">
        <v>27391.4</v>
      </c>
      <c r="AV85" s="158">
        <v>25289.399999999998</v>
      </c>
      <c r="AW85" s="158">
        <v>204.9</v>
      </c>
      <c r="AX85" s="158">
        <v>204.9</v>
      </c>
      <c r="AY85" s="158">
        <v>0</v>
      </c>
      <c r="AZ85" s="158">
        <v>0</v>
      </c>
      <c r="BA85" s="157">
        <f t="shared" si="9"/>
        <v>0</v>
      </c>
      <c r="BB85" s="159"/>
      <c r="BC85" s="159"/>
      <c r="BD85" s="159"/>
      <c r="BE85" s="157">
        <f t="shared" si="10"/>
        <v>6.7</v>
      </c>
      <c r="BF85" s="157">
        <f t="shared" si="10"/>
        <v>7.2</v>
      </c>
      <c r="BG85" s="158"/>
      <c r="BH85" s="158"/>
      <c r="BI85" s="158">
        <v>6.7</v>
      </c>
      <c r="BJ85" s="158">
        <v>7.2</v>
      </c>
      <c r="BK85" s="158"/>
      <c r="BL85" s="158"/>
      <c r="BM85" s="158"/>
      <c r="BN85" s="158"/>
      <c r="BO85" s="157">
        <f t="shared" si="11"/>
        <v>0</v>
      </c>
      <c r="BP85" s="157">
        <f t="shared" si="11"/>
        <v>0</v>
      </c>
      <c r="BQ85" s="158"/>
      <c r="BR85" s="158"/>
      <c r="BS85" s="158"/>
      <c r="BT85" s="158"/>
      <c r="BU85" s="158"/>
      <c r="BV85" s="158"/>
      <c r="BW85" s="158">
        <v>1783.9</v>
      </c>
      <c r="BX85" s="207">
        <v>2102.0000000000036</v>
      </c>
    </row>
    <row r="86" spans="1:76" s="10" customFormat="1" ht="27">
      <c r="A86" s="151">
        <v>71</v>
      </c>
      <c r="B86" s="152" t="s">
        <v>1717</v>
      </c>
      <c r="C86" s="152" t="s">
        <v>1718</v>
      </c>
      <c r="D86" s="208" t="s">
        <v>1504</v>
      </c>
      <c r="E86" s="200" t="s">
        <v>1505</v>
      </c>
      <c r="F86" s="200" t="s">
        <v>1505</v>
      </c>
      <c r="G86" s="152"/>
      <c r="H86" s="153">
        <v>861.7</v>
      </c>
      <c r="I86" s="153">
        <v>1444</v>
      </c>
      <c r="J86" s="158">
        <v>11365.565680000002</v>
      </c>
      <c r="K86" s="158">
        <v>11138.254366400002</v>
      </c>
      <c r="L86" s="158">
        <v>0</v>
      </c>
      <c r="M86" s="158">
        <v>0</v>
      </c>
      <c r="N86" s="158">
        <v>3863</v>
      </c>
      <c r="O86" s="158">
        <v>2600.6000000000022</v>
      </c>
      <c r="P86" s="158">
        <v>3778</v>
      </c>
      <c r="Q86" s="158">
        <v>2538.5000000000023</v>
      </c>
      <c r="R86" s="158">
        <v>12227.265680000002</v>
      </c>
      <c r="S86" s="158">
        <v>12582.254366400002</v>
      </c>
      <c r="T86" s="158">
        <v>85</v>
      </c>
      <c r="U86" s="158">
        <v>62.1</v>
      </c>
      <c r="V86" s="206">
        <v>10000</v>
      </c>
      <c r="W86" s="201">
        <v>0</v>
      </c>
      <c r="X86" s="206" t="s">
        <v>1719</v>
      </c>
      <c r="Y86" s="201" t="s">
        <v>1719</v>
      </c>
      <c r="Z86" s="201">
        <v>0</v>
      </c>
      <c r="AA86" s="156">
        <f t="shared" si="6"/>
        <v>18</v>
      </c>
      <c r="AB86" s="153">
        <v>1</v>
      </c>
      <c r="AC86" s="153">
        <v>12</v>
      </c>
      <c r="AD86" s="153">
        <v>5</v>
      </c>
      <c r="AE86" s="153">
        <v>195.3</v>
      </c>
      <c r="AF86" s="153">
        <v>195.3</v>
      </c>
      <c r="AG86" s="153">
        <v>66.900000000000006</v>
      </c>
      <c r="AH86" s="153">
        <v>66.900000000000006</v>
      </c>
      <c r="AI86" s="153">
        <v>115.5</v>
      </c>
      <c r="AJ86" s="153">
        <v>115.5</v>
      </c>
      <c r="AK86" s="157">
        <f t="shared" si="7"/>
        <v>23096.600000000002</v>
      </c>
      <c r="AL86" s="157">
        <f t="shared" si="7"/>
        <v>23096.600000000002</v>
      </c>
      <c r="AM86" s="158">
        <v>23065.9</v>
      </c>
      <c r="AN86" s="158">
        <v>23065.9</v>
      </c>
      <c r="AO86" s="158"/>
      <c r="AP86" s="158"/>
      <c r="AQ86" s="158">
        <v>30.7</v>
      </c>
      <c r="AR86" s="158">
        <v>30.7</v>
      </c>
      <c r="AS86" s="157">
        <f t="shared" si="8"/>
        <v>26959.600000000002</v>
      </c>
      <c r="AT86" s="157">
        <f t="shared" si="8"/>
        <v>24359</v>
      </c>
      <c r="AU86" s="158">
        <v>26959.600000000002</v>
      </c>
      <c r="AV86" s="158">
        <v>24359</v>
      </c>
      <c r="AW86" s="158">
        <v>0</v>
      </c>
      <c r="AX86" s="158"/>
      <c r="AY86" s="158">
        <v>0</v>
      </c>
      <c r="AZ86" s="158">
        <v>0</v>
      </c>
      <c r="BA86" s="157">
        <f t="shared" si="9"/>
        <v>0</v>
      </c>
      <c r="BB86" s="159"/>
      <c r="BC86" s="159"/>
      <c r="BD86" s="159"/>
      <c r="BE86" s="157">
        <f t="shared" si="10"/>
        <v>85</v>
      </c>
      <c r="BF86" s="157">
        <f t="shared" si="10"/>
        <v>62.1</v>
      </c>
      <c r="BG86" s="158"/>
      <c r="BH86" s="158"/>
      <c r="BI86" s="158">
        <v>85</v>
      </c>
      <c r="BJ86" s="158">
        <v>62.1</v>
      </c>
      <c r="BK86" s="158"/>
      <c r="BL86" s="158"/>
      <c r="BM86" s="158"/>
      <c r="BN86" s="158"/>
      <c r="BO86" s="157">
        <f t="shared" si="11"/>
        <v>0</v>
      </c>
      <c r="BP86" s="157">
        <f t="shared" si="11"/>
        <v>0</v>
      </c>
      <c r="BQ86" s="158"/>
      <c r="BR86" s="158"/>
      <c r="BS86" s="158"/>
      <c r="BT86" s="158"/>
      <c r="BU86" s="158"/>
      <c r="BV86" s="158"/>
      <c r="BW86" s="158">
        <v>3863</v>
      </c>
      <c r="BX86" s="207">
        <v>2600.6000000000022</v>
      </c>
    </row>
    <row r="87" spans="1:76" s="10" customFormat="1" ht="27">
      <c r="A87" s="151">
        <v>72</v>
      </c>
      <c r="B87" s="152" t="s">
        <v>1720</v>
      </c>
      <c r="C87" s="152" t="s">
        <v>1721</v>
      </c>
      <c r="D87" s="208" t="s">
        <v>1504</v>
      </c>
      <c r="E87" s="200" t="s">
        <v>1505</v>
      </c>
      <c r="F87" s="200" t="s">
        <v>1505</v>
      </c>
      <c r="G87" s="152"/>
      <c r="H87" s="153">
        <v>1578.5</v>
      </c>
      <c r="I87" s="153">
        <v>2188.3000000000002</v>
      </c>
      <c r="J87" s="158">
        <v>3516.0244000000002</v>
      </c>
      <c r="K87" s="158">
        <v>3445.7039120000004</v>
      </c>
      <c r="L87" s="158">
        <v>0</v>
      </c>
      <c r="M87" s="158">
        <v>0</v>
      </c>
      <c r="N87" s="158">
        <v>2552.9</v>
      </c>
      <c r="O87" s="158">
        <v>2309.9000000000015</v>
      </c>
      <c r="P87" s="158">
        <v>2433.3000000000002</v>
      </c>
      <c r="Q87" s="158">
        <v>2262.5000000000014</v>
      </c>
      <c r="R87" s="158">
        <v>5094.5244000000002</v>
      </c>
      <c r="S87" s="158">
        <v>5634.0039120000001</v>
      </c>
      <c r="T87" s="158">
        <v>119.6</v>
      </c>
      <c r="U87" s="158">
        <v>47.4</v>
      </c>
      <c r="V87" s="206">
        <v>6600</v>
      </c>
      <c r="W87" s="201">
        <v>0</v>
      </c>
      <c r="X87" s="206">
        <v>416.4</v>
      </c>
      <c r="Y87" s="201">
        <v>416.4</v>
      </c>
      <c r="Z87" s="201">
        <v>0</v>
      </c>
      <c r="AA87" s="156">
        <f t="shared" si="6"/>
        <v>21</v>
      </c>
      <c r="AB87" s="153">
        <v>1</v>
      </c>
      <c r="AC87" s="153">
        <v>14</v>
      </c>
      <c r="AD87" s="153">
        <v>6</v>
      </c>
      <c r="AE87" s="153">
        <v>195.3</v>
      </c>
      <c r="AF87" s="153">
        <v>195.3</v>
      </c>
      <c r="AG87" s="153">
        <v>83.2</v>
      </c>
      <c r="AH87" s="153">
        <v>83.2</v>
      </c>
      <c r="AI87" s="153">
        <v>69.599999999999994</v>
      </c>
      <c r="AJ87" s="153">
        <v>69.599999999999994</v>
      </c>
      <c r="AK87" s="157">
        <f t="shared" si="7"/>
        <v>25544.2</v>
      </c>
      <c r="AL87" s="157">
        <f t="shared" si="7"/>
        <v>25544.2</v>
      </c>
      <c r="AM87" s="158">
        <v>25503.4</v>
      </c>
      <c r="AN87" s="158">
        <v>25503.4</v>
      </c>
      <c r="AO87" s="158"/>
      <c r="AP87" s="158"/>
      <c r="AQ87" s="158">
        <v>40.799999999999997</v>
      </c>
      <c r="AR87" s="158">
        <v>40.799999999999997</v>
      </c>
      <c r="AS87" s="157">
        <f t="shared" si="8"/>
        <v>28097.100000000002</v>
      </c>
      <c r="AT87" s="157">
        <f t="shared" si="8"/>
        <v>25787.200000000001</v>
      </c>
      <c r="AU87" s="158">
        <v>27417.100000000002</v>
      </c>
      <c r="AV87" s="158">
        <v>25107.200000000001</v>
      </c>
      <c r="AW87" s="158">
        <v>680</v>
      </c>
      <c r="AX87" s="158">
        <v>680</v>
      </c>
      <c r="AY87" s="158">
        <v>0</v>
      </c>
      <c r="AZ87" s="158">
        <v>0</v>
      </c>
      <c r="BA87" s="157">
        <f t="shared" si="9"/>
        <v>0</v>
      </c>
      <c r="BB87" s="159"/>
      <c r="BC87" s="159"/>
      <c r="BD87" s="159"/>
      <c r="BE87" s="157">
        <f t="shared" si="10"/>
        <v>119.6</v>
      </c>
      <c r="BF87" s="157">
        <f t="shared" si="10"/>
        <v>47.4</v>
      </c>
      <c r="BG87" s="158"/>
      <c r="BH87" s="158"/>
      <c r="BI87" s="158">
        <v>119.6</v>
      </c>
      <c r="BJ87" s="158">
        <v>47.4</v>
      </c>
      <c r="BK87" s="158"/>
      <c r="BL87" s="158"/>
      <c r="BM87" s="158"/>
      <c r="BN87" s="158"/>
      <c r="BO87" s="157">
        <f t="shared" si="11"/>
        <v>0</v>
      </c>
      <c r="BP87" s="157">
        <f t="shared" si="11"/>
        <v>0</v>
      </c>
      <c r="BQ87" s="158"/>
      <c r="BR87" s="158"/>
      <c r="BS87" s="158"/>
      <c r="BT87" s="158"/>
      <c r="BU87" s="158"/>
      <c r="BV87" s="158"/>
      <c r="BW87" s="158">
        <v>2552.9</v>
      </c>
      <c r="BX87" s="207">
        <v>2309.9000000000015</v>
      </c>
    </row>
    <row r="88" spans="1:76" s="10" customFormat="1" ht="27">
      <c r="A88" s="151">
        <v>73</v>
      </c>
      <c r="B88" s="152" t="s">
        <v>1722</v>
      </c>
      <c r="C88" s="152" t="s">
        <v>1723</v>
      </c>
      <c r="D88" s="208" t="s">
        <v>1504</v>
      </c>
      <c r="E88" s="200" t="s">
        <v>1505</v>
      </c>
      <c r="F88" s="200" t="s">
        <v>1505</v>
      </c>
      <c r="G88" s="152"/>
      <c r="H88" s="153">
        <v>3653.3</v>
      </c>
      <c r="I88" s="153">
        <v>3653.3</v>
      </c>
      <c r="J88" s="158">
        <v>12054.84476</v>
      </c>
      <c r="K88" s="158">
        <v>11813.7478648</v>
      </c>
      <c r="L88" s="158">
        <v>0</v>
      </c>
      <c r="M88" s="158">
        <v>0</v>
      </c>
      <c r="N88" s="158">
        <v>7391</v>
      </c>
      <c r="O88" s="158">
        <v>2242.5</v>
      </c>
      <c r="P88" s="158">
        <v>7266.6</v>
      </c>
      <c r="Q88" s="158">
        <v>2121</v>
      </c>
      <c r="R88" s="158">
        <v>15708.144759999999</v>
      </c>
      <c r="S88" s="158">
        <v>15467.047864799999</v>
      </c>
      <c r="T88" s="158">
        <v>124.4</v>
      </c>
      <c r="U88" s="158">
        <v>121.5</v>
      </c>
      <c r="V88" s="206">
        <v>10378</v>
      </c>
      <c r="W88" s="201">
        <v>0</v>
      </c>
      <c r="X88" s="206" t="s">
        <v>1724</v>
      </c>
      <c r="Y88" s="201" t="s">
        <v>1724</v>
      </c>
      <c r="Z88" s="201">
        <v>0</v>
      </c>
      <c r="AA88" s="156">
        <f t="shared" si="6"/>
        <v>24</v>
      </c>
      <c r="AB88" s="153">
        <v>1</v>
      </c>
      <c r="AC88" s="153">
        <v>16</v>
      </c>
      <c r="AD88" s="153">
        <v>7</v>
      </c>
      <c r="AE88" s="153">
        <v>125.2</v>
      </c>
      <c r="AF88" s="153">
        <v>125.2</v>
      </c>
      <c r="AG88" s="153">
        <v>77.7</v>
      </c>
      <c r="AH88" s="153">
        <v>77.7</v>
      </c>
      <c r="AI88" s="153">
        <v>50.9</v>
      </c>
      <c r="AJ88" s="153">
        <v>50.9</v>
      </c>
      <c r="AK88" s="157">
        <f t="shared" si="7"/>
        <v>27529.599999999999</v>
      </c>
      <c r="AL88" s="157">
        <f t="shared" si="7"/>
        <v>27529.599999999999</v>
      </c>
      <c r="AM88" s="158">
        <v>27424</v>
      </c>
      <c r="AN88" s="158">
        <v>27424</v>
      </c>
      <c r="AO88" s="158"/>
      <c r="AP88" s="158"/>
      <c r="AQ88" s="158">
        <v>105.6</v>
      </c>
      <c r="AR88" s="158">
        <v>105.6</v>
      </c>
      <c r="AS88" s="157">
        <f t="shared" si="8"/>
        <v>34920.6</v>
      </c>
      <c r="AT88" s="157">
        <f t="shared" si="8"/>
        <v>32678.1</v>
      </c>
      <c r="AU88" s="158">
        <v>34770.6</v>
      </c>
      <c r="AV88" s="158">
        <v>32528.1</v>
      </c>
      <c r="AW88" s="158">
        <v>150</v>
      </c>
      <c r="AX88" s="158">
        <v>150</v>
      </c>
      <c r="AY88" s="158">
        <v>0</v>
      </c>
      <c r="AZ88" s="158">
        <v>0</v>
      </c>
      <c r="BA88" s="157">
        <f t="shared" si="9"/>
        <v>0</v>
      </c>
      <c r="BB88" s="159"/>
      <c r="BC88" s="159"/>
      <c r="BD88" s="159"/>
      <c r="BE88" s="157">
        <f t="shared" si="10"/>
        <v>124.4</v>
      </c>
      <c r="BF88" s="157">
        <f t="shared" si="10"/>
        <v>121.5</v>
      </c>
      <c r="BG88" s="158"/>
      <c r="BH88" s="158"/>
      <c r="BI88" s="158">
        <v>124.4</v>
      </c>
      <c r="BJ88" s="158">
        <v>121.5</v>
      </c>
      <c r="BK88" s="158"/>
      <c r="BL88" s="158"/>
      <c r="BM88" s="158"/>
      <c r="BN88" s="158"/>
      <c r="BO88" s="157">
        <f t="shared" si="11"/>
        <v>0</v>
      </c>
      <c r="BP88" s="157">
        <f t="shared" si="11"/>
        <v>0</v>
      </c>
      <c r="BQ88" s="158"/>
      <c r="BR88" s="158"/>
      <c r="BS88" s="158"/>
      <c r="BT88" s="158"/>
      <c r="BU88" s="158"/>
      <c r="BV88" s="158"/>
      <c r="BW88" s="158">
        <v>7391</v>
      </c>
      <c r="BX88" s="207">
        <v>2242.5</v>
      </c>
    </row>
    <row r="89" spans="1:76" s="10" customFormat="1" ht="27">
      <c r="A89" s="151">
        <v>74</v>
      </c>
      <c r="B89" s="152" t="s">
        <v>1725</v>
      </c>
      <c r="C89" s="152" t="s">
        <v>1726</v>
      </c>
      <c r="D89" s="208" t="s">
        <v>1504</v>
      </c>
      <c r="E89" s="200" t="s">
        <v>1505</v>
      </c>
      <c r="F89" s="200" t="s">
        <v>1505</v>
      </c>
      <c r="G89" s="152"/>
      <c r="H89" s="153">
        <v>1326.6</v>
      </c>
      <c r="I89" s="153">
        <v>2452.8000000000002</v>
      </c>
      <c r="J89" s="158">
        <v>3308.1938399999999</v>
      </c>
      <c r="K89" s="158">
        <v>3242.0299632000001</v>
      </c>
      <c r="L89" s="158">
        <v>0</v>
      </c>
      <c r="M89" s="158">
        <v>0</v>
      </c>
      <c r="N89" s="158">
        <v>7699.3</v>
      </c>
      <c r="O89" s="158">
        <v>4944.4000000000015</v>
      </c>
      <c r="P89" s="158">
        <v>7685.5</v>
      </c>
      <c r="Q89" s="158">
        <v>4922.5000000000018</v>
      </c>
      <c r="R89" s="158">
        <v>4634.7938400000003</v>
      </c>
      <c r="S89" s="158">
        <v>5694.8299631999998</v>
      </c>
      <c r="T89" s="158">
        <v>13.8</v>
      </c>
      <c r="U89" s="158">
        <v>21.9</v>
      </c>
      <c r="V89" s="206">
        <v>4400</v>
      </c>
      <c r="W89" s="201">
        <v>0</v>
      </c>
      <c r="X89" s="206">
        <v>297.89999999999998</v>
      </c>
      <c r="Y89" s="201">
        <v>297.89999999999998</v>
      </c>
      <c r="Z89" s="201">
        <v>0</v>
      </c>
      <c r="AA89" s="156">
        <f t="shared" si="6"/>
        <v>14</v>
      </c>
      <c r="AB89" s="153">
        <v>1</v>
      </c>
      <c r="AC89" s="153">
        <v>9</v>
      </c>
      <c r="AD89" s="153">
        <v>4</v>
      </c>
      <c r="AE89" s="153">
        <v>195.3</v>
      </c>
      <c r="AF89" s="153">
        <v>195.3</v>
      </c>
      <c r="AG89" s="153">
        <v>81</v>
      </c>
      <c r="AH89" s="153">
        <v>81</v>
      </c>
      <c r="AI89" s="153">
        <v>58.2</v>
      </c>
      <c r="AJ89" s="153">
        <v>58.2</v>
      </c>
      <c r="AK89" s="157">
        <f t="shared" si="7"/>
        <v>21752.2</v>
      </c>
      <c r="AL89" s="157">
        <f t="shared" si="7"/>
        <v>21752.2</v>
      </c>
      <c r="AM89" s="158">
        <v>21687.4</v>
      </c>
      <c r="AN89" s="158">
        <v>21687.4</v>
      </c>
      <c r="AO89" s="158"/>
      <c r="AP89" s="158"/>
      <c r="AQ89" s="158">
        <v>64.8</v>
      </c>
      <c r="AR89" s="158">
        <v>64.8</v>
      </c>
      <c r="AS89" s="157">
        <f t="shared" si="8"/>
        <v>29451.5</v>
      </c>
      <c r="AT89" s="157">
        <f t="shared" si="8"/>
        <v>24507.1</v>
      </c>
      <c r="AU89" s="158">
        <v>28860.5</v>
      </c>
      <c r="AV89" s="158">
        <v>24063.1</v>
      </c>
      <c r="AW89" s="158">
        <v>591</v>
      </c>
      <c r="AX89" s="158">
        <v>444</v>
      </c>
      <c r="AY89" s="158">
        <v>0</v>
      </c>
      <c r="AZ89" s="158">
        <v>0</v>
      </c>
      <c r="BA89" s="157">
        <f t="shared" si="9"/>
        <v>0</v>
      </c>
      <c r="BB89" s="159"/>
      <c r="BC89" s="159"/>
      <c r="BD89" s="159"/>
      <c r="BE89" s="157">
        <f t="shared" si="10"/>
        <v>13.8</v>
      </c>
      <c r="BF89" s="157">
        <f t="shared" si="10"/>
        <v>21.9</v>
      </c>
      <c r="BG89" s="158"/>
      <c r="BH89" s="158"/>
      <c r="BI89" s="158">
        <v>13.8</v>
      </c>
      <c r="BJ89" s="158">
        <v>21.9</v>
      </c>
      <c r="BK89" s="158"/>
      <c r="BL89" s="158"/>
      <c r="BM89" s="158"/>
      <c r="BN89" s="158"/>
      <c r="BO89" s="157">
        <f t="shared" si="11"/>
        <v>0</v>
      </c>
      <c r="BP89" s="157">
        <f t="shared" si="11"/>
        <v>0</v>
      </c>
      <c r="BQ89" s="158"/>
      <c r="BR89" s="158"/>
      <c r="BS89" s="158"/>
      <c r="BT89" s="158"/>
      <c r="BU89" s="158"/>
      <c r="BV89" s="158"/>
      <c r="BW89" s="158">
        <v>7699.3</v>
      </c>
      <c r="BX89" s="207">
        <v>4944.4000000000015</v>
      </c>
    </row>
    <row r="90" spans="1:76" s="10" customFormat="1" ht="28.5">
      <c r="A90" s="151">
        <v>75</v>
      </c>
      <c r="B90" s="152" t="s">
        <v>1727</v>
      </c>
      <c r="C90" s="152" t="s">
        <v>1728</v>
      </c>
      <c r="D90" s="208" t="s">
        <v>1504</v>
      </c>
      <c r="E90" s="200" t="s">
        <v>1505</v>
      </c>
      <c r="F90" s="200" t="s">
        <v>1505</v>
      </c>
      <c r="G90" s="152"/>
      <c r="H90" s="153">
        <v>2098.3000000000002</v>
      </c>
      <c r="I90" s="153">
        <v>4058.8</v>
      </c>
      <c r="J90" s="158">
        <v>4136.0586400000011</v>
      </c>
      <c r="K90" s="158">
        <v>4053.3374672000009</v>
      </c>
      <c r="L90" s="158">
        <v>0</v>
      </c>
      <c r="M90" s="158">
        <v>0</v>
      </c>
      <c r="N90" s="158">
        <v>3700</v>
      </c>
      <c r="O90" s="158">
        <v>3048.2000000000007</v>
      </c>
      <c r="P90" s="158">
        <v>3554</v>
      </c>
      <c r="Q90" s="158">
        <v>3028.4000000000005</v>
      </c>
      <c r="R90" s="158">
        <v>6234.3586400000013</v>
      </c>
      <c r="S90" s="158">
        <v>8112.1374672000011</v>
      </c>
      <c r="T90" s="158">
        <v>146</v>
      </c>
      <c r="U90" s="158">
        <v>19.8</v>
      </c>
      <c r="V90" s="206">
        <v>23220</v>
      </c>
      <c r="W90" s="201">
        <v>0</v>
      </c>
      <c r="X90" s="206" t="s">
        <v>1729</v>
      </c>
      <c r="Y90" s="201" t="s">
        <v>1729</v>
      </c>
      <c r="Z90" s="201">
        <v>0</v>
      </c>
      <c r="AA90" s="156">
        <f t="shared" si="6"/>
        <v>21</v>
      </c>
      <c r="AB90" s="153">
        <v>1</v>
      </c>
      <c r="AC90" s="153">
        <v>17</v>
      </c>
      <c r="AD90" s="153">
        <v>3</v>
      </c>
      <c r="AE90" s="153">
        <v>168.7</v>
      </c>
      <c r="AF90" s="153">
        <v>168.7</v>
      </c>
      <c r="AG90" s="153">
        <v>68.400000000000006</v>
      </c>
      <c r="AH90" s="153">
        <v>68.400000000000006</v>
      </c>
      <c r="AI90" s="153">
        <v>77.5</v>
      </c>
      <c r="AJ90" s="153">
        <v>77.5</v>
      </c>
      <c r="AK90" s="157">
        <f t="shared" si="7"/>
        <v>28496</v>
      </c>
      <c r="AL90" s="157">
        <f t="shared" si="7"/>
        <v>28496</v>
      </c>
      <c r="AM90" s="158">
        <v>28446</v>
      </c>
      <c r="AN90" s="158">
        <v>28446</v>
      </c>
      <c r="AO90" s="158"/>
      <c r="AP90" s="158"/>
      <c r="AQ90" s="158">
        <v>50</v>
      </c>
      <c r="AR90" s="158">
        <v>50</v>
      </c>
      <c r="AS90" s="157">
        <f t="shared" si="8"/>
        <v>29351.9</v>
      </c>
      <c r="AT90" s="157">
        <f t="shared" si="8"/>
        <v>26303.7</v>
      </c>
      <c r="AU90" s="158">
        <v>29261.9</v>
      </c>
      <c r="AV90" s="158">
        <v>26213.7</v>
      </c>
      <c r="AW90" s="158">
        <v>90</v>
      </c>
      <c r="AX90" s="158">
        <v>90</v>
      </c>
      <c r="AY90" s="158">
        <v>0</v>
      </c>
      <c r="AZ90" s="158">
        <v>0</v>
      </c>
      <c r="BA90" s="157">
        <f t="shared" si="9"/>
        <v>0</v>
      </c>
      <c r="BB90" s="159"/>
      <c r="BC90" s="159"/>
      <c r="BD90" s="159"/>
      <c r="BE90" s="157">
        <f t="shared" si="10"/>
        <v>146</v>
      </c>
      <c r="BF90" s="157">
        <f t="shared" si="10"/>
        <v>19.8</v>
      </c>
      <c r="BG90" s="158"/>
      <c r="BH90" s="158"/>
      <c r="BI90" s="158">
        <v>146</v>
      </c>
      <c r="BJ90" s="158">
        <v>19.8</v>
      </c>
      <c r="BK90" s="158"/>
      <c r="BL90" s="158"/>
      <c r="BM90" s="158"/>
      <c r="BN90" s="158"/>
      <c r="BO90" s="157">
        <f t="shared" si="11"/>
        <v>0</v>
      </c>
      <c r="BP90" s="157">
        <f t="shared" si="11"/>
        <v>0</v>
      </c>
      <c r="BQ90" s="158"/>
      <c r="BR90" s="158"/>
      <c r="BS90" s="158"/>
      <c r="BT90" s="158"/>
      <c r="BU90" s="158"/>
      <c r="BV90" s="158"/>
      <c r="BW90" s="158">
        <v>3700</v>
      </c>
      <c r="BX90" s="207">
        <v>3048.2000000000007</v>
      </c>
    </row>
    <row r="91" spans="1:76" s="10" customFormat="1" ht="27">
      <c r="A91" s="151">
        <v>76</v>
      </c>
      <c r="B91" s="152" t="s">
        <v>1730</v>
      </c>
      <c r="C91" s="152" t="s">
        <v>1731</v>
      </c>
      <c r="D91" s="208" t="s">
        <v>1504</v>
      </c>
      <c r="E91" s="200" t="s">
        <v>1505</v>
      </c>
      <c r="F91" s="200" t="s">
        <v>1505</v>
      </c>
      <c r="G91" s="152"/>
      <c r="H91" s="153">
        <v>3899.9</v>
      </c>
      <c r="I91" s="153">
        <v>2704.4</v>
      </c>
      <c r="J91" s="158">
        <v>937.06227999999999</v>
      </c>
      <c r="K91" s="158">
        <v>918.32103440000003</v>
      </c>
      <c r="L91" s="158">
        <v>0</v>
      </c>
      <c r="M91" s="158">
        <v>0</v>
      </c>
      <c r="N91" s="158">
        <v>855.9</v>
      </c>
      <c r="O91" s="158">
        <v>2398</v>
      </c>
      <c r="P91" s="158">
        <v>844.19999999999993</v>
      </c>
      <c r="Q91" s="158">
        <v>2270.1</v>
      </c>
      <c r="R91" s="158">
        <v>4836.9622799999997</v>
      </c>
      <c r="S91" s="158">
        <v>3622.7210344</v>
      </c>
      <c r="T91" s="158">
        <v>11.7</v>
      </c>
      <c r="U91" s="158">
        <v>127.9</v>
      </c>
      <c r="V91" s="206">
        <v>940</v>
      </c>
      <c r="W91" s="201">
        <v>0</v>
      </c>
      <c r="X91" s="206" t="s">
        <v>1732</v>
      </c>
      <c r="Y91" s="201" t="s">
        <v>1732</v>
      </c>
      <c r="Z91" s="201">
        <v>0</v>
      </c>
      <c r="AA91" s="156">
        <f t="shared" si="6"/>
        <v>19</v>
      </c>
      <c r="AB91" s="153">
        <v>1</v>
      </c>
      <c r="AC91" s="153">
        <v>11</v>
      </c>
      <c r="AD91" s="153">
        <v>7</v>
      </c>
      <c r="AE91" s="153">
        <v>146.80000000000001</v>
      </c>
      <c r="AF91" s="153">
        <v>146.80000000000001</v>
      </c>
      <c r="AG91" s="153">
        <v>88.2</v>
      </c>
      <c r="AH91" s="153">
        <v>88.2</v>
      </c>
      <c r="AI91" s="153">
        <v>90.5</v>
      </c>
      <c r="AJ91" s="153">
        <v>90.5</v>
      </c>
      <c r="AK91" s="157">
        <f t="shared" si="7"/>
        <v>28673.600000000002</v>
      </c>
      <c r="AL91" s="157">
        <f t="shared" si="7"/>
        <v>28673.600000000002</v>
      </c>
      <c r="AM91" s="158">
        <v>28641.000000000004</v>
      </c>
      <c r="AN91" s="158">
        <v>28641.000000000004</v>
      </c>
      <c r="AO91" s="158"/>
      <c r="AP91" s="158"/>
      <c r="AQ91" s="158">
        <v>32.6</v>
      </c>
      <c r="AR91" s="158">
        <v>32.6</v>
      </c>
      <c r="AS91" s="157">
        <f t="shared" si="8"/>
        <v>32373.599999999999</v>
      </c>
      <c r="AT91" s="157">
        <f t="shared" si="8"/>
        <v>29975.599999999999</v>
      </c>
      <c r="AU91" s="158">
        <v>26734.899999999998</v>
      </c>
      <c r="AV91" s="158">
        <v>24581.899999999998</v>
      </c>
      <c r="AW91" s="158">
        <v>5638.7</v>
      </c>
      <c r="AX91" s="158">
        <v>5393.7</v>
      </c>
      <c r="AY91" s="158">
        <v>0</v>
      </c>
      <c r="AZ91" s="158">
        <v>0</v>
      </c>
      <c r="BA91" s="157">
        <f t="shared" si="9"/>
        <v>0</v>
      </c>
      <c r="BB91" s="159"/>
      <c r="BC91" s="159"/>
      <c r="BD91" s="159"/>
      <c r="BE91" s="157">
        <f t="shared" si="10"/>
        <v>11.7</v>
      </c>
      <c r="BF91" s="157">
        <f t="shared" si="10"/>
        <v>127.9</v>
      </c>
      <c r="BG91" s="158"/>
      <c r="BH91" s="158"/>
      <c r="BI91" s="158">
        <v>11.7</v>
      </c>
      <c r="BJ91" s="158">
        <v>127.9</v>
      </c>
      <c r="BK91" s="158"/>
      <c r="BL91" s="158"/>
      <c r="BM91" s="158"/>
      <c r="BN91" s="158"/>
      <c r="BO91" s="157">
        <f t="shared" si="11"/>
        <v>0</v>
      </c>
      <c r="BP91" s="157">
        <f t="shared" si="11"/>
        <v>0</v>
      </c>
      <c r="BQ91" s="158"/>
      <c r="BR91" s="158"/>
      <c r="BS91" s="158"/>
      <c r="BT91" s="158"/>
      <c r="BU91" s="158"/>
      <c r="BV91" s="158"/>
      <c r="BW91" s="158">
        <v>855.9</v>
      </c>
      <c r="BX91" s="207">
        <v>2398</v>
      </c>
    </row>
    <row r="92" spans="1:76" s="10" customFormat="1" ht="27">
      <c r="A92" s="151">
        <v>77</v>
      </c>
      <c r="B92" s="152" t="s">
        <v>1733</v>
      </c>
      <c r="C92" s="152" t="s">
        <v>1734</v>
      </c>
      <c r="D92" s="208" t="s">
        <v>1504</v>
      </c>
      <c r="E92" s="200" t="s">
        <v>1505</v>
      </c>
      <c r="F92" s="200" t="s">
        <v>1505</v>
      </c>
      <c r="G92" s="152"/>
      <c r="H92" s="153">
        <v>4086.2</v>
      </c>
      <c r="I92" s="153">
        <v>4533.6000000000004</v>
      </c>
      <c r="J92" s="158">
        <v>12044.760560000001</v>
      </c>
      <c r="K92" s="158">
        <v>11803.8653488</v>
      </c>
      <c r="L92" s="158">
        <v>0</v>
      </c>
      <c r="M92" s="158">
        <v>0</v>
      </c>
      <c r="N92" s="158">
        <v>2711.1</v>
      </c>
      <c r="O92" s="158">
        <v>3467.1000000000022</v>
      </c>
      <c r="P92" s="158">
        <v>2703.6</v>
      </c>
      <c r="Q92" s="158">
        <v>3459.6000000000022</v>
      </c>
      <c r="R92" s="158">
        <v>16130.96056</v>
      </c>
      <c r="S92" s="158">
        <v>16337.4653488</v>
      </c>
      <c r="T92" s="158">
        <v>7.5</v>
      </c>
      <c r="U92" s="158">
        <v>7.5</v>
      </c>
      <c r="V92" s="206">
        <v>3170</v>
      </c>
      <c r="W92" s="201">
        <v>0</v>
      </c>
      <c r="X92" s="206" t="s">
        <v>1735</v>
      </c>
      <c r="Y92" s="201" t="s">
        <v>1735</v>
      </c>
      <c r="Z92" s="201">
        <v>0</v>
      </c>
      <c r="AA92" s="156">
        <f t="shared" si="6"/>
        <v>20</v>
      </c>
      <c r="AB92" s="153">
        <v>1</v>
      </c>
      <c r="AC92" s="153">
        <v>16</v>
      </c>
      <c r="AD92" s="153">
        <v>3</v>
      </c>
      <c r="AE92" s="153">
        <v>149</v>
      </c>
      <c r="AF92" s="153">
        <v>149</v>
      </c>
      <c r="AG92" s="153">
        <v>86.5</v>
      </c>
      <c r="AH92" s="153">
        <v>86.5</v>
      </c>
      <c r="AI92" s="153">
        <v>72.900000000000006</v>
      </c>
      <c r="AJ92" s="153">
        <v>72.900000000000006</v>
      </c>
      <c r="AK92" s="157">
        <f t="shared" si="7"/>
        <v>27392.600000000002</v>
      </c>
      <c r="AL92" s="157">
        <f t="shared" si="7"/>
        <v>27392.600000000002</v>
      </c>
      <c r="AM92" s="158">
        <v>27294.000000000004</v>
      </c>
      <c r="AN92" s="158">
        <v>27294.000000000004</v>
      </c>
      <c r="AO92" s="158"/>
      <c r="AP92" s="158"/>
      <c r="AQ92" s="158">
        <v>98.6</v>
      </c>
      <c r="AR92" s="158">
        <v>98.6</v>
      </c>
      <c r="AS92" s="157">
        <f t="shared" si="8"/>
        <v>30103.7</v>
      </c>
      <c r="AT92" s="157">
        <f t="shared" si="8"/>
        <v>26636.6</v>
      </c>
      <c r="AU92" s="158">
        <v>30103.7</v>
      </c>
      <c r="AV92" s="158">
        <v>26636.6</v>
      </c>
      <c r="AW92" s="158">
        <v>0</v>
      </c>
      <c r="AX92" s="158"/>
      <c r="AY92" s="158">
        <v>0</v>
      </c>
      <c r="AZ92" s="158">
        <v>0</v>
      </c>
      <c r="BA92" s="157">
        <f t="shared" si="9"/>
        <v>0</v>
      </c>
      <c r="BB92" s="159"/>
      <c r="BC92" s="159"/>
      <c r="BD92" s="159"/>
      <c r="BE92" s="157">
        <f t="shared" si="10"/>
        <v>7.5</v>
      </c>
      <c r="BF92" s="157">
        <f t="shared" si="10"/>
        <v>7.5</v>
      </c>
      <c r="BG92" s="158"/>
      <c r="BH92" s="158"/>
      <c r="BI92" s="158">
        <v>7.5</v>
      </c>
      <c r="BJ92" s="158">
        <v>7.5</v>
      </c>
      <c r="BK92" s="158"/>
      <c r="BL92" s="158"/>
      <c r="BM92" s="158"/>
      <c r="BN92" s="158"/>
      <c r="BO92" s="157">
        <f t="shared" si="11"/>
        <v>0</v>
      </c>
      <c r="BP92" s="157">
        <f t="shared" si="11"/>
        <v>0</v>
      </c>
      <c r="BQ92" s="158"/>
      <c r="BR92" s="158"/>
      <c r="BS92" s="158"/>
      <c r="BT92" s="158"/>
      <c r="BU92" s="158"/>
      <c r="BV92" s="158"/>
      <c r="BW92" s="158">
        <v>2711.1</v>
      </c>
      <c r="BX92" s="207">
        <v>3467.1000000000022</v>
      </c>
    </row>
    <row r="93" spans="1:76" s="10" customFormat="1" ht="27">
      <c r="A93" s="151">
        <v>78</v>
      </c>
      <c r="B93" s="152" t="s">
        <v>1736</v>
      </c>
      <c r="C93" s="152" t="s">
        <v>1737</v>
      </c>
      <c r="D93" s="208" t="s">
        <v>1504</v>
      </c>
      <c r="E93" s="200" t="s">
        <v>1505</v>
      </c>
      <c r="F93" s="200" t="s">
        <v>1505</v>
      </c>
      <c r="G93" s="152"/>
      <c r="H93" s="153">
        <v>5455.7</v>
      </c>
      <c r="I93" s="153">
        <v>5455.7</v>
      </c>
      <c r="J93" s="158">
        <v>14863.726640000001</v>
      </c>
      <c r="K93" s="158">
        <v>14566.452107200001</v>
      </c>
      <c r="L93" s="158">
        <v>0</v>
      </c>
      <c r="M93" s="158">
        <v>0</v>
      </c>
      <c r="N93" s="158">
        <v>544</v>
      </c>
      <c r="O93" s="158">
        <v>1266.0999999999985</v>
      </c>
      <c r="P93" s="158">
        <v>484.7</v>
      </c>
      <c r="Q93" s="158">
        <v>1215.9999999999986</v>
      </c>
      <c r="R93" s="158">
        <v>20319.426640000001</v>
      </c>
      <c r="S93" s="158">
        <v>20022.1521072</v>
      </c>
      <c r="T93" s="158">
        <v>59.3</v>
      </c>
      <c r="U93" s="158">
        <v>50.1</v>
      </c>
      <c r="V93" s="206">
        <v>6360</v>
      </c>
      <c r="W93" s="201">
        <v>0</v>
      </c>
      <c r="X93" s="206">
        <v>1279.2</v>
      </c>
      <c r="Y93" s="201">
        <v>1279.2</v>
      </c>
      <c r="Z93" s="201">
        <v>0</v>
      </c>
      <c r="AA93" s="156">
        <f t="shared" si="6"/>
        <v>20</v>
      </c>
      <c r="AB93" s="153">
        <v>1</v>
      </c>
      <c r="AC93" s="153">
        <v>14</v>
      </c>
      <c r="AD93" s="153">
        <v>5</v>
      </c>
      <c r="AE93" s="153">
        <v>145.1</v>
      </c>
      <c r="AF93" s="153">
        <v>145.1</v>
      </c>
      <c r="AG93" s="153">
        <v>92.8</v>
      </c>
      <c r="AH93" s="153">
        <v>92.8</v>
      </c>
      <c r="AI93" s="153">
        <v>82.7</v>
      </c>
      <c r="AJ93" s="153">
        <v>82.7</v>
      </c>
      <c r="AK93" s="157">
        <f t="shared" si="7"/>
        <v>28695.8</v>
      </c>
      <c r="AL93" s="157">
        <f t="shared" si="7"/>
        <v>28695.8</v>
      </c>
      <c r="AM93" s="158">
        <v>28562.6</v>
      </c>
      <c r="AN93" s="158">
        <v>28562.6</v>
      </c>
      <c r="AO93" s="158"/>
      <c r="AP93" s="158"/>
      <c r="AQ93" s="158">
        <v>133.19999999999999</v>
      </c>
      <c r="AR93" s="158">
        <v>133.19999999999999</v>
      </c>
      <c r="AS93" s="157">
        <f t="shared" si="8"/>
        <v>29239.8</v>
      </c>
      <c r="AT93" s="157">
        <f t="shared" si="8"/>
        <v>27973.7</v>
      </c>
      <c r="AU93" s="158">
        <v>29239.8</v>
      </c>
      <c r="AV93" s="158">
        <v>27973.7</v>
      </c>
      <c r="AW93" s="158">
        <v>0</v>
      </c>
      <c r="AX93" s="158"/>
      <c r="AY93" s="158">
        <v>0</v>
      </c>
      <c r="AZ93" s="158">
        <v>0</v>
      </c>
      <c r="BA93" s="157">
        <f t="shared" si="9"/>
        <v>0</v>
      </c>
      <c r="BB93" s="159"/>
      <c r="BC93" s="159"/>
      <c r="BD93" s="159"/>
      <c r="BE93" s="157">
        <f t="shared" si="10"/>
        <v>59.3</v>
      </c>
      <c r="BF93" s="157">
        <f t="shared" si="10"/>
        <v>50.1</v>
      </c>
      <c r="BG93" s="158"/>
      <c r="BH93" s="158"/>
      <c r="BI93" s="158">
        <v>59.3</v>
      </c>
      <c r="BJ93" s="158">
        <v>50.1</v>
      </c>
      <c r="BK93" s="158"/>
      <c r="BL93" s="158"/>
      <c r="BM93" s="158"/>
      <c r="BN93" s="158"/>
      <c r="BO93" s="157">
        <f t="shared" si="11"/>
        <v>0</v>
      </c>
      <c r="BP93" s="157">
        <f t="shared" si="11"/>
        <v>0</v>
      </c>
      <c r="BQ93" s="158"/>
      <c r="BR93" s="158"/>
      <c r="BS93" s="158"/>
      <c r="BT93" s="158"/>
      <c r="BU93" s="158"/>
      <c r="BV93" s="158"/>
      <c r="BW93" s="158">
        <v>544</v>
      </c>
      <c r="BX93" s="207">
        <v>1266.0999999999985</v>
      </c>
    </row>
    <row r="94" spans="1:76" s="10" customFormat="1" ht="27">
      <c r="A94" s="151">
        <v>79</v>
      </c>
      <c r="B94" s="152" t="s">
        <v>1738</v>
      </c>
      <c r="C94" s="152" t="s">
        <v>1739</v>
      </c>
      <c r="D94" s="208" t="s">
        <v>1504</v>
      </c>
      <c r="E94" s="200" t="s">
        <v>1505</v>
      </c>
      <c r="F94" s="200" t="s">
        <v>1505</v>
      </c>
      <c r="G94" s="152"/>
      <c r="H94" s="153">
        <v>6288</v>
      </c>
      <c r="I94" s="153">
        <v>8700</v>
      </c>
      <c r="J94" s="158">
        <v>3224.0628000000002</v>
      </c>
      <c r="K94" s="158">
        <v>3159.5815440000001</v>
      </c>
      <c r="L94" s="158">
        <v>0</v>
      </c>
      <c r="M94" s="158">
        <v>0</v>
      </c>
      <c r="N94" s="158">
        <v>7411.8</v>
      </c>
      <c r="O94" s="158">
        <v>538.70000000000437</v>
      </c>
      <c r="P94" s="158">
        <v>7178.7</v>
      </c>
      <c r="Q94" s="158">
        <v>516.40000000000441</v>
      </c>
      <c r="R94" s="158">
        <v>9512.0627999999997</v>
      </c>
      <c r="S94" s="158">
        <v>11859.581544000001</v>
      </c>
      <c r="T94" s="158">
        <v>233.1</v>
      </c>
      <c r="U94" s="158">
        <v>22.3</v>
      </c>
      <c r="V94" s="206">
        <v>3200</v>
      </c>
      <c r="W94" s="201">
        <v>0</v>
      </c>
      <c r="X94" s="206" t="s">
        <v>1740</v>
      </c>
      <c r="Y94" s="201" t="s">
        <v>1740</v>
      </c>
      <c r="Z94" s="201">
        <v>0</v>
      </c>
      <c r="AA94" s="156">
        <f t="shared" si="6"/>
        <v>24</v>
      </c>
      <c r="AB94" s="153">
        <v>1</v>
      </c>
      <c r="AC94" s="153">
        <v>17</v>
      </c>
      <c r="AD94" s="153">
        <v>6</v>
      </c>
      <c r="AE94" s="153">
        <v>195.5</v>
      </c>
      <c r="AF94" s="153">
        <v>145.1</v>
      </c>
      <c r="AG94" s="153">
        <v>87</v>
      </c>
      <c r="AH94" s="153">
        <v>87</v>
      </c>
      <c r="AI94" s="153">
        <v>77.8</v>
      </c>
      <c r="AJ94" s="153">
        <v>77.8</v>
      </c>
      <c r="AK94" s="157">
        <f t="shared" si="7"/>
        <v>34661.399999999994</v>
      </c>
      <c r="AL94" s="157">
        <f t="shared" si="7"/>
        <v>34661.399999999994</v>
      </c>
      <c r="AM94" s="158">
        <v>34382.899999999994</v>
      </c>
      <c r="AN94" s="158">
        <v>34382.899999999994</v>
      </c>
      <c r="AO94" s="158"/>
      <c r="AP94" s="158"/>
      <c r="AQ94" s="158">
        <v>278.5</v>
      </c>
      <c r="AR94" s="158">
        <v>278.5</v>
      </c>
      <c r="AS94" s="157">
        <f t="shared" si="8"/>
        <v>42073.200000000004</v>
      </c>
      <c r="AT94" s="157">
        <f t="shared" si="8"/>
        <v>41534.5</v>
      </c>
      <c r="AU94" s="158">
        <v>36879.700000000004</v>
      </c>
      <c r="AV94" s="158">
        <v>36341</v>
      </c>
      <c r="AW94" s="158">
        <v>5193.5</v>
      </c>
      <c r="AX94" s="158">
        <v>5193.5</v>
      </c>
      <c r="AY94" s="158">
        <v>0</v>
      </c>
      <c r="AZ94" s="158">
        <v>0</v>
      </c>
      <c r="BA94" s="157">
        <f t="shared" si="9"/>
        <v>0</v>
      </c>
      <c r="BB94" s="159"/>
      <c r="BC94" s="159"/>
      <c r="BD94" s="159"/>
      <c r="BE94" s="157">
        <f t="shared" si="10"/>
        <v>233.1</v>
      </c>
      <c r="BF94" s="157">
        <f t="shared" si="10"/>
        <v>22.3</v>
      </c>
      <c r="BG94" s="158"/>
      <c r="BH94" s="158"/>
      <c r="BI94" s="158">
        <v>233.1</v>
      </c>
      <c r="BJ94" s="158">
        <v>22.3</v>
      </c>
      <c r="BK94" s="158"/>
      <c r="BL94" s="158"/>
      <c r="BM94" s="158"/>
      <c r="BN94" s="158"/>
      <c r="BO94" s="157">
        <f t="shared" si="11"/>
        <v>0</v>
      </c>
      <c r="BP94" s="157">
        <f t="shared" si="11"/>
        <v>0</v>
      </c>
      <c r="BQ94" s="158"/>
      <c r="BR94" s="158"/>
      <c r="BS94" s="158"/>
      <c r="BT94" s="158"/>
      <c r="BU94" s="158"/>
      <c r="BV94" s="158"/>
      <c r="BW94" s="158">
        <v>7411.8</v>
      </c>
      <c r="BX94" s="207">
        <v>538.70000000000437</v>
      </c>
    </row>
    <row r="95" spans="1:76" s="10" customFormat="1" ht="27">
      <c r="A95" s="151">
        <v>80</v>
      </c>
      <c r="B95" s="152" t="s">
        <v>1741</v>
      </c>
      <c r="C95" s="152" t="s">
        <v>1742</v>
      </c>
      <c r="D95" s="208" t="s">
        <v>1504</v>
      </c>
      <c r="E95" s="200" t="s">
        <v>1505</v>
      </c>
      <c r="F95" s="200" t="s">
        <v>1505</v>
      </c>
      <c r="G95" s="152"/>
      <c r="H95" s="153">
        <v>1569.2</v>
      </c>
      <c r="I95" s="153">
        <v>1569.2</v>
      </c>
      <c r="J95" s="158">
        <v>7398.2493200000008</v>
      </c>
      <c r="K95" s="158">
        <v>7250.2843336000005</v>
      </c>
      <c r="L95" s="158">
        <v>0</v>
      </c>
      <c r="M95" s="158">
        <v>0</v>
      </c>
      <c r="N95" s="158">
        <v>122.3</v>
      </c>
      <c r="O95" s="158">
        <v>56.700000000000728</v>
      </c>
      <c r="P95" s="158">
        <v>107.6</v>
      </c>
      <c r="Q95" s="158">
        <v>40.100000000000726</v>
      </c>
      <c r="R95" s="158">
        <v>8967.4493200000015</v>
      </c>
      <c r="S95" s="158">
        <v>8819.4843336000013</v>
      </c>
      <c r="T95" s="158">
        <v>14.7</v>
      </c>
      <c r="U95" s="158">
        <v>16.600000000000001</v>
      </c>
      <c r="V95" s="206" t="s">
        <v>1743</v>
      </c>
      <c r="W95" s="201">
        <v>0</v>
      </c>
      <c r="X95" s="206" t="s">
        <v>1744</v>
      </c>
      <c r="Y95" s="201" t="s">
        <v>1744</v>
      </c>
      <c r="Z95" s="201">
        <v>0</v>
      </c>
      <c r="AA95" s="156">
        <f t="shared" si="6"/>
        <v>17</v>
      </c>
      <c r="AB95" s="153">
        <v>1</v>
      </c>
      <c r="AC95" s="153">
        <v>11</v>
      </c>
      <c r="AD95" s="153">
        <v>5</v>
      </c>
      <c r="AE95" s="153">
        <v>195.3</v>
      </c>
      <c r="AF95" s="153">
        <v>195.3</v>
      </c>
      <c r="AG95" s="153">
        <v>83.1</v>
      </c>
      <c r="AH95" s="153">
        <v>83.1</v>
      </c>
      <c r="AI95" s="153">
        <v>94.7</v>
      </c>
      <c r="AJ95" s="153">
        <v>94.7</v>
      </c>
      <c r="AK95" s="157">
        <f t="shared" si="7"/>
        <v>25687</v>
      </c>
      <c r="AL95" s="157">
        <f t="shared" si="7"/>
        <v>25687</v>
      </c>
      <c r="AM95" s="158">
        <v>25605.4</v>
      </c>
      <c r="AN95" s="158">
        <v>25605.4</v>
      </c>
      <c r="AO95" s="158"/>
      <c r="AP95" s="158"/>
      <c r="AQ95" s="158">
        <v>81.599999999999994</v>
      </c>
      <c r="AR95" s="158">
        <v>81.599999999999994</v>
      </c>
      <c r="AS95" s="157">
        <f t="shared" si="8"/>
        <v>25809.3</v>
      </c>
      <c r="AT95" s="157">
        <f t="shared" si="8"/>
        <v>25752.6</v>
      </c>
      <c r="AU95" s="158">
        <v>25644.3</v>
      </c>
      <c r="AV95" s="158">
        <v>25587.599999999999</v>
      </c>
      <c r="AW95" s="158">
        <v>165</v>
      </c>
      <c r="AX95" s="158">
        <v>165</v>
      </c>
      <c r="AY95" s="158">
        <v>0</v>
      </c>
      <c r="AZ95" s="158">
        <v>0</v>
      </c>
      <c r="BA95" s="157">
        <f t="shared" si="9"/>
        <v>0</v>
      </c>
      <c r="BB95" s="159"/>
      <c r="BC95" s="159"/>
      <c r="BD95" s="159"/>
      <c r="BE95" s="157">
        <f t="shared" si="10"/>
        <v>14.7</v>
      </c>
      <c r="BF95" s="157">
        <f t="shared" si="10"/>
        <v>16.600000000000001</v>
      </c>
      <c r="BG95" s="158"/>
      <c r="BH95" s="158"/>
      <c r="BI95" s="158">
        <v>14.7</v>
      </c>
      <c r="BJ95" s="158">
        <v>16.600000000000001</v>
      </c>
      <c r="BK95" s="158"/>
      <c r="BL95" s="158"/>
      <c r="BM95" s="158"/>
      <c r="BN95" s="158"/>
      <c r="BO95" s="157">
        <f t="shared" si="11"/>
        <v>0</v>
      </c>
      <c r="BP95" s="157">
        <f t="shared" si="11"/>
        <v>0</v>
      </c>
      <c r="BQ95" s="158"/>
      <c r="BR95" s="158"/>
      <c r="BS95" s="158"/>
      <c r="BT95" s="158"/>
      <c r="BU95" s="158"/>
      <c r="BV95" s="158"/>
      <c r="BW95" s="158">
        <v>122.3</v>
      </c>
      <c r="BX95" s="207">
        <v>56.700000000000728</v>
      </c>
    </row>
    <row r="96" spans="1:76" s="10" customFormat="1" ht="27">
      <c r="A96" s="151">
        <v>81</v>
      </c>
      <c r="B96" s="152" t="s">
        <v>1745</v>
      </c>
      <c r="C96" s="152" t="s">
        <v>1746</v>
      </c>
      <c r="D96" s="208" t="s">
        <v>1504</v>
      </c>
      <c r="E96" s="200" t="s">
        <v>1505</v>
      </c>
      <c r="F96" s="200" t="s">
        <v>1505</v>
      </c>
      <c r="G96" s="152"/>
      <c r="H96" s="153">
        <v>307.7</v>
      </c>
      <c r="I96" s="153">
        <v>288.5</v>
      </c>
      <c r="J96" s="158">
        <v>1718.3476799999999</v>
      </c>
      <c r="K96" s="158">
        <v>1683.9807263999999</v>
      </c>
      <c r="L96" s="158">
        <v>0</v>
      </c>
      <c r="M96" s="158">
        <v>0</v>
      </c>
      <c r="N96" s="158">
        <v>9572</v>
      </c>
      <c r="O96" s="158">
        <v>6836.8999999999978</v>
      </c>
      <c r="P96" s="158">
        <v>9571.2999999999993</v>
      </c>
      <c r="Q96" s="158">
        <v>6833.3999999999978</v>
      </c>
      <c r="R96" s="158">
        <v>2026.0476799999999</v>
      </c>
      <c r="S96" s="158">
        <v>1972.4807263999999</v>
      </c>
      <c r="T96" s="158">
        <v>0.7</v>
      </c>
      <c r="U96" s="158">
        <v>3.5</v>
      </c>
      <c r="V96" s="206">
        <v>4230</v>
      </c>
      <c r="W96" s="201">
        <v>0</v>
      </c>
      <c r="X96" s="206">
        <v>267</v>
      </c>
      <c r="Y96" s="201">
        <v>267</v>
      </c>
      <c r="Z96" s="201">
        <v>0</v>
      </c>
      <c r="AA96" s="156">
        <f t="shared" si="6"/>
        <v>16</v>
      </c>
      <c r="AB96" s="153">
        <v>1</v>
      </c>
      <c r="AC96" s="153">
        <v>10</v>
      </c>
      <c r="AD96" s="153">
        <v>5</v>
      </c>
      <c r="AE96" s="153">
        <v>151</v>
      </c>
      <c r="AF96" s="153">
        <v>151</v>
      </c>
      <c r="AG96" s="153">
        <v>72.599999999999994</v>
      </c>
      <c r="AH96" s="153">
        <v>72.599999999999994</v>
      </c>
      <c r="AI96" s="153">
        <v>65.8</v>
      </c>
      <c r="AJ96" s="153">
        <v>65.8</v>
      </c>
      <c r="AK96" s="157">
        <f t="shared" si="7"/>
        <v>21771.3</v>
      </c>
      <c r="AL96" s="157">
        <f t="shared" si="7"/>
        <v>21771.3</v>
      </c>
      <c r="AM96" s="158">
        <v>21769.7</v>
      </c>
      <c r="AN96" s="158">
        <v>21769.7</v>
      </c>
      <c r="AO96" s="158"/>
      <c r="AP96" s="158"/>
      <c r="AQ96" s="158">
        <v>1.6</v>
      </c>
      <c r="AR96" s="158">
        <v>1.6</v>
      </c>
      <c r="AS96" s="157">
        <f t="shared" si="8"/>
        <v>31343.3</v>
      </c>
      <c r="AT96" s="157">
        <f t="shared" si="8"/>
        <v>24506.400000000001</v>
      </c>
      <c r="AU96" s="158">
        <v>27171.8</v>
      </c>
      <c r="AV96" s="158">
        <v>20334.900000000001</v>
      </c>
      <c r="AW96" s="158">
        <v>4171.5</v>
      </c>
      <c r="AX96" s="158">
        <v>4171.5</v>
      </c>
      <c r="AY96" s="158">
        <v>0</v>
      </c>
      <c r="AZ96" s="158">
        <v>0</v>
      </c>
      <c r="BA96" s="157">
        <f t="shared" si="9"/>
        <v>0</v>
      </c>
      <c r="BB96" s="159"/>
      <c r="BC96" s="159"/>
      <c r="BD96" s="159"/>
      <c r="BE96" s="157">
        <f t="shared" si="10"/>
        <v>0.7</v>
      </c>
      <c r="BF96" s="157">
        <f t="shared" si="10"/>
        <v>3.5</v>
      </c>
      <c r="BG96" s="158"/>
      <c r="BH96" s="158"/>
      <c r="BI96" s="158">
        <v>0.7</v>
      </c>
      <c r="BJ96" s="158">
        <v>3.5</v>
      </c>
      <c r="BK96" s="158"/>
      <c r="BL96" s="158"/>
      <c r="BM96" s="158"/>
      <c r="BN96" s="158"/>
      <c r="BO96" s="157">
        <f t="shared" si="11"/>
        <v>0</v>
      </c>
      <c r="BP96" s="157">
        <f t="shared" si="11"/>
        <v>0</v>
      </c>
      <c r="BQ96" s="158"/>
      <c r="BR96" s="158"/>
      <c r="BS96" s="158"/>
      <c r="BT96" s="158"/>
      <c r="BU96" s="158"/>
      <c r="BV96" s="158"/>
      <c r="BW96" s="158">
        <v>9572</v>
      </c>
      <c r="BX96" s="207">
        <v>6836.8999999999978</v>
      </c>
    </row>
    <row r="97" spans="1:76" s="10" customFormat="1" ht="28.5">
      <c r="A97" s="151">
        <v>82</v>
      </c>
      <c r="B97" s="152" t="s">
        <v>1747</v>
      </c>
      <c r="C97" s="152" t="s">
        <v>1748</v>
      </c>
      <c r="D97" s="208" t="s">
        <v>1504</v>
      </c>
      <c r="E97" s="200" t="s">
        <v>1505</v>
      </c>
      <c r="F97" s="200" t="s">
        <v>1505</v>
      </c>
      <c r="G97" s="152"/>
      <c r="H97" s="153">
        <v>9138.6</v>
      </c>
      <c r="I97" s="153">
        <v>7875.9</v>
      </c>
      <c r="J97" s="158">
        <v>71876.239960000006</v>
      </c>
      <c r="K97" s="158">
        <v>70438.715160800013</v>
      </c>
      <c r="L97" s="158">
        <v>0</v>
      </c>
      <c r="M97" s="158">
        <v>0</v>
      </c>
      <c r="N97" s="158">
        <v>3526.7000000000003</v>
      </c>
      <c r="O97" s="158">
        <v>2968.1999999999825</v>
      </c>
      <c r="P97" s="158">
        <v>2973.4000000000005</v>
      </c>
      <c r="Q97" s="158">
        <v>2303.3999999999824</v>
      </c>
      <c r="R97" s="158">
        <v>81014.839960000012</v>
      </c>
      <c r="S97" s="158">
        <v>78314.615160800007</v>
      </c>
      <c r="T97" s="158">
        <v>553.29999999999995</v>
      </c>
      <c r="U97" s="158">
        <v>664.8</v>
      </c>
      <c r="V97" s="206">
        <v>142457</v>
      </c>
      <c r="W97" s="201">
        <v>0</v>
      </c>
      <c r="X97" s="206" t="s">
        <v>1749</v>
      </c>
      <c r="Y97" s="201" t="s">
        <v>1749</v>
      </c>
      <c r="Z97" s="201">
        <v>0</v>
      </c>
      <c r="AA97" s="156">
        <f t="shared" si="6"/>
        <v>54</v>
      </c>
      <c r="AB97" s="153">
        <v>3</v>
      </c>
      <c r="AC97" s="153">
        <v>38</v>
      </c>
      <c r="AD97" s="153">
        <v>13</v>
      </c>
      <c r="AE97" s="153">
        <v>183</v>
      </c>
      <c r="AF97" s="153">
        <v>183</v>
      </c>
      <c r="AG97" s="153">
        <v>86.5</v>
      </c>
      <c r="AH97" s="153">
        <v>86.5</v>
      </c>
      <c r="AI97" s="153">
        <v>98.1</v>
      </c>
      <c r="AJ97" s="153">
        <v>98.1</v>
      </c>
      <c r="AK97" s="157">
        <f t="shared" si="7"/>
        <v>80545.399999999994</v>
      </c>
      <c r="AL97" s="157">
        <f t="shared" si="7"/>
        <v>80545.399999999994</v>
      </c>
      <c r="AM97" s="158">
        <v>80545.399999999994</v>
      </c>
      <c r="AN97" s="158">
        <v>80545.399999999994</v>
      </c>
      <c r="AO97" s="158"/>
      <c r="AP97" s="158"/>
      <c r="AQ97" s="158">
        <v>0</v>
      </c>
      <c r="AR97" s="158">
        <v>0</v>
      </c>
      <c r="AS97" s="157">
        <f t="shared" si="8"/>
        <v>84013.799999999988</v>
      </c>
      <c r="AT97" s="157">
        <f t="shared" si="8"/>
        <v>81045.600000000006</v>
      </c>
      <c r="AU97" s="158">
        <v>83083.799999999988</v>
      </c>
      <c r="AV97" s="158">
        <v>80789.600000000006</v>
      </c>
      <c r="AW97" s="158">
        <v>930</v>
      </c>
      <c r="AX97" s="158">
        <v>256</v>
      </c>
      <c r="AY97" s="158">
        <v>0</v>
      </c>
      <c r="AZ97" s="158">
        <v>0</v>
      </c>
      <c r="BA97" s="157">
        <f t="shared" si="9"/>
        <v>0</v>
      </c>
      <c r="BB97" s="159"/>
      <c r="BC97" s="159"/>
      <c r="BD97" s="159"/>
      <c r="BE97" s="157">
        <f t="shared" si="10"/>
        <v>553.29999999999995</v>
      </c>
      <c r="BF97" s="157">
        <f t="shared" si="10"/>
        <v>664.8</v>
      </c>
      <c r="BG97" s="158"/>
      <c r="BH97" s="158"/>
      <c r="BI97" s="158">
        <v>553.29999999999995</v>
      </c>
      <c r="BJ97" s="158">
        <v>664.8</v>
      </c>
      <c r="BK97" s="158"/>
      <c r="BL97" s="158"/>
      <c r="BM97" s="158"/>
      <c r="BN97" s="158"/>
      <c r="BO97" s="157">
        <f t="shared" si="11"/>
        <v>58.3</v>
      </c>
      <c r="BP97" s="157">
        <f t="shared" si="11"/>
        <v>0</v>
      </c>
      <c r="BQ97" s="158"/>
      <c r="BR97" s="158"/>
      <c r="BS97" s="158">
        <v>58.3</v>
      </c>
      <c r="BT97" s="158"/>
      <c r="BU97" s="158"/>
      <c r="BV97" s="158"/>
      <c r="BW97" s="158">
        <v>3468.4</v>
      </c>
      <c r="BX97" s="207">
        <v>2968.1999999999825</v>
      </c>
    </row>
    <row r="98" spans="1:76" s="10" customFormat="1" ht="28.5">
      <c r="A98" s="151">
        <v>83</v>
      </c>
      <c r="B98" s="152" t="s">
        <v>1750</v>
      </c>
      <c r="C98" s="152" t="s">
        <v>1751</v>
      </c>
      <c r="D98" s="208" t="s">
        <v>1504</v>
      </c>
      <c r="E98" s="200" t="s">
        <v>1505</v>
      </c>
      <c r="F98" s="200" t="s">
        <v>1505</v>
      </c>
      <c r="G98" s="152"/>
      <c r="H98" s="153">
        <v>10271.5</v>
      </c>
      <c r="I98" s="153">
        <v>8985</v>
      </c>
      <c r="J98" s="158">
        <v>25664.00088</v>
      </c>
      <c r="K98" s="158">
        <v>25150.720862400001</v>
      </c>
      <c r="L98" s="158">
        <v>0</v>
      </c>
      <c r="M98" s="158">
        <v>0</v>
      </c>
      <c r="N98" s="158">
        <v>1822.4</v>
      </c>
      <c r="O98" s="158">
        <v>1563.9999999999854</v>
      </c>
      <c r="P98" s="158">
        <v>1061.5</v>
      </c>
      <c r="Q98" s="158">
        <v>853.19999999998549</v>
      </c>
      <c r="R98" s="158">
        <v>35935.50088</v>
      </c>
      <c r="S98" s="158">
        <v>34135.720862400005</v>
      </c>
      <c r="T98" s="158">
        <v>760.9</v>
      </c>
      <c r="U98" s="158">
        <v>710.8</v>
      </c>
      <c r="V98" s="206">
        <v>3601</v>
      </c>
      <c r="W98" s="201">
        <v>0</v>
      </c>
      <c r="X98" s="206" t="s">
        <v>1752</v>
      </c>
      <c r="Y98" s="201" t="s">
        <v>1752</v>
      </c>
      <c r="Z98" s="201">
        <v>14.9</v>
      </c>
      <c r="AA98" s="156">
        <f t="shared" si="6"/>
        <v>58</v>
      </c>
      <c r="AB98" s="153">
        <v>3</v>
      </c>
      <c r="AC98" s="153">
        <v>47</v>
      </c>
      <c r="AD98" s="153">
        <v>8</v>
      </c>
      <c r="AE98" s="153">
        <v>136.5</v>
      </c>
      <c r="AF98" s="153">
        <v>136.5</v>
      </c>
      <c r="AG98" s="153">
        <v>63.3</v>
      </c>
      <c r="AH98" s="153">
        <v>63.3</v>
      </c>
      <c r="AI98" s="153">
        <v>94.1</v>
      </c>
      <c r="AJ98" s="153">
        <v>94.1</v>
      </c>
      <c r="AK98" s="157">
        <f t="shared" si="7"/>
        <v>88185.2</v>
      </c>
      <c r="AL98" s="157">
        <f t="shared" si="7"/>
        <v>88185.2</v>
      </c>
      <c r="AM98" s="158">
        <v>87296.099999999991</v>
      </c>
      <c r="AN98" s="158">
        <v>87296.099999999991</v>
      </c>
      <c r="AO98" s="158"/>
      <c r="AP98" s="158"/>
      <c r="AQ98" s="158">
        <v>889.09999999999991</v>
      </c>
      <c r="AR98" s="158">
        <v>889.09999999999991</v>
      </c>
      <c r="AS98" s="157">
        <f t="shared" si="8"/>
        <v>90007.599999999991</v>
      </c>
      <c r="AT98" s="157">
        <f t="shared" si="8"/>
        <v>88443.6</v>
      </c>
      <c r="AU98" s="158">
        <v>89737.599999999991</v>
      </c>
      <c r="AV98" s="158">
        <v>88173.6</v>
      </c>
      <c r="AW98" s="158">
        <v>270</v>
      </c>
      <c r="AX98" s="158">
        <v>270</v>
      </c>
      <c r="AY98" s="158">
        <v>0</v>
      </c>
      <c r="AZ98" s="158">
        <v>0</v>
      </c>
      <c r="BA98" s="157">
        <f t="shared" si="9"/>
        <v>0</v>
      </c>
      <c r="BB98" s="159"/>
      <c r="BC98" s="159"/>
      <c r="BD98" s="159"/>
      <c r="BE98" s="157">
        <f t="shared" si="10"/>
        <v>760.9</v>
      </c>
      <c r="BF98" s="157">
        <f t="shared" si="10"/>
        <v>710.8</v>
      </c>
      <c r="BG98" s="158"/>
      <c r="BH98" s="158"/>
      <c r="BI98" s="158">
        <v>760.9</v>
      </c>
      <c r="BJ98" s="158">
        <v>710.8</v>
      </c>
      <c r="BK98" s="158"/>
      <c r="BL98" s="158"/>
      <c r="BM98" s="158"/>
      <c r="BN98" s="158"/>
      <c r="BO98" s="157">
        <f t="shared" si="11"/>
        <v>0</v>
      </c>
      <c r="BP98" s="157">
        <f t="shared" si="11"/>
        <v>0</v>
      </c>
      <c r="BQ98" s="158"/>
      <c r="BR98" s="158"/>
      <c r="BS98" s="158"/>
      <c r="BT98" s="158"/>
      <c r="BU98" s="158"/>
      <c r="BV98" s="158"/>
      <c r="BW98" s="158">
        <v>1822.4</v>
      </c>
      <c r="BX98" s="207">
        <v>1563.9999999999854</v>
      </c>
    </row>
    <row r="99" spans="1:76" s="10" customFormat="1" ht="28.5">
      <c r="A99" s="151">
        <v>84</v>
      </c>
      <c r="B99" s="152" t="s">
        <v>1753</v>
      </c>
      <c r="C99" s="152" t="s">
        <v>1754</v>
      </c>
      <c r="D99" s="208" t="s">
        <v>1504</v>
      </c>
      <c r="E99" s="200" t="s">
        <v>1505</v>
      </c>
      <c r="F99" s="200" t="s">
        <v>1505</v>
      </c>
      <c r="G99" s="152"/>
      <c r="H99" s="153">
        <v>5328.3</v>
      </c>
      <c r="I99" s="153">
        <v>4473.6000000000004</v>
      </c>
      <c r="J99" s="158">
        <v>24170.674919999998</v>
      </c>
      <c r="K99" s="158">
        <v>23687.261421599997</v>
      </c>
      <c r="L99" s="158">
        <v>0</v>
      </c>
      <c r="M99" s="158">
        <v>0</v>
      </c>
      <c r="N99" s="158">
        <v>385.4</v>
      </c>
      <c r="O99" s="158">
        <v>492.70000000000437</v>
      </c>
      <c r="P99" s="158">
        <v>-435.4</v>
      </c>
      <c r="Q99" s="158">
        <v>-296.09999999999559</v>
      </c>
      <c r="R99" s="158">
        <v>29498.974919999997</v>
      </c>
      <c r="S99" s="158">
        <v>28160.861421599999</v>
      </c>
      <c r="T99" s="158">
        <v>820.8</v>
      </c>
      <c r="U99" s="158">
        <v>788.8</v>
      </c>
      <c r="V99" s="206">
        <v>5030</v>
      </c>
      <c r="W99" s="201">
        <v>0</v>
      </c>
      <c r="X99" s="206" t="s">
        <v>1755</v>
      </c>
      <c r="Y99" s="201" t="s">
        <v>1755</v>
      </c>
      <c r="Z99" s="201">
        <v>0</v>
      </c>
      <c r="AA99" s="156">
        <f t="shared" si="6"/>
        <v>30</v>
      </c>
      <c r="AB99" s="153">
        <v>2</v>
      </c>
      <c r="AC99" s="153">
        <v>20</v>
      </c>
      <c r="AD99" s="153">
        <v>8</v>
      </c>
      <c r="AE99" s="153">
        <v>179.5</v>
      </c>
      <c r="AF99" s="153">
        <v>179.5</v>
      </c>
      <c r="AG99" s="153">
        <v>72.400000000000006</v>
      </c>
      <c r="AH99" s="153">
        <v>72.400000000000006</v>
      </c>
      <c r="AI99" s="153">
        <v>78.5</v>
      </c>
      <c r="AJ99" s="153">
        <v>78.5</v>
      </c>
      <c r="AK99" s="157">
        <f t="shared" si="7"/>
        <v>44155.8</v>
      </c>
      <c r="AL99" s="157">
        <f t="shared" si="7"/>
        <v>44155.8</v>
      </c>
      <c r="AM99" s="158">
        <v>44092.600000000006</v>
      </c>
      <c r="AN99" s="158">
        <v>44092.600000000006</v>
      </c>
      <c r="AO99" s="158"/>
      <c r="AP99" s="158"/>
      <c r="AQ99" s="158">
        <v>63.2</v>
      </c>
      <c r="AR99" s="158">
        <v>63.2</v>
      </c>
      <c r="AS99" s="157">
        <f t="shared" si="8"/>
        <v>44541.200000000004</v>
      </c>
      <c r="AT99" s="157">
        <f t="shared" si="8"/>
        <v>44048.5</v>
      </c>
      <c r="AU99" s="158">
        <v>44541.200000000004</v>
      </c>
      <c r="AV99" s="158">
        <v>44048.5</v>
      </c>
      <c r="AW99" s="158">
        <v>0</v>
      </c>
      <c r="AX99" s="158">
        <v>0</v>
      </c>
      <c r="AY99" s="158">
        <v>0</v>
      </c>
      <c r="AZ99" s="158">
        <v>0</v>
      </c>
      <c r="BA99" s="157">
        <f t="shared" si="9"/>
        <v>0</v>
      </c>
      <c r="BB99" s="159"/>
      <c r="BC99" s="159"/>
      <c r="BD99" s="159"/>
      <c r="BE99" s="157">
        <f t="shared" si="10"/>
        <v>820.8</v>
      </c>
      <c r="BF99" s="157">
        <f t="shared" si="10"/>
        <v>788.8</v>
      </c>
      <c r="BG99" s="158"/>
      <c r="BH99" s="158"/>
      <c r="BI99" s="158">
        <v>820.8</v>
      </c>
      <c r="BJ99" s="158">
        <v>788.8</v>
      </c>
      <c r="BK99" s="158"/>
      <c r="BL99" s="158"/>
      <c r="BM99" s="158"/>
      <c r="BN99" s="158"/>
      <c r="BO99" s="157">
        <f t="shared" si="11"/>
        <v>0</v>
      </c>
      <c r="BP99" s="157">
        <f t="shared" si="11"/>
        <v>0</v>
      </c>
      <c r="BQ99" s="158"/>
      <c r="BR99" s="158"/>
      <c r="BS99" s="158"/>
      <c r="BT99" s="158"/>
      <c r="BU99" s="158"/>
      <c r="BV99" s="158"/>
      <c r="BW99" s="158">
        <v>385.4</v>
      </c>
      <c r="BX99" s="207">
        <v>492.70000000000437</v>
      </c>
    </row>
    <row r="100" spans="1:76" s="10" customFormat="1" ht="28.5">
      <c r="A100" s="151">
        <v>85</v>
      </c>
      <c r="B100" s="152" t="s">
        <v>1756</v>
      </c>
      <c r="C100" s="152" t="s">
        <v>1757</v>
      </c>
      <c r="D100" s="208" t="s">
        <v>1504</v>
      </c>
      <c r="E100" s="200" t="s">
        <v>1505</v>
      </c>
      <c r="F100" s="200" t="s">
        <v>1505</v>
      </c>
      <c r="G100" s="152"/>
      <c r="H100" s="153">
        <v>581.20000000000005</v>
      </c>
      <c r="I100" s="153">
        <v>2404.4</v>
      </c>
      <c r="J100" s="158">
        <v>25917.930639999999</v>
      </c>
      <c r="K100" s="158">
        <v>25399.5720272</v>
      </c>
      <c r="L100" s="158">
        <v>0</v>
      </c>
      <c r="M100" s="158">
        <v>0</v>
      </c>
      <c r="N100" s="158">
        <v>1172.0999999999999</v>
      </c>
      <c r="O100" s="158">
        <v>1457.6999999999971</v>
      </c>
      <c r="P100" s="158">
        <v>855.19999999999993</v>
      </c>
      <c r="Q100" s="158">
        <v>1191.5999999999972</v>
      </c>
      <c r="R100" s="158">
        <v>26499.130639999999</v>
      </c>
      <c r="S100" s="158">
        <v>27803.972027200001</v>
      </c>
      <c r="T100" s="158">
        <v>316.89999999999998</v>
      </c>
      <c r="U100" s="158">
        <v>266.10000000000002</v>
      </c>
      <c r="V100" s="206">
        <v>5400</v>
      </c>
      <c r="W100" s="201">
        <v>0</v>
      </c>
      <c r="X100" s="206" t="s">
        <v>1758</v>
      </c>
      <c r="Y100" s="201" t="s">
        <v>1758</v>
      </c>
      <c r="Z100" s="201">
        <v>0</v>
      </c>
      <c r="AA100" s="156">
        <f t="shared" si="6"/>
        <v>31</v>
      </c>
      <c r="AB100" s="153">
        <v>2</v>
      </c>
      <c r="AC100" s="153">
        <v>21</v>
      </c>
      <c r="AD100" s="153">
        <v>8</v>
      </c>
      <c r="AE100" s="153">
        <v>155.30000000000001</v>
      </c>
      <c r="AF100" s="153">
        <v>155.30000000000001</v>
      </c>
      <c r="AG100" s="153">
        <v>78.900000000000006</v>
      </c>
      <c r="AH100" s="153">
        <v>78.900000000000006</v>
      </c>
      <c r="AI100" s="153">
        <v>85.4</v>
      </c>
      <c r="AJ100" s="153">
        <v>85.4</v>
      </c>
      <c r="AK100" s="157">
        <f t="shared" si="7"/>
        <v>42508.4</v>
      </c>
      <c r="AL100" s="157">
        <f t="shared" si="7"/>
        <v>42508.4</v>
      </c>
      <c r="AM100" s="158">
        <v>42508.4</v>
      </c>
      <c r="AN100" s="158">
        <v>42508.4</v>
      </c>
      <c r="AO100" s="158"/>
      <c r="AP100" s="158"/>
      <c r="AQ100" s="158">
        <v>0</v>
      </c>
      <c r="AR100" s="158">
        <v>0</v>
      </c>
      <c r="AS100" s="157">
        <f t="shared" si="8"/>
        <v>43680.5</v>
      </c>
      <c r="AT100" s="157">
        <f t="shared" si="8"/>
        <v>42222.8</v>
      </c>
      <c r="AU100" s="158">
        <v>41961.599999999999</v>
      </c>
      <c r="AV100" s="158">
        <v>40503.9</v>
      </c>
      <c r="AW100" s="158">
        <v>1718.9</v>
      </c>
      <c r="AX100" s="158">
        <v>1718.9</v>
      </c>
      <c r="AY100" s="158">
        <v>0</v>
      </c>
      <c r="AZ100" s="158">
        <v>0</v>
      </c>
      <c r="BA100" s="157">
        <f t="shared" si="9"/>
        <v>0</v>
      </c>
      <c r="BB100" s="159"/>
      <c r="BC100" s="159"/>
      <c r="BD100" s="159"/>
      <c r="BE100" s="157">
        <f t="shared" si="10"/>
        <v>316.89999999999998</v>
      </c>
      <c r="BF100" s="157">
        <f t="shared" si="10"/>
        <v>266.10000000000002</v>
      </c>
      <c r="BG100" s="158"/>
      <c r="BH100" s="158"/>
      <c r="BI100" s="158">
        <v>316.89999999999998</v>
      </c>
      <c r="BJ100" s="158">
        <v>266.10000000000002</v>
      </c>
      <c r="BK100" s="158"/>
      <c r="BL100" s="158"/>
      <c r="BM100" s="158"/>
      <c r="BN100" s="158"/>
      <c r="BO100" s="157">
        <f t="shared" si="11"/>
        <v>0</v>
      </c>
      <c r="BP100" s="157">
        <f t="shared" si="11"/>
        <v>0</v>
      </c>
      <c r="BQ100" s="158"/>
      <c r="BR100" s="158"/>
      <c r="BS100" s="158"/>
      <c r="BT100" s="158"/>
      <c r="BU100" s="158"/>
      <c r="BV100" s="158"/>
      <c r="BW100" s="158">
        <v>1172.0999999999999</v>
      </c>
      <c r="BX100" s="207">
        <v>1457.6999999999971</v>
      </c>
    </row>
    <row r="101" spans="1:76" s="10" customFormat="1" ht="27">
      <c r="A101" s="151">
        <v>86</v>
      </c>
      <c r="B101" s="152" t="s">
        <v>1759</v>
      </c>
      <c r="C101" s="152" t="s">
        <v>1760</v>
      </c>
      <c r="D101" s="208" t="s">
        <v>1504</v>
      </c>
      <c r="E101" s="200" t="s">
        <v>1505</v>
      </c>
      <c r="F101" s="200" t="s">
        <v>1505</v>
      </c>
      <c r="G101" s="152"/>
      <c r="H101" s="153">
        <v>4104.7</v>
      </c>
      <c r="I101" s="153">
        <v>3656.3</v>
      </c>
      <c r="J101" s="158">
        <v>7424.3722000000007</v>
      </c>
      <c r="K101" s="158">
        <v>7275.8847560000004</v>
      </c>
      <c r="L101" s="158">
        <v>0</v>
      </c>
      <c r="M101" s="158">
        <v>0</v>
      </c>
      <c r="N101" s="158">
        <v>983.1</v>
      </c>
      <c r="O101" s="158">
        <v>1641.7000000000044</v>
      </c>
      <c r="P101" s="158">
        <v>657.40000000000009</v>
      </c>
      <c r="Q101" s="158">
        <v>1346.7000000000044</v>
      </c>
      <c r="R101" s="158">
        <v>11529.072200000001</v>
      </c>
      <c r="S101" s="158">
        <v>10932.184756000001</v>
      </c>
      <c r="T101" s="158">
        <v>325.7</v>
      </c>
      <c r="U101" s="158">
        <v>295</v>
      </c>
      <c r="V101" s="206">
        <v>3300</v>
      </c>
      <c r="W101" s="201">
        <v>0</v>
      </c>
      <c r="X101" s="206">
        <v>886.9</v>
      </c>
      <c r="Y101" s="201">
        <v>886.9</v>
      </c>
      <c r="Z101" s="201">
        <v>0</v>
      </c>
      <c r="AA101" s="156">
        <f t="shared" si="6"/>
        <v>31</v>
      </c>
      <c r="AB101" s="153">
        <v>2</v>
      </c>
      <c r="AC101" s="153">
        <v>23</v>
      </c>
      <c r="AD101" s="153">
        <v>6</v>
      </c>
      <c r="AE101" s="153">
        <v>195.2</v>
      </c>
      <c r="AF101" s="153">
        <v>195.2</v>
      </c>
      <c r="AG101" s="153">
        <v>85.4</v>
      </c>
      <c r="AH101" s="153">
        <v>85.4</v>
      </c>
      <c r="AI101" s="153">
        <v>83.9</v>
      </c>
      <c r="AJ101" s="153">
        <v>83.9</v>
      </c>
      <c r="AK101" s="157">
        <f t="shared" si="7"/>
        <v>40708.800000000003</v>
      </c>
      <c r="AL101" s="157">
        <f t="shared" si="7"/>
        <v>40708.800000000003</v>
      </c>
      <c r="AM101" s="158">
        <v>40708.800000000003</v>
      </c>
      <c r="AN101" s="158">
        <v>40708.800000000003</v>
      </c>
      <c r="AO101" s="158"/>
      <c r="AP101" s="158"/>
      <c r="AQ101" s="158">
        <v>0</v>
      </c>
      <c r="AR101" s="158">
        <v>0</v>
      </c>
      <c r="AS101" s="157">
        <f t="shared" si="8"/>
        <v>41691.9</v>
      </c>
      <c r="AT101" s="157">
        <f t="shared" si="8"/>
        <v>40050.199999999997</v>
      </c>
      <c r="AU101" s="158">
        <v>41512.9</v>
      </c>
      <c r="AV101" s="158">
        <v>39871.199999999997</v>
      </c>
      <c r="AW101" s="158">
        <v>179</v>
      </c>
      <c r="AX101" s="158">
        <v>179</v>
      </c>
      <c r="AY101" s="158">
        <v>0</v>
      </c>
      <c r="AZ101" s="158">
        <v>0</v>
      </c>
      <c r="BA101" s="157">
        <f t="shared" si="9"/>
        <v>0</v>
      </c>
      <c r="BB101" s="159"/>
      <c r="BC101" s="159"/>
      <c r="BD101" s="159"/>
      <c r="BE101" s="157">
        <f t="shared" si="10"/>
        <v>325.7</v>
      </c>
      <c r="BF101" s="157">
        <f t="shared" si="10"/>
        <v>295</v>
      </c>
      <c r="BG101" s="158"/>
      <c r="BH101" s="158"/>
      <c r="BI101" s="158">
        <v>325.7</v>
      </c>
      <c r="BJ101" s="158">
        <v>295</v>
      </c>
      <c r="BK101" s="158"/>
      <c r="BL101" s="158"/>
      <c r="BM101" s="158"/>
      <c r="BN101" s="158"/>
      <c r="BO101" s="157">
        <f t="shared" si="11"/>
        <v>0</v>
      </c>
      <c r="BP101" s="157">
        <f t="shared" si="11"/>
        <v>0</v>
      </c>
      <c r="BQ101" s="158"/>
      <c r="BR101" s="158"/>
      <c r="BS101" s="158"/>
      <c r="BT101" s="158"/>
      <c r="BU101" s="158"/>
      <c r="BV101" s="158"/>
      <c r="BW101" s="158">
        <v>983.1</v>
      </c>
      <c r="BX101" s="207">
        <v>1641.7000000000044</v>
      </c>
    </row>
    <row r="102" spans="1:76" s="10" customFormat="1" ht="40.5">
      <c r="A102" s="151">
        <v>87</v>
      </c>
      <c r="B102" s="152" t="s">
        <v>1761</v>
      </c>
      <c r="C102" s="152" t="s">
        <v>1762</v>
      </c>
      <c r="D102" s="208" t="s">
        <v>1538</v>
      </c>
      <c r="E102" s="200" t="s">
        <v>1505</v>
      </c>
      <c r="F102" s="200" t="s">
        <v>1505</v>
      </c>
      <c r="G102" s="152"/>
      <c r="H102" s="153">
        <v>7389.1</v>
      </c>
      <c r="I102" s="153">
        <v>11661.2</v>
      </c>
      <c r="J102" s="158">
        <v>57694.877520000002</v>
      </c>
      <c r="K102" s="158">
        <v>56540.979969600005</v>
      </c>
      <c r="L102" s="158">
        <v>0</v>
      </c>
      <c r="M102" s="158">
        <v>0</v>
      </c>
      <c r="N102" s="158">
        <v>5868.7</v>
      </c>
      <c r="O102" s="158">
        <v>6559.7999999999884</v>
      </c>
      <c r="P102" s="158">
        <v>5267.3</v>
      </c>
      <c r="Q102" s="158">
        <v>5909.5999999999885</v>
      </c>
      <c r="R102" s="158">
        <v>65083.97752</v>
      </c>
      <c r="S102" s="158">
        <v>68202.179969600009</v>
      </c>
      <c r="T102" s="158">
        <v>601.4</v>
      </c>
      <c r="U102" s="158">
        <v>650.20000000000005</v>
      </c>
      <c r="V102" s="206">
        <v>28000</v>
      </c>
      <c r="W102" s="201">
        <v>0</v>
      </c>
      <c r="X102" s="206">
        <v>8870.6</v>
      </c>
      <c r="Y102" s="201">
        <v>8870.6</v>
      </c>
      <c r="Z102" s="201" t="s">
        <v>1763</v>
      </c>
      <c r="AA102" s="156">
        <f t="shared" si="6"/>
        <v>49</v>
      </c>
      <c r="AB102" s="153">
        <v>3</v>
      </c>
      <c r="AC102" s="153">
        <v>36</v>
      </c>
      <c r="AD102" s="153">
        <v>10</v>
      </c>
      <c r="AE102" s="153">
        <v>183.7</v>
      </c>
      <c r="AF102" s="153">
        <v>183.7</v>
      </c>
      <c r="AG102" s="153">
        <v>110.2</v>
      </c>
      <c r="AH102" s="153">
        <v>110.2</v>
      </c>
      <c r="AI102" s="153">
        <v>88.3</v>
      </c>
      <c r="AJ102" s="153">
        <v>88.3</v>
      </c>
      <c r="AK102" s="157">
        <f t="shared" si="7"/>
        <v>86453.2</v>
      </c>
      <c r="AL102" s="157">
        <f t="shared" si="7"/>
        <v>86453.2</v>
      </c>
      <c r="AM102" s="158">
        <v>84870.3</v>
      </c>
      <c r="AN102" s="158">
        <v>84870.3</v>
      </c>
      <c r="AO102" s="158"/>
      <c r="AP102" s="158"/>
      <c r="AQ102" s="158">
        <v>1582.9</v>
      </c>
      <c r="AR102" s="158">
        <v>1582.9</v>
      </c>
      <c r="AS102" s="157">
        <f t="shared" si="8"/>
        <v>92218.599999999991</v>
      </c>
      <c r="AT102" s="157">
        <f t="shared" si="8"/>
        <v>85658.8</v>
      </c>
      <c r="AU102" s="158">
        <v>90521.2</v>
      </c>
      <c r="AV102" s="158">
        <v>84206.400000000009</v>
      </c>
      <c r="AW102" s="158">
        <v>1697.4</v>
      </c>
      <c r="AX102" s="158">
        <v>1452.4</v>
      </c>
      <c r="AY102" s="158">
        <v>0</v>
      </c>
      <c r="AZ102" s="158">
        <v>0</v>
      </c>
      <c r="BA102" s="157">
        <f t="shared" si="9"/>
        <v>0</v>
      </c>
      <c r="BB102" s="159"/>
      <c r="BC102" s="159"/>
      <c r="BD102" s="159"/>
      <c r="BE102" s="157">
        <f t="shared" si="10"/>
        <v>601.4</v>
      </c>
      <c r="BF102" s="157">
        <f t="shared" si="10"/>
        <v>650.20000000000005</v>
      </c>
      <c r="BG102" s="158"/>
      <c r="BH102" s="158"/>
      <c r="BI102" s="158">
        <v>601.4</v>
      </c>
      <c r="BJ102" s="158">
        <v>650.20000000000005</v>
      </c>
      <c r="BK102" s="158"/>
      <c r="BL102" s="158"/>
      <c r="BM102" s="158"/>
      <c r="BN102" s="158"/>
      <c r="BO102" s="157">
        <f t="shared" si="11"/>
        <v>103.3</v>
      </c>
      <c r="BP102" s="157">
        <f t="shared" si="11"/>
        <v>0</v>
      </c>
      <c r="BQ102" s="158"/>
      <c r="BR102" s="158"/>
      <c r="BS102" s="158">
        <v>103.3</v>
      </c>
      <c r="BT102" s="158"/>
      <c r="BU102" s="158"/>
      <c r="BV102" s="158"/>
      <c r="BW102" s="158">
        <v>5765.4</v>
      </c>
      <c r="BX102" s="207">
        <v>6559.7999999999884</v>
      </c>
    </row>
    <row r="103" spans="1:76" s="10" customFormat="1" ht="40.5">
      <c r="A103" s="151">
        <v>88</v>
      </c>
      <c r="B103" s="152" t="s">
        <v>1764</v>
      </c>
      <c r="C103" s="152" t="s">
        <v>1765</v>
      </c>
      <c r="D103" s="208" t="s">
        <v>1538</v>
      </c>
      <c r="E103" s="200" t="s">
        <v>1505</v>
      </c>
      <c r="F103" s="200" t="s">
        <v>1505</v>
      </c>
      <c r="G103" s="152"/>
      <c r="H103" s="153">
        <v>5478.1</v>
      </c>
      <c r="I103" s="153">
        <v>7000</v>
      </c>
      <c r="J103" s="158">
        <v>22445.508400000002</v>
      </c>
      <c r="K103" s="158">
        <v>21996.598232000004</v>
      </c>
      <c r="L103" s="158">
        <v>0</v>
      </c>
      <c r="M103" s="158">
        <v>0</v>
      </c>
      <c r="N103" s="158">
        <v>13429.5</v>
      </c>
      <c r="O103" s="158">
        <v>7036.4000000000087</v>
      </c>
      <c r="P103" s="158">
        <v>12793.9</v>
      </c>
      <c r="Q103" s="158">
        <v>6803.1000000000085</v>
      </c>
      <c r="R103" s="158">
        <v>27923.608400000005</v>
      </c>
      <c r="S103" s="158">
        <v>28996.598232000004</v>
      </c>
      <c r="T103" s="158">
        <v>635.6</v>
      </c>
      <c r="U103" s="158">
        <v>233.3</v>
      </c>
      <c r="V103" s="206">
        <v>12400</v>
      </c>
      <c r="W103" s="201">
        <v>0</v>
      </c>
      <c r="X103" s="206" t="s">
        <v>1766</v>
      </c>
      <c r="Y103" s="201" t="s">
        <v>1766</v>
      </c>
      <c r="Z103" s="201">
        <v>0</v>
      </c>
      <c r="AA103" s="156">
        <f t="shared" si="6"/>
        <v>49</v>
      </c>
      <c r="AB103" s="153">
        <v>3</v>
      </c>
      <c r="AC103" s="153">
        <v>40</v>
      </c>
      <c r="AD103" s="153">
        <v>6</v>
      </c>
      <c r="AE103" s="153">
        <v>202.3</v>
      </c>
      <c r="AF103" s="153">
        <v>202.3</v>
      </c>
      <c r="AG103" s="153">
        <v>93</v>
      </c>
      <c r="AH103" s="153">
        <v>93</v>
      </c>
      <c r="AI103" s="153">
        <v>82.9</v>
      </c>
      <c r="AJ103" s="153">
        <v>82.9</v>
      </c>
      <c r="AK103" s="157">
        <f t="shared" si="7"/>
        <v>71408.500000000015</v>
      </c>
      <c r="AL103" s="157">
        <f t="shared" si="7"/>
        <v>71408.500000000015</v>
      </c>
      <c r="AM103" s="158">
        <v>71408.500000000015</v>
      </c>
      <c r="AN103" s="158">
        <v>71408.500000000015</v>
      </c>
      <c r="AO103" s="158"/>
      <c r="AP103" s="158"/>
      <c r="AQ103" s="158">
        <v>0</v>
      </c>
      <c r="AR103" s="158">
        <v>0</v>
      </c>
      <c r="AS103" s="157">
        <f t="shared" si="8"/>
        <v>84838</v>
      </c>
      <c r="AT103" s="157">
        <f t="shared" si="8"/>
        <v>77801.600000000006</v>
      </c>
      <c r="AU103" s="158">
        <v>82638</v>
      </c>
      <c r="AV103" s="158">
        <v>77601.600000000006</v>
      </c>
      <c r="AW103" s="158">
        <v>2200</v>
      </c>
      <c r="AX103" s="158">
        <v>200</v>
      </c>
      <c r="AY103" s="158">
        <v>0</v>
      </c>
      <c r="AZ103" s="158">
        <v>0</v>
      </c>
      <c r="BA103" s="157">
        <f t="shared" si="9"/>
        <v>0</v>
      </c>
      <c r="BB103" s="159"/>
      <c r="BC103" s="159"/>
      <c r="BD103" s="159"/>
      <c r="BE103" s="157">
        <f t="shared" si="10"/>
        <v>635.6</v>
      </c>
      <c r="BF103" s="157">
        <f t="shared" si="10"/>
        <v>233.3</v>
      </c>
      <c r="BG103" s="158"/>
      <c r="BH103" s="158"/>
      <c r="BI103" s="158">
        <v>635.6</v>
      </c>
      <c r="BJ103" s="158">
        <v>233.3</v>
      </c>
      <c r="BK103" s="158"/>
      <c r="BL103" s="158"/>
      <c r="BM103" s="158"/>
      <c r="BN103" s="158"/>
      <c r="BO103" s="157">
        <f t="shared" si="11"/>
        <v>0</v>
      </c>
      <c r="BP103" s="157">
        <f t="shared" si="11"/>
        <v>0</v>
      </c>
      <c r="BQ103" s="158"/>
      <c r="BR103" s="158"/>
      <c r="BS103" s="158"/>
      <c r="BT103" s="158"/>
      <c r="BU103" s="158"/>
      <c r="BV103" s="158"/>
      <c r="BW103" s="158">
        <v>13429.5</v>
      </c>
      <c r="BX103" s="207">
        <v>7036.4000000000087</v>
      </c>
    </row>
    <row r="104" spans="1:76" s="10" customFormat="1" ht="40.5">
      <c r="A104" s="151">
        <v>89</v>
      </c>
      <c r="B104" s="152" t="s">
        <v>1767</v>
      </c>
      <c r="C104" s="152" t="s">
        <v>1768</v>
      </c>
      <c r="D104" s="208" t="s">
        <v>1538</v>
      </c>
      <c r="E104" s="200" t="s">
        <v>1505</v>
      </c>
      <c r="F104" s="200" t="s">
        <v>1505</v>
      </c>
      <c r="G104" s="152"/>
      <c r="H104" s="153">
        <v>5084.5</v>
      </c>
      <c r="I104" s="153">
        <v>5084.5</v>
      </c>
      <c r="J104" s="158">
        <v>8495.4102800000001</v>
      </c>
      <c r="K104" s="158">
        <v>8325.5020743999994</v>
      </c>
      <c r="L104" s="158">
        <v>0</v>
      </c>
      <c r="M104" s="158">
        <v>0</v>
      </c>
      <c r="N104" s="158">
        <v>1389.2</v>
      </c>
      <c r="O104" s="158">
        <v>1125.8000000000029</v>
      </c>
      <c r="P104" s="158">
        <v>995</v>
      </c>
      <c r="Q104" s="158">
        <v>815.00000000000296</v>
      </c>
      <c r="R104" s="158">
        <v>13579.91028</v>
      </c>
      <c r="S104" s="158">
        <v>13410.002074399999</v>
      </c>
      <c r="T104" s="158">
        <v>394.2</v>
      </c>
      <c r="U104" s="158">
        <v>310.8</v>
      </c>
      <c r="V104" s="206">
        <v>4920</v>
      </c>
      <c r="W104" s="201">
        <v>0</v>
      </c>
      <c r="X104" s="206" t="s">
        <v>1769</v>
      </c>
      <c r="Y104" s="201" t="s">
        <v>1769</v>
      </c>
      <c r="Z104" s="201">
        <v>0</v>
      </c>
      <c r="AA104" s="156">
        <f t="shared" si="6"/>
        <v>24</v>
      </c>
      <c r="AB104" s="153">
        <v>1</v>
      </c>
      <c r="AC104" s="153">
        <v>19</v>
      </c>
      <c r="AD104" s="153">
        <v>4</v>
      </c>
      <c r="AE104" s="153">
        <v>220</v>
      </c>
      <c r="AF104" s="153">
        <v>220</v>
      </c>
      <c r="AG104" s="153">
        <v>99.4</v>
      </c>
      <c r="AH104" s="153">
        <v>99.4</v>
      </c>
      <c r="AI104" s="153">
        <v>88.1</v>
      </c>
      <c r="AJ104" s="153">
        <v>88.1</v>
      </c>
      <c r="AK104" s="157">
        <f t="shared" si="7"/>
        <v>35639.200000000004</v>
      </c>
      <c r="AL104" s="157">
        <f t="shared" si="7"/>
        <v>35639.200000000004</v>
      </c>
      <c r="AM104" s="158">
        <v>35639.200000000004</v>
      </c>
      <c r="AN104" s="158">
        <v>35639.200000000004</v>
      </c>
      <c r="AO104" s="158"/>
      <c r="AP104" s="158"/>
      <c r="AQ104" s="158">
        <v>0</v>
      </c>
      <c r="AR104" s="158">
        <v>0</v>
      </c>
      <c r="AS104" s="157">
        <f t="shared" si="8"/>
        <v>37028.400000000001</v>
      </c>
      <c r="AT104" s="157">
        <f t="shared" si="8"/>
        <v>35902.6</v>
      </c>
      <c r="AU104" s="158">
        <v>37001.599999999999</v>
      </c>
      <c r="AV104" s="158">
        <v>35875.799999999996</v>
      </c>
      <c r="AW104" s="158">
        <v>26.8</v>
      </c>
      <c r="AX104" s="158">
        <v>26.8</v>
      </c>
      <c r="AY104" s="158">
        <v>0</v>
      </c>
      <c r="AZ104" s="158">
        <v>0</v>
      </c>
      <c r="BA104" s="157">
        <f t="shared" si="9"/>
        <v>0</v>
      </c>
      <c r="BB104" s="159"/>
      <c r="BC104" s="159"/>
      <c r="BD104" s="159"/>
      <c r="BE104" s="157">
        <f t="shared" si="10"/>
        <v>394.2</v>
      </c>
      <c r="BF104" s="157">
        <f t="shared" si="10"/>
        <v>310.8</v>
      </c>
      <c r="BG104" s="158"/>
      <c r="BH104" s="158"/>
      <c r="BI104" s="158">
        <v>394.2</v>
      </c>
      <c r="BJ104" s="158">
        <v>310.8</v>
      </c>
      <c r="BK104" s="158"/>
      <c r="BL104" s="158"/>
      <c r="BM104" s="158"/>
      <c r="BN104" s="158"/>
      <c r="BO104" s="157">
        <f t="shared" si="11"/>
        <v>0</v>
      </c>
      <c r="BP104" s="157">
        <f t="shared" si="11"/>
        <v>0</v>
      </c>
      <c r="BQ104" s="158"/>
      <c r="BR104" s="158"/>
      <c r="BS104" s="158"/>
      <c r="BT104" s="158"/>
      <c r="BU104" s="158"/>
      <c r="BV104" s="158"/>
      <c r="BW104" s="158">
        <v>1389.2</v>
      </c>
      <c r="BX104" s="207">
        <v>1125.8000000000029</v>
      </c>
    </row>
    <row r="105" spans="1:76" s="10" customFormat="1" ht="40.5">
      <c r="A105" s="151">
        <v>90</v>
      </c>
      <c r="B105" s="152" t="s">
        <v>1770</v>
      </c>
      <c r="C105" s="152" t="s">
        <v>1771</v>
      </c>
      <c r="D105" s="208" t="s">
        <v>1538</v>
      </c>
      <c r="E105" s="200" t="s">
        <v>1505</v>
      </c>
      <c r="F105" s="200" t="s">
        <v>1505</v>
      </c>
      <c r="G105" s="152"/>
      <c r="H105" s="153">
        <v>4851.5</v>
      </c>
      <c r="I105" s="153">
        <v>4689.2</v>
      </c>
      <c r="J105" s="158">
        <v>8594.3314800000007</v>
      </c>
      <c r="K105" s="158">
        <v>8422.4448504000011</v>
      </c>
      <c r="L105" s="158">
        <v>0</v>
      </c>
      <c r="M105" s="158">
        <v>0</v>
      </c>
      <c r="N105" s="158">
        <v>4705</v>
      </c>
      <c r="O105" s="158">
        <v>2461</v>
      </c>
      <c r="P105" s="158">
        <v>4079.5</v>
      </c>
      <c r="Q105" s="158">
        <v>1775.4</v>
      </c>
      <c r="R105" s="158">
        <v>13445.831480000001</v>
      </c>
      <c r="S105" s="158">
        <v>13111.6448504</v>
      </c>
      <c r="T105" s="158">
        <v>625.5</v>
      </c>
      <c r="U105" s="158">
        <v>685.6</v>
      </c>
      <c r="V105" s="206">
        <v>6200</v>
      </c>
      <c r="W105" s="201">
        <v>0</v>
      </c>
      <c r="X105" s="206" t="s">
        <v>1772</v>
      </c>
      <c r="Y105" s="201" t="s">
        <v>1772</v>
      </c>
      <c r="Z105" s="201">
        <v>0</v>
      </c>
      <c r="AA105" s="156">
        <f t="shared" si="6"/>
        <v>33</v>
      </c>
      <c r="AB105" s="153">
        <v>2</v>
      </c>
      <c r="AC105" s="153">
        <v>24</v>
      </c>
      <c r="AD105" s="153">
        <v>7</v>
      </c>
      <c r="AE105" s="153">
        <v>177.3</v>
      </c>
      <c r="AF105" s="153">
        <v>177.3</v>
      </c>
      <c r="AG105" s="153">
        <v>112.9</v>
      </c>
      <c r="AH105" s="153">
        <v>112.9</v>
      </c>
      <c r="AI105" s="153">
        <v>96.2</v>
      </c>
      <c r="AJ105" s="153">
        <v>96.2</v>
      </c>
      <c r="AK105" s="157">
        <f t="shared" si="7"/>
        <v>48762</v>
      </c>
      <c r="AL105" s="157">
        <f t="shared" si="7"/>
        <v>48762</v>
      </c>
      <c r="AM105" s="158">
        <v>48664.1</v>
      </c>
      <c r="AN105" s="158">
        <v>48664.1</v>
      </c>
      <c r="AO105" s="158"/>
      <c r="AP105" s="158"/>
      <c r="AQ105" s="158">
        <v>97.9</v>
      </c>
      <c r="AR105" s="158">
        <v>97.9</v>
      </c>
      <c r="AS105" s="157">
        <f t="shared" si="8"/>
        <v>53467</v>
      </c>
      <c r="AT105" s="157">
        <f t="shared" si="8"/>
        <v>51006</v>
      </c>
      <c r="AU105" s="158">
        <v>53467</v>
      </c>
      <c r="AV105" s="158">
        <v>51006</v>
      </c>
      <c r="AW105" s="158">
        <v>0</v>
      </c>
      <c r="AX105" s="158">
        <v>0</v>
      </c>
      <c r="AY105" s="158">
        <v>0</v>
      </c>
      <c r="AZ105" s="158">
        <v>0</v>
      </c>
      <c r="BA105" s="157">
        <f t="shared" si="9"/>
        <v>0</v>
      </c>
      <c r="BB105" s="159"/>
      <c r="BC105" s="159"/>
      <c r="BD105" s="159"/>
      <c r="BE105" s="157">
        <f t="shared" si="10"/>
        <v>625.5</v>
      </c>
      <c r="BF105" s="157">
        <f t="shared" si="10"/>
        <v>685.6</v>
      </c>
      <c r="BG105" s="158"/>
      <c r="BH105" s="158"/>
      <c r="BI105" s="158">
        <v>625.5</v>
      </c>
      <c r="BJ105" s="158">
        <v>685.6</v>
      </c>
      <c r="BK105" s="158"/>
      <c r="BL105" s="158"/>
      <c r="BM105" s="158"/>
      <c r="BN105" s="158"/>
      <c r="BO105" s="157">
        <f t="shared" si="11"/>
        <v>0</v>
      </c>
      <c r="BP105" s="157">
        <f t="shared" si="11"/>
        <v>0</v>
      </c>
      <c r="BQ105" s="158"/>
      <c r="BR105" s="158"/>
      <c r="BS105" s="158"/>
      <c r="BT105" s="158"/>
      <c r="BU105" s="158"/>
      <c r="BV105" s="158"/>
      <c r="BW105" s="158">
        <v>4705</v>
      </c>
      <c r="BX105" s="207">
        <v>2461</v>
      </c>
    </row>
    <row r="106" spans="1:76" s="10" customFormat="1" ht="40.5">
      <c r="A106" s="151">
        <v>91</v>
      </c>
      <c r="B106" s="152" t="s">
        <v>1773</v>
      </c>
      <c r="C106" s="152" t="s">
        <v>1774</v>
      </c>
      <c r="D106" s="208" t="s">
        <v>1538</v>
      </c>
      <c r="E106" s="200" t="s">
        <v>1505</v>
      </c>
      <c r="F106" s="200" t="s">
        <v>1505</v>
      </c>
      <c r="G106" s="152"/>
      <c r="H106" s="153">
        <v>6896.7</v>
      </c>
      <c r="I106" s="153">
        <v>7384.4</v>
      </c>
      <c r="J106" s="158">
        <v>18424.793799999999</v>
      </c>
      <c r="K106" s="158">
        <v>18056.297923999999</v>
      </c>
      <c r="L106" s="158">
        <v>0</v>
      </c>
      <c r="M106" s="158">
        <v>0</v>
      </c>
      <c r="N106" s="158">
        <v>103.1</v>
      </c>
      <c r="O106" s="158">
        <v>185.40000000000146</v>
      </c>
      <c r="P106" s="158">
        <v>-398.4</v>
      </c>
      <c r="Q106" s="158">
        <v>-773.8999999999985</v>
      </c>
      <c r="R106" s="158">
        <v>25321.4938</v>
      </c>
      <c r="S106" s="158">
        <v>25440.697924</v>
      </c>
      <c r="T106" s="158">
        <v>501.5</v>
      </c>
      <c r="U106" s="158">
        <v>959.3</v>
      </c>
      <c r="V106" s="206">
        <v>13630</v>
      </c>
      <c r="W106" s="201">
        <v>0</v>
      </c>
      <c r="X106" s="206" t="s">
        <v>1775</v>
      </c>
      <c r="Y106" s="201" t="s">
        <v>1775</v>
      </c>
      <c r="Z106" s="201">
        <v>0</v>
      </c>
      <c r="AA106" s="156">
        <f t="shared" si="6"/>
        <v>37</v>
      </c>
      <c r="AB106" s="153">
        <v>2</v>
      </c>
      <c r="AC106" s="153">
        <v>28</v>
      </c>
      <c r="AD106" s="153">
        <v>7</v>
      </c>
      <c r="AE106" s="153">
        <v>140.6</v>
      </c>
      <c r="AF106" s="153">
        <v>140.6</v>
      </c>
      <c r="AG106" s="153">
        <v>110.7</v>
      </c>
      <c r="AH106" s="153">
        <v>110.7</v>
      </c>
      <c r="AI106" s="153">
        <v>82.3</v>
      </c>
      <c r="AJ106" s="153">
        <v>82.3</v>
      </c>
      <c r="AK106" s="157">
        <f t="shared" si="7"/>
        <v>53042.700000000004</v>
      </c>
      <c r="AL106" s="157">
        <f t="shared" si="7"/>
        <v>53042.700000000004</v>
      </c>
      <c r="AM106" s="158">
        <v>52995.500000000007</v>
      </c>
      <c r="AN106" s="158">
        <v>52995.500000000007</v>
      </c>
      <c r="AO106" s="158"/>
      <c r="AP106" s="158"/>
      <c r="AQ106" s="158">
        <v>47.2</v>
      </c>
      <c r="AR106" s="158">
        <v>47.2</v>
      </c>
      <c r="AS106" s="157">
        <f t="shared" si="8"/>
        <v>53145.8</v>
      </c>
      <c r="AT106" s="157">
        <f t="shared" si="8"/>
        <v>52960.4</v>
      </c>
      <c r="AU106" s="158">
        <v>52849.8</v>
      </c>
      <c r="AV106" s="158">
        <v>52664.4</v>
      </c>
      <c r="AW106" s="158">
        <v>296</v>
      </c>
      <c r="AX106" s="158">
        <v>296</v>
      </c>
      <c r="AY106" s="158">
        <v>0</v>
      </c>
      <c r="AZ106" s="158">
        <v>0</v>
      </c>
      <c r="BA106" s="157">
        <f t="shared" si="9"/>
        <v>0</v>
      </c>
      <c r="BB106" s="159"/>
      <c r="BC106" s="159"/>
      <c r="BD106" s="159"/>
      <c r="BE106" s="157">
        <f t="shared" si="10"/>
        <v>501.5</v>
      </c>
      <c r="BF106" s="157">
        <f t="shared" si="10"/>
        <v>959.3</v>
      </c>
      <c r="BG106" s="158"/>
      <c r="BH106" s="158"/>
      <c r="BI106" s="158">
        <v>501.5</v>
      </c>
      <c r="BJ106" s="158">
        <v>959.3</v>
      </c>
      <c r="BK106" s="158"/>
      <c r="BL106" s="158"/>
      <c r="BM106" s="158"/>
      <c r="BN106" s="158"/>
      <c r="BO106" s="157">
        <f t="shared" si="11"/>
        <v>0</v>
      </c>
      <c r="BP106" s="157">
        <f t="shared" si="11"/>
        <v>0</v>
      </c>
      <c r="BQ106" s="158"/>
      <c r="BR106" s="158"/>
      <c r="BS106" s="158"/>
      <c r="BT106" s="158"/>
      <c r="BU106" s="158"/>
      <c r="BV106" s="158"/>
      <c r="BW106" s="158">
        <v>103.1</v>
      </c>
      <c r="BX106" s="207">
        <v>185.40000000000146</v>
      </c>
    </row>
    <row r="107" spans="1:76" s="10" customFormat="1" ht="40.5">
      <c r="A107" s="151">
        <v>92</v>
      </c>
      <c r="B107" s="152" t="s">
        <v>1776</v>
      </c>
      <c r="C107" s="152" t="s">
        <v>1777</v>
      </c>
      <c r="D107" s="208" t="s">
        <v>1538</v>
      </c>
      <c r="E107" s="200" t="s">
        <v>1505</v>
      </c>
      <c r="F107" s="200" t="s">
        <v>1505</v>
      </c>
      <c r="G107" s="152"/>
      <c r="H107" s="153">
        <v>9314</v>
      </c>
      <c r="I107" s="153">
        <v>8382.6</v>
      </c>
      <c r="J107" s="158">
        <v>7412.2711599999993</v>
      </c>
      <c r="K107" s="158">
        <v>7264.0257367999993</v>
      </c>
      <c r="L107" s="158">
        <v>0</v>
      </c>
      <c r="M107" s="158">
        <v>0</v>
      </c>
      <c r="N107" s="158">
        <v>2164</v>
      </c>
      <c r="O107" s="158">
        <v>3513</v>
      </c>
      <c r="P107" s="158">
        <v>2020.5</v>
      </c>
      <c r="Q107" s="158">
        <v>3386.9</v>
      </c>
      <c r="R107" s="158">
        <v>16726.27116</v>
      </c>
      <c r="S107" s="158">
        <v>15646.625736800001</v>
      </c>
      <c r="T107" s="158">
        <v>143.5</v>
      </c>
      <c r="U107" s="158">
        <v>126.1</v>
      </c>
      <c r="V107" s="206">
        <v>3600</v>
      </c>
      <c r="W107" s="201">
        <v>0</v>
      </c>
      <c r="X107" s="206" t="s">
        <v>1778</v>
      </c>
      <c r="Y107" s="201" t="s">
        <v>1778</v>
      </c>
      <c r="Z107" s="201">
        <v>0</v>
      </c>
      <c r="AA107" s="156">
        <f t="shared" si="6"/>
        <v>31</v>
      </c>
      <c r="AB107" s="153">
        <v>3</v>
      </c>
      <c r="AC107" s="153">
        <v>22</v>
      </c>
      <c r="AD107" s="153">
        <v>6</v>
      </c>
      <c r="AE107" s="153">
        <v>197.3</v>
      </c>
      <c r="AF107" s="153">
        <v>197.3</v>
      </c>
      <c r="AG107" s="153">
        <v>106.6</v>
      </c>
      <c r="AH107" s="153">
        <v>106.6</v>
      </c>
      <c r="AI107" s="153">
        <v>84</v>
      </c>
      <c r="AJ107" s="153">
        <v>84</v>
      </c>
      <c r="AK107" s="157">
        <f t="shared" si="7"/>
        <v>48969</v>
      </c>
      <c r="AL107" s="157">
        <f t="shared" si="7"/>
        <v>48969</v>
      </c>
      <c r="AM107" s="158">
        <v>48297.3</v>
      </c>
      <c r="AN107" s="158">
        <v>48297.3</v>
      </c>
      <c r="AO107" s="158"/>
      <c r="AP107" s="158"/>
      <c r="AQ107" s="158">
        <v>671.7</v>
      </c>
      <c r="AR107" s="158">
        <v>671.7</v>
      </c>
      <c r="AS107" s="157">
        <f t="shared" si="8"/>
        <v>51133</v>
      </c>
      <c r="AT107" s="157">
        <f t="shared" si="8"/>
        <v>47620</v>
      </c>
      <c r="AU107" s="158">
        <v>50765</v>
      </c>
      <c r="AV107" s="158">
        <v>47252</v>
      </c>
      <c r="AW107" s="158">
        <v>368</v>
      </c>
      <c r="AX107" s="158">
        <v>368</v>
      </c>
      <c r="AY107" s="158">
        <v>0</v>
      </c>
      <c r="AZ107" s="158">
        <v>0</v>
      </c>
      <c r="BA107" s="157">
        <f t="shared" si="9"/>
        <v>0</v>
      </c>
      <c r="BB107" s="159"/>
      <c r="BC107" s="159"/>
      <c r="BD107" s="159"/>
      <c r="BE107" s="157">
        <f t="shared" si="10"/>
        <v>143.5</v>
      </c>
      <c r="BF107" s="157">
        <f t="shared" si="10"/>
        <v>126.1</v>
      </c>
      <c r="BG107" s="158"/>
      <c r="BH107" s="158"/>
      <c r="BI107" s="158">
        <v>143.5</v>
      </c>
      <c r="BJ107" s="158">
        <v>126.1</v>
      </c>
      <c r="BK107" s="158"/>
      <c r="BL107" s="158"/>
      <c r="BM107" s="158"/>
      <c r="BN107" s="158"/>
      <c r="BO107" s="157">
        <f t="shared" si="11"/>
        <v>0</v>
      </c>
      <c r="BP107" s="157">
        <f t="shared" si="11"/>
        <v>0</v>
      </c>
      <c r="BQ107" s="158"/>
      <c r="BR107" s="158"/>
      <c r="BS107" s="158"/>
      <c r="BT107" s="158"/>
      <c r="BU107" s="158"/>
      <c r="BV107" s="158"/>
      <c r="BW107" s="158">
        <v>2164</v>
      </c>
      <c r="BX107" s="207">
        <v>3513</v>
      </c>
    </row>
    <row r="108" spans="1:76" s="10" customFormat="1" ht="40.5">
      <c r="A108" s="151">
        <v>93</v>
      </c>
      <c r="B108" s="152" t="s">
        <v>1779</v>
      </c>
      <c r="C108" s="152" t="s">
        <v>1780</v>
      </c>
      <c r="D108" s="208" t="s">
        <v>1538</v>
      </c>
      <c r="E108" s="200" t="s">
        <v>1505</v>
      </c>
      <c r="F108" s="200" t="s">
        <v>1505</v>
      </c>
      <c r="G108" s="152"/>
      <c r="H108" s="153">
        <v>1769</v>
      </c>
      <c r="I108" s="153">
        <v>1769</v>
      </c>
      <c r="J108" s="158">
        <v>8859.1137600000002</v>
      </c>
      <c r="K108" s="158">
        <v>8681.9314847999995</v>
      </c>
      <c r="L108" s="158">
        <v>0</v>
      </c>
      <c r="M108" s="158">
        <v>0</v>
      </c>
      <c r="N108" s="158">
        <v>607.4</v>
      </c>
      <c r="O108" s="158">
        <v>622.40000000000146</v>
      </c>
      <c r="P108" s="158">
        <v>268.39999999999998</v>
      </c>
      <c r="Q108" s="158">
        <v>334.80000000000143</v>
      </c>
      <c r="R108" s="158">
        <v>10628.11376</v>
      </c>
      <c r="S108" s="158">
        <v>10450.931484799999</v>
      </c>
      <c r="T108" s="158">
        <v>339</v>
      </c>
      <c r="U108" s="158">
        <v>287.60000000000002</v>
      </c>
      <c r="V108" s="206">
        <v>12150</v>
      </c>
      <c r="W108" s="201">
        <v>0</v>
      </c>
      <c r="X108" s="206">
        <v>1093</v>
      </c>
      <c r="Y108" s="201">
        <v>1093</v>
      </c>
      <c r="Z108" s="201">
        <v>0</v>
      </c>
      <c r="AA108" s="156">
        <f t="shared" si="6"/>
        <v>34</v>
      </c>
      <c r="AB108" s="153">
        <v>2</v>
      </c>
      <c r="AC108" s="153">
        <v>25</v>
      </c>
      <c r="AD108" s="153">
        <v>7</v>
      </c>
      <c r="AE108" s="153">
        <v>145.30000000000001</v>
      </c>
      <c r="AF108" s="153">
        <v>145.30000000000001</v>
      </c>
      <c r="AG108" s="153">
        <v>92.1</v>
      </c>
      <c r="AH108" s="153">
        <v>92.1</v>
      </c>
      <c r="AI108" s="153">
        <v>71.599999999999994</v>
      </c>
      <c r="AJ108" s="153">
        <v>71.599999999999994</v>
      </c>
      <c r="AK108" s="157">
        <f t="shared" si="7"/>
        <v>48638.9</v>
      </c>
      <c r="AL108" s="157">
        <f t="shared" si="7"/>
        <v>48638.9</v>
      </c>
      <c r="AM108" s="158">
        <v>48623.4</v>
      </c>
      <c r="AN108" s="158">
        <v>48623.4</v>
      </c>
      <c r="AO108" s="158"/>
      <c r="AP108" s="158"/>
      <c r="AQ108" s="158">
        <v>15.5</v>
      </c>
      <c r="AR108" s="158">
        <v>15.5</v>
      </c>
      <c r="AS108" s="157">
        <f t="shared" si="8"/>
        <v>49246.3</v>
      </c>
      <c r="AT108" s="157">
        <f t="shared" si="8"/>
        <v>48623.9</v>
      </c>
      <c r="AU108" s="158">
        <v>49206.3</v>
      </c>
      <c r="AV108" s="158">
        <v>48583.9</v>
      </c>
      <c r="AW108" s="158">
        <v>40</v>
      </c>
      <c r="AX108" s="158">
        <v>40</v>
      </c>
      <c r="AY108" s="158">
        <v>0</v>
      </c>
      <c r="AZ108" s="158">
        <v>0</v>
      </c>
      <c r="BA108" s="157">
        <f t="shared" si="9"/>
        <v>0</v>
      </c>
      <c r="BB108" s="159"/>
      <c r="BC108" s="159"/>
      <c r="BD108" s="159"/>
      <c r="BE108" s="157">
        <f t="shared" si="10"/>
        <v>339</v>
      </c>
      <c r="BF108" s="157">
        <f t="shared" si="10"/>
        <v>287.60000000000002</v>
      </c>
      <c r="BG108" s="158"/>
      <c r="BH108" s="158"/>
      <c r="BI108" s="158">
        <v>339</v>
      </c>
      <c r="BJ108" s="158">
        <v>287.60000000000002</v>
      </c>
      <c r="BK108" s="158"/>
      <c r="BL108" s="158"/>
      <c r="BM108" s="158"/>
      <c r="BN108" s="158"/>
      <c r="BO108" s="157">
        <f t="shared" si="11"/>
        <v>0</v>
      </c>
      <c r="BP108" s="157">
        <f t="shared" si="11"/>
        <v>0</v>
      </c>
      <c r="BQ108" s="158"/>
      <c r="BR108" s="158"/>
      <c r="BS108" s="158"/>
      <c r="BT108" s="158"/>
      <c r="BU108" s="158"/>
      <c r="BV108" s="158"/>
      <c r="BW108" s="158">
        <v>607.4</v>
      </c>
      <c r="BX108" s="207">
        <v>622.40000000000146</v>
      </c>
    </row>
    <row r="109" spans="1:76" s="10" customFormat="1" ht="40.5">
      <c r="A109" s="151">
        <v>94</v>
      </c>
      <c r="B109" s="152" t="s">
        <v>1781</v>
      </c>
      <c r="C109" s="152" t="s">
        <v>1782</v>
      </c>
      <c r="D109" s="208" t="s">
        <v>1538</v>
      </c>
      <c r="E109" s="200" t="s">
        <v>1505</v>
      </c>
      <c r="F109" s="200" t="s">
        <v>1505</v>
      </c>
      <c r="G109" s="152"/>
      <c r="H109" s="153">
        <v>454.7</v>
      </c>
      <c r="I109" s="153">
        <v>454.7</v>
      </c>
      <c r="J109" s="158">
        <v>7281.94488</v>
      </c>
      <c r="K109" s="158">
        <v>7136.3059824000002</v>
      </c>
      <c r="L109" s="158">
        <v>0</v>
      </c>
      <c r="M109" s="158">
        <v>0</v>
      </c>
      <c r="N109" s="158">
        <v>2016.7</v>
      </c>
      <c r="O109" s="158">
        <v>2805.5</v>
      </c>
      <c r="P109" s="158">
        <v>1831.6000000000001</v>
      </c>
      <c r="Q109" s="158">
        <v>2600.5</v>
      </c>
      <c r="R109" s="158">
        <v>7736.6448799999998</v>
      </c>
      <c r="S109" s="158">
        <v>7591.0059824</v>
      </c>
      <c r="T109" s="158">
        <v>185.1</v>
      </c>
      <c r="U109" s="158">
        <v>205</v>
      </c>
      <c r="V109" s="206">
        <v>11280</v>
      </c>
      <c r="W109" s="201">
        <v>0</v>
      </c>
      <c r="X109" s="206">
        <v>1590.8</v>
      </c>
      <c r="Y109" s="201">
        <v>1590.8</v>
      </c>
      <c r="Z109" s="201">
        <v>0</v>
      </c>
      <c r="AA109" s="156">
        <f t="shared" si="6"/>
        <v>31</v>
      </c>
      <c r="AB109" s="153">
        <v>2</v>
      </c>
      <c r="AC109" s="153">
        <v>24</v>
      </c>
      <c r="AD109" s="153">
        <v>5</v>
      </c>
      <c r="AE109" s="153">
        <v>193.6</v>
      </c>
      <c r="AF109" s="153">
        <v>193.6</v>
      </c>
      <c r="AG109" s="153">
        <v>101.6</v>
      </c>
      <c r="AH109" s="153">
        <v>101.6</v>
      </c>
      <c r="AI109" s="153">
        <v>74.5</v>
      </c>
      <c r="AJ109" s="153">
        <v>74.5</v>
      </c>
      <c r="AK109" s="157">
        <f t="shared" si="7"/>
        <v>46947.8</v>
      </c>
      <c r="AL109" s="157">
        <f t="shared" si="7"/>
        <v>46947.8</v>
      </c>
      <c r="AM109" s="158">
        <v>46947.8</v>
      </c>
      <c r="AN109" s="158">
        <v>46947.8</v>
      </c>
      <c r="AO109" s="158"/>
      <c r="AP109" s="158"/>
      <c r="AQ109" s="158">
        <v>0</v>
      </c>
      <c r="AR109" s="158">
        <v>0</v>
      </c>
      <c r="AS109" s="157">
        <f t="shared" si="8"/>
        <v>48964.5</v>
      </c>
      <c r="AT109" s="157">
        <f t="shared" si="8"/>
        <v>46159</v>
      </c>
      <c r="AU109" s="158">
        <v>48844.5</v>
      </c>
      <c r="AV109" s="158">
        <v>46039</v>
      </c>
      <c r="AW109" s="158">
        <v>120</v>
      </c>
      <c r="AX109" s="158">
        <v>120</v>
      </c>
      <c r="AY109" s="158">
        <v>0</v>
      </c>
      <c r="AZ109" s="158">
        <v>0</v>
      </c>
      <c r="BA109" s="157">
        <f t="shared" si="9"/>
        <v>0</v>
      </c>
      <c r="BB109" s="159"/>
      <c r="BC109" s="159"/>
      <c r="BD109" s="159"/>
      <c r="BE109" s="157">
        <f t="shared" si="10"/>
        <v>185.1</v>
      </c>
      <c r="BF109" s="157">
        <f t="shared" si="10"/>
        <v>205</v>
      </c>
      <c r="BG109" s="158"/>
      <c r="BH109" s="158"/>
      <c r="BI109" s="158">
        <v>185.1</v>
      </c>
      <c r="BJ109" s="158">
        <v>205</v>
      </c>
      <c r="BK109" s="158"/>
      <c r="BL109" s="158"/>
      <c r="BM109" s="158"/>
      <c r="BN109" s="158"/>
      <c r="BO109" s="157">
        <f t="shared" si="11"/>
        <v>0</v>
      </c>
      <c r="BP109" s="157">
        <f t="shared" si="11"/>
        <v>0</v>
      </c>
      <c r="BQ109" s="158"/>
      <c r="BR109" s="158"/>
      <c r="BS109" s="158"/>
      <c r="BT109" s="158"/>
      <c r="BU109" s="158"/>
      <c r="BV109" s="158"/>
      <c r="BW109" s="158">
        <v>2016.7</v>
      </c>
      <c r="BX109" s="207">
        <v>2805.5</v>
      </c>
    </row>
    <row r="110" spans="1:76" s="10" customFormat="1" ht="40.5">
      <c r="A110" s="151">
        <v>95</v>
      </c>
      <c r="B110" s="152" t="s">
        <v>1783</v>
      </c>
      <c r="C110" s="152" t="s">
        <v>1784</v>
      </c>
      <c r="D110" s="208" t="s">
        <v>1538</v>
      </c>
      <c r="E110" s="200" t="s">
        <v>1505</v>
      </c>
      <c r="F110" s="200" t="s">
        <v>1505</v>
      </c>
      <c r="G110" s="152"/>
      <c r="H110" s="153">
        <v>12581.4</v>
      </c>
      <c r="I110" s="153">
        <v>16109</v>
      </c>
      <c r="J110" s="158">
        <v>9195.5418800000007</v>
      </c>
      <c r="K110" s="158">
        <v>9011.6310424000003</v>
      </c>
      <c r="L110" s="158">
        <v>0</v>
      </c>
      <c r="M110" s="158">
        <v>0</v>
      </c>
      <c r="N110" s="158">
        <v>1496</v>
      </c>
      <c r="O110" s="158">
        <v>1139.5</v>
      </c>
      <c r="P110" s="158">
        <v>1233.0999999999999</v>
      </c>
      <c r="Q110" s="158">
        <v>892.9</v>
      </c>
      <c r="R110" s="158">
        <v>21776.941879999998</v>
      </c>
      <c r="S110" s="158">
        <v>25120.6310424</v>
      </c>
      <c r="T110" s="158">
        <v>262.89999999999998</v>
      </c>
      <c r="U110" s="158">
        <v>246.6</v>
      </c>
      <c r="V110" s="206">
        <v>16750</v>
      </c>
      <c r="W110" s="201">
        <v>0</v>
      </c>
      <c r="X110" s="206" t="s">
        <v>1785</v>
      </c>
      <c r="Y110" s="201" t="s">
        <v>1786</v>
      </c>
      <c r="Z110" s="201">
        <v>0</v>
      </c>
      <c r="AA110" s="156">
        <f t="shared" si="6"/>
        <v>41</v>
      </c>
      <c r="AB110" s="153">
        <v>3</v>
      </c>
      <c r="AC110" s="153">
        <v>30</v>
      </c>
      <c r="AD110" s="153">
        <v>8</v>
      </c>
      <c r="AE110" s="153">
        <v>178.9</v>
      </c>
      <c r="AF110" s="153">
        <v>178.9</v>
      </c>
      <c r="AG110" s="153">
        <v>103.7</v>
      </c>
      <c r="AH110" s="153">
        <v>103.7</v>
      </c>
      <c r="AI110" s="153">
        <v>71.099999999999994</v>
      </c>
      <c r="AJ110" s="153">
        <v>71.099999999999994</v>
      </c>
      <c r="AK110" s="157">
        <f t="shared" si="7"/>
        <v>56573.599999999999</v>
      </c>
      <c r="AL110" s="157">
        <f t="shared" si="7"/>
        <v>56573.599999999999</v>
      </c>
      <c r="AM110" s="158">
        <v>56493.599999999999</v>
      </c>
      <c r="AN110" s="158">
        <v>56493.599999999999</v>
      </c>
      <c r="AO110" s="158"/>
      <c r="AP110" s="158"/>
      <c r="AQ110" s="158">
        <v>80</v>
      </c>
      <c r="AR110" s="158">
        <v>80</v>
      </c>
      <c r="AS110" s="157">
        <f t="shared" si="8"/>
        <v>58069.599999999999</v>
      </c>
      <c r="AT110" s="157">
        <f t="shared" si="8"/>
        <v>56930.1</v>
      </c>
      <c r="AU110" s="158">
        <v>55946.7</v>
      </c>
      <c r="AV110" s="158">
        <v>54807.199999999997</v>
      </c>
      <c r="AW110" s="158">
        <v>2122.9</v>
      </c>
      <c r="AX110" s="158">
        <v>2122.9</v>
      </c>
      <c r="AY110" s="158">
        <v>0</v>
      </c>
      <c r="AZ110" s="158">
        <v>0</v>
      </c>
      <c r="BA110" s="157">
        <f t="shared" si="9"/>
        <v>0</v>
      </c>
      <c r="BB110" s="159"/>
      <c r="BC110" s="159"/>
      <c r="BD110" s="159"/>
      <c r="BE110" s="157">
        <f t="shared" si="10"/>
        <v>262.89999999999998</v>
      </c>
      <c r="BF110" s="157">
        <f t="shared" si="10"/>
        <v>246.6</v>
      </c>
      <c r="BG110" s="158"/>
      <c r="BH110" s="158"/>
      <c r="BI110" s="158">
        <v>262.89999999999998</v>
      </c>
      <c r="BJ110" s="158">
        <v>246.6</v>
      </c>
      <c r="BK110" s="158"/>
      <c r="BL110" s="158"/>
      <c r="BM110" s="158"/>
      <c r="BN110" s="158"/>
      <c r="BO110" s="157">
        <f t="shared" si="11"/>
        <v>0</v>
      </c>
      <c r="BP110" s="157">
        <f t="shared" si="11"/>
        <v>0</v>
      </c>
      <c r="BQ110" s="158"/>
      <c r="BR110" s="158"/>
      <c r="BS110" s="158"/>
      <c r="BT110" s="158"/>
      <c r="BU110" s="158"/>
      <c r="BV110" s="158"/>
      <c r="BW110" s="158">
        <v>1496</v>
      </c>
      <c r="BX110" s="207">
        <v>1139.5</v>
      </c>
    </row>
    <row r="111" spans="1:76" s="10" customFormat="1" ht="40.5">
      <c r="A111" s="151">
        <v>96</v>
      </c>
      <c r="B111" s="152" t="s">
        <v>1787</v>
      </c>
      <c r="C111" s="152" t="s">
        <v>1788</v>
      </c>
      <c r="D111" s="208" t="s">
        <v>1538</v>
      </c>
      <c r="E111" s="200" t="s">
        <v>1505</v>
      </c>
      <c r="F111" s="200" t="s">
        <v>1505</v>
      </c>
      <c r="G111" s="152"/>
      <c r="H111" s="153">
        <v>2504.3000000000002</v>
      </c>
      <c r="I111" s="153">
        <v>2260.1</v>
      </c>
      <c r="J111" s="158">
        <v>5681.1501599999992</v>
      </c>
      <c r="K111" s="158">
        <v>5567.5271567999989</v>
      </c>
      <c r="L111" s="158">
        <v>0</v>
      </c>
      <c r="M111" s="158">
        <v>0</v>
      </c>
      <c r="N111" s="158">
        <v>5307.8</v>
      </c>
      <c r="O111" s="158">
        <v>9421.0999999999985</v>
      </c>
      <c r="P111" s="158">
        <v>5113.6000000000004</v>
      </c>
      <c r="Q111" s="158">
        <v>9171.1999999999989</v>
      </c>
      <c r="R111" s="158">
        <v>8185.4501599999994</v>
      </c>
      <c r="S111" s="158">
        <v>7827.6271567999993</v>
      </c>
      <c r="T111" s="158">
        <v>194.2</v>
      </c>
      <c r="U111" s="158">
        <v>249.9</v>
      </c>
      <c r="V111" s="206">
        <v>9690</v>
      </c>
      <c r="W111" s="201">
        <v>0</v>
      </c>
      <c r="X111" s="206">
        <v>758</v>
      </c>
      <c r="Y111" s="201">
        <v>758</v>
      </c>
      <c r="Z111" s="201">
        <v>0</v>
      </c>
      <c r="AA111" s="156">
        <f t="shared" si="6"/>
        <v>26</v>
      </c>
      <c r="AB111" s="153">
        <v>2</v>
      </c>
      <c r="AC111" s="153">
        <v>18</v>
      </c>
      <c r="AD111" s="153">
        <v>6</v>
      </c>
      <c r="AE111" s="153">
        <v>137</v>
      </c>
      <c r="AF111" s="153">
        <v>137</v>
      </c>
      <c r="AG111" s="153">
        <v>131.30000000000001</v>
      </c>
      <c r="AH111" s="153">
        <v>131.30000000000001</v>
      </c>
      <c r="AI111" s="153">
        <v>88.3</v>
      </c>
      <c r="AJ111" s="153">
        <v>88.3</v>
      </c>
      <c r="AK111" s="157">
        <f t="shared" si="7"/>
        <v>45001.599999999999</v>
      </c>
      <c r="AL111" s="157">
        <f t="shared" si="7"/>
        <v>45001.599999999999</v>
      </c>
      <c r="AM111" s="158">
        <v>44981.1</v>
      </c>
      <c r="AN111" s="158">
        <v>44981.1</v>
      </c>
      <c r="AO111" s="158"/>
      <c r="AP111" s="158"/>
      <c r="AQ111" s="158">
        <v>20.5</v>
      </c>
      <c r="AR111" s="158">
        <v>20.5</v>
      </c>
      <c r="AS111" s="157">
        <f t="shared" si="8"/>
        <v>50309.4</v>
      </c>
      <c r="AT111" s="157">
        <f t="shared" si="8"/>
        <v>40888.300000000003</v>
      </c>
      <c r="AU111" s="158">
        <v>50109.4</v>
      </c>
      <c r="AV111" s="158">
        <v>40888.300000000003</v>
      </c>
      <c r="AW111" s="158">
        <v>200</v>
      </c>
      <c r="AX111" s="158">
        <v>0</v>
      </c>
      <c r="AY111" s="158">
        <v>0</v>
      </c>
      <c r="AZ111" s="158">
        <v>0</v>
      </c>
      <c r="BA111" s="157">
        <f t="shared" si="9"/>
        <v>0</v>
      </c>
      <c r="BB111" s="159"/>
      <c r="BC111" s="159"/>
      <c r="BD111" s="159"/>
      <c r="BE111" s="157">
        <f t="shared" si="10"/>
        <v>194.2</v>
      </c>
      <c r="BF111" s="157">
        <f t="shared" si="10"/>
        <v>249.9</v>
      </c>
      <c r="BG111" s="158"/>
      <c r="BH111" s="158"/>
      <c r="BI111" s="158">
        <v>194.2</v>
      </c>
      <c r="BJ111" s="158">
        <v>249.9</v>
      </c>
      <c r="BK111" s="158"/>
      <c r="BL111" s="158"/>
      <c r="BM111" s="158"/>
      <c r="BN111" s="158"/>
      <c r="BO111" s="157">
        <f t="shared" si="11"/>
        <v>0</v>
      </c>
      <c r="BP111" s="157">
        <f t="shared" si="11"/>
        <v>0</v>
      </c>
      <c r="BQ111" s="158"/>
      <c r="BR111" s="158"/>
      <c r="BS111" s="158"/>
      <c r="BT111" s="158"/>
      <c r="BU111" s="158"/>
      <c r="BV111" s="158"/>
      <c r="BW111" s="158">
        <v>5307.8</v>
      </c>
      <c r="BX111" s="207">
        <v>9421.0999999999985</v>
      </c>
    </row>
    <row r="112" spans="1:76" s="10" customFormat="1" ht="40.5">
      <c r="A112" s="151">
        <v>97</v>
      </c>
      <c r="B112" s="152" t="s">
        <v>1789</v>
      </c>
      <c r="C112" s="152" t="s">
        <v>1790</v>
      </c>
      <c r="D112" s="208" t="s">
        <v>1538</v>
      </c>
      <c r="E112" s="200" t="s">
        <v>1505</v>
      </c>
      <c r="F112" s="200" t="s">
        <v>1505</v>
      </c>
      <c r="G112" s="152"/>
      <c r="H112" s="153">
        <v>428.5</v>
      </c>
      <c r="I112" s="153"/>
      <c r="J112" s="158">
        <v>7862.4106400000001</v>
      </c>
      <c r="K112" s="158">
        <v>7705.1624271999999</v>
      </c>
      <c r="L112" s="158">
        <v>0</v>
      </c>
      <c r="M112" s="158">
        <v>0</v>
      </c>
      <c r="N112" s="158">
        <v>666.8</v>
      </c>
      <c r="O112" s="158">
        <v>1398.1000000000022</v>
      </c>
      <c r="P112" s="158">
        <v>475.69999999999993</v>
      </c>
      <c r="Q112" s="158">
        <v>1398.1000000000022</v>
      </c>
      <c r="R112" s="158">
        <v>8290.9106400000001</v>
      </c>
      <c r="S112" s="158">
        <v>7705.1624271999999</v>
      </c>
      <c r="T112" s="158">
        <v>191.1</v>
      </c>
      <c r="U112" s="158">
        <v>0</v>
      </c>
      <c r="V112" s="206">
        <v>17000</v>
      </c>
      <c r="W112" s="201">
        <v>0</v>
      </c>
      <c r="X112" s="206">
        <v>774</v>
      </c>
      <c r="Y112" s="201">
        <v>774</v>
      </c>
      <c r="Z112" s="201">
        <v>0</v>
      </c>
      <c r="AA112" s="156">
        <f t="shared" si="6"/>
        <v>22</v>
      </c>
      <c r="AB112" s="153">
        <v>1</v>
      </c>
      <c r="AC112" s="153">
        <v>17</v>
      </c>
      <c r="AD112" s="153">
        <v>4</v>
      </c>
      <c r="AE112" s="153">
        <v>195.3</v>
      </c>
      <c r="AF112" s="153">
        <v>195.3</v>
      </c>
      <c r="AG112" s="153">
        <v>76.3</v>
      </c>
      <c r="AH112" s="153">
        <v>76.3</v>
      </c>
      <c r="AI112" s="153">
        <v>75.3</v>
      </c>
      <c r="AJ112" s="153">
        <v>75.3</v>
      </c>
      <c r="AK112" s="157">
        <f t="shared" si="7"/>
        <v>32066.9</v>
      </c>
      <c r="AL112" s="157">
        <f t="shared" si="7"/>
        <v>32066.9</v>
      </c>
      <c r="AM112" s="158">
        <v>32066.9</v>
      </c>
      <c r="AN112" s="158">
        <v>32066.9</v>
      </c>
      <c r="AO112" s="158"/>
      <c r="AP112" s="158"/>
      <c r="AQ112" s="158">
        <v>0</v>
      </c>
      <c r="AR112" s="158">
        <v>0</v>
      </c>
      <c r="AS112" s="157">
        <f t="shared" si="8"/>
        <v>32733.7</v>
      </c>
      <c r="AT112" s="157">
        <f t="shared" si="8"/>
        <v>31335.599999999999</v>
      </c>
      <c r="AU112" s="158">
        <v>31983.8</v>
      </c>
      <c r="AV112" s="158">
        <v>30585.699999999997</v>
      </c>
      <c r="AW112" s="158">
        <v>749.9</v>
      </c>
      <c r="AX112" s="158">
        <v>749.9</v>
      </c>
      <c r="AY112" s="158">
        <v>0</v>
      </c>
      <c r="AZ112" s="158">
        <v>0</v>
      </c>
      <c r="BA112" s="157">
        <f t="shared" si="9"/>
        <v>0</v>
      </c>
      <c r="BB112" s="159"/>
      <c r="BC112" s="159"/>
      <c r="BD112" s="159"/>
      <c r="BE112" s="157">
        <f t="shared" si="10"/>
        <v>191.1</v>
      </c>
      <c r="BF112" s="157">
        <f t="shared" si="10"/>
        <v>0</v>
      </c>
      <c r="BG112" s="158"/>
      <c r="BH112" s="158"/>
      <c r="BI112" s="158">
        <v>191.1</v>
      </c>
      <c r="BJ112" s="158"/>
      <c r="BK112" s="158"/>
      <c r="BL112" s="158"/>
      <c r="BM112" s="158"/>
      <c r="BN112" s="158"/>
      <c r="BO112" s="157">
        <f t="shared" si="11"/>
        <v>0</v>
      </c>
      <c r="BP112" s="157">
        <f t="shared" si="11"/>
        <v>0</v>
      </c>
      <c r="BQ112" s="158"/>
      <c r="BR112" s="158"/>
      <c r="BS112" s="158"/>
      <c r="BT112" s="158"/>
      <c r="BU112" s="158"/>
      <c r="BV112" s="158"/>
      <c r="BW112" s="158">
        <v>666.8</v>
      </c>
      <c r="BX112" s="207">
        <v>1398.1000000000022</v>
      </c>
    </row>
    <row r="113" spans="1:76" s="10" customFormat="1" ht="40.5">
      <c r="A113" s="151">
        <v>98</v>
      </c>
      <c r="B113" s="152" t="s">
        <v>1791</v>
      </c>
      <c r="C113" s="152" t="s">
        <v>1792</v>
      </c>
      <c r="D113" s="208" t="s">
        <v>1538</v>
      </c>
      <c r="E113" s="200" t="s">
        <v>1505</v>
      </c>
      <c r="F113" s="200" t="s">
        <v>1505</v>
      </c>
      <c r="G113" s="152"/>
      <c r="H113" s="153">
        <v>41</v>
      </c>
      <c r="I113" s="153">
        <v>33</v>
      </c>
      <c r="J113" s="158">
        <v>16526.947359999998</v>
      </c>
      <c r="K113" s="158">
        <v>16196.408412799998</v>
      </c>
      <c r="L113" s="158">
        <v>0</v>
      </c>
      <c r="M113" s="158">
        <v>0</v>
      </c>
      <c r="N113" s="158">
        <v>1879.2</v>
      </c>
      <c r="O113" s="158">
        <v>2165.7999999999956</v>
      </c>
      <c r="P113" s="158">
        <v>1138.5999999999999</v>
      </c>
      <c r="Q113" s="158">
        <v>1381.1999999999957</v>
      </c>
      <c r="R113" s="158">
        <v>16567.947359999998</v>
      </c>
      <c r="S113" s="158">
        <v>16229.408412799998</v>
      </c>
      <c r="T113" s="158">
        <v>740.6</v>
      </c>
      <c r="U113" s="158">
        <v>784.6</v>
      </c>
      <c r="V113" s="206">
        <v>29450</v>
      </c>
      <c r="W113" s="201">
        <v>0</v>
      </c>
      <c r="X113" s="206">
        <v>2576.5</v>
      </c>
      <c r="Y113" s="201">
        <v>2576.5</v>
      </c>
      <c r="Z113" s="201">
        <v>0</v>
      </c>
      <c r="AA113" s="156">
        <f t="shared" si="6"/>
        <v>33</v>
      </c>
      <c r="AB113" s="153">
        <v>2</v>
      </c>
      <c r="AC113" s="153">
        <v>24</v>
      </c>
      <c r="AD113" s="153">
        <v>7</v>
      </c>
      <c r="AE113" s="153">
        <v>152</v>
      </c>
      <c r="AF113" s="153">
        <v>152</v>
      </c>
      <c r="AG113" s="153">
        <v>89.6</v>
      </c>
      <c r="AH113" s="153">
        <v>89.6</v>
      </c>
      <c r="AI113" s="153">
        <v>69.8</v>
      </c>
      <c r="AJ113" s="153">
        <v>69.8</v>
      </c>
      <c r="AK113" s="157">
        <f t="shared" si="7"/>
        <v>58767.1</v>
      </c>
      <c r="AL113" s="157">
        <f t="shared" si="7"/>
        <v>58767.1</v>
      </c>
      <c r="AM113" s="158">
        <v>58344.7</v>
      </c>
      <c r="AN113" s="158">
        <v>58344.7</v>
      </c>
      <c r="AO113" s="158"/>
      <c r="AP113" s="158"/>
      <c r="AQ113" s="158">
        <v>422.4</v>
      </c>
      <c r="AR113" s="158">
        <v>422.4</v>
      </c>
      <c r="AS113" s="157">
        <f t="shared" si="8"/>
        <v>60646.299999999996</v>
      </c>
      <c r="AT113" s="157">
        <f t="shared" si="8"/>
        <v>58480.5</v>
      </c>
      <c r="AU113" s="158">
        <v>60426.299999999996</v>
      </c>
      <c r="AV113" s="158">
        <v>58260.5</v>
      </c>
      <c r="AW113" s="158">
        <v>220</v>
      </c>
      <c r="AX113" s="158">
        <v>220</v>
      </c>
      <c r="AY113" s="158">
        <v>0</v>
      </c>
      <c r="AZ113" s="158">
        <v>0</v>
      </c>
      <c r="BA113" s="157">
        <f t="shared" si="9"/>
        <v>0</v>
      </c>
      <c r="BB113" s="159"/>
      <c r="BC113" s="159"/>
      <c r="BD113" s="159"/>
      <c r="BE113" s="157">
        <f t="shared" si="10"/>
        <v>740.6</v>
      </c>
      <c r="BF113" s="157">
        <f t="shared" si="10"/>
        <v>784.6</v>
      </c>
      <c r="BG113" s="158"/>
      <c r="BH113" s="158"/>
      <c r="BI113" s="158">
        <v>740.6</v>
      </c>
      <c r="BJ113" s="158">
        <v>784.6</v>
      </c>
      <c r="BK113" s="158"/>
      <c r="BL113" s="158"/>
      <c r="BM113" s="158"/>
      <c r="BN113" s="158"/>
      <c r="BO113" s="157">
        <f t="shared" si="11"/>
        <v>0</v>
      </c>
      <c r="BP113" s="157">
        <f t="shared" si="11"/>
        <v>0</v>
      </c>
      <c r="BQ113" s="158"/>
      <c r="BR113" s="158"/>
      <c r="BS113" s="158"/>
      <c r="BT113" s="158"/>
      <c r="BU113" s="158"/>
      <c r="BV113" s="158"/>
      <c r="BW113" s="158">
        <v>1879.2</v>
      </c>
      <c r="BX113" s="207">
        <v>2165.7999999999956</v>
      </c>
    </row>
    <row r="114" spans="1:76" s="10" customFormat="1" ht="40.5">
      <c r="A114" s="151">
        <v>99</v>
      </c>
      <c r="B114" s="152" t="s">
        <v>1793</v>
      </c>
      <c r="C114" s="152" t="s">
        <v>1794</v>
      </c>
      <c r="D114" s="208" t="s">
        <v>1538</v>
      </c>
      <c r="E114" s="200" t="s">
        <v>1505</v>
      </c>
      <c r="F114" s="200" t="s">
        <v>1505</v>
      </c>
      <c r="G114" s="152"/>
      <c r="H114" s="153">
        <v>726.7</v>
      </c>
      <c r="I114" s="153">
        <v>726.7</v>
      </c>
      <c r="J114" s="158">
        <v>5984.9246800000001</v>
      </c>
      <c r="K114" s="158">
        <v>5865.2261864000002</v>
      </c>
      <c r="L114" s="158">
        <v>0</v>
      </c>
      <c r="M114" s="158">
        <v>0</v>
      </c>
      <c r="N114" s="158">
        <v>4203.8</v>
      </c>
      <c r="O114" s="158">
        <v>1211.9000000000015</v>
      </c>
      <c r="P114" s="158">
        <v>3890.2000000000003</v>
      </c>
      <c r="Q114" s="158">
        <v>1032.6000000000015</v>
      </c>
      <c r="R114" s="158">
        <v>6711.6246799999999</v>
      </c>
      <c r="S114" s="158">
        <v>6591.9261864</v>
      </c>
      <c r="T114" s="158">
        <v>313.60000000000002</v>
      </c>
      <c r="U114" s="158">
        <v>179.3</v>
      </c>
      <c r="V114" s="206">
        <v>6930</v>
      </c>
      <c r="W114" s="201">
        <v>0</v>
      </c>
      <c r="X114" s="206">
        <v>639.5</v>
      </c>
      <c r="Y114" s="201">
        <v>639.5</v>
      </c>
      <c r="Z114" s="201">
        <v>0</v>
      </c>
      <c r="AA114" s="156">
        <f t="shared" si="6"/>
        <v>20</v>
      </c>
      <c r="AB114" s="153">
        <v>1</v>
      </c>
      <c r="AC114" s="153">
        <v>16</v>
      </c>
      <c r="AD114" s="153">
        <v>3</v>
      </c>
      <c r="AE114" s="153">
        <v>195.5</v>
      </c>
      <c r="AF114" s="153">
        <v>149.6</v>
      </c>
      <c r="AG114" s="153">
        <v>84.6</v>
      </c>
      <c r="AH114" s="153">
        <v>84.6</v>
      </c>
      <c r="AI114" s="153">
        <v>80.5</v>
      </c>
      <c r="AJ114" s="153">
        <v>80.5</v>
      </c>
      <c r="AK114" s="157">
        <f t="shared" si="7"/>
        <v>32848.399999999994</v>
      </c>
      <c r="AL114" s="157">
        <f t="shared" si="7"/>
        <v>32848.399999999994</v>
      </c>
      <c r="AM114" s="158">
        <v>32837.199999999997</v>
      </c>
      <c r="AN114" s="158">
        <v>32837.199999999997</v>
      </c>
      <c r="AO114" s="158"/>
      <c r="AP114" s="158"/>
      <c r="AQ114" s="158">
        <v>11.2</v>
      </c>
      <c r="AR114" s="158">
        <v>11.2</v>
      </c>
      <c r="AS114" s="157">
        <f t="shared" si="8"/>
        <v>37052.200000000004</v>
      </c>
      <c r="AT114" s="157">
        <f t="shared" si="8"/>
        <v>35840.300000000003</v>
      </c>
      <c r="AU114" s="158">
        <v>36972.200000000004</v>
      </c>
      <c r="AV114" s="158">
        <v>35760.300000000003</v>
      </c>
      <c r="AW114" s="158">
        <v>80</v>
      </c>
      <c r="AX114" s="158">
        <v>80</v>
      </c>
      <c r="AY114" s="158">
        <v>0</v>
      </c>
      <c r="AZ114" s="158">
        <v>0</v>
      </c>
      <c r="BA114" s="157">
        <f t="shared" si="9"/>
        <v>0</v>
      </c>
      <c r="BB114" s="159"/>
      <c r="BC114" s="159"/>
      <c r="BD114" s="159"/>
      <c r="BE114" s="157">
        <f t="shared" si="10"/>
        <v>313.60000000000002</v>
      </c>
      <c r="BF114" s="157">
        <f t="shared" si="10"/>
        <v>179.3</v>
      </c>
      <c r="BG114" s="158"/>
      <c r="BH114" s="158"/>
      <c r="BI114" s="158">
        <v>313.60000000000002</v>
      </c>
      <c r="BJ114" s="158">
        <v>179.3</v>
      </c>
      <c r="BK114" s="158"/>
      <c r="BL114" s="158"/>
      <c r="BM114" s="158"/>
      <c r="BN114" s="158"/>
      <c r="BO114" s="157">
        <f t="shared" si="11"/>
        <v>0</v>
      </c>
      <c r="BP114" s="157">
        <f t="shared" si="11"/>
        <v>0</v>
      </c>
      <c r="BQ114" s="158"/>
      <c r="BR114" s="158"/>
      <c r="BS114" s="158"/>
      <c r="BT114" s="158"/>
      <c r="BU114" s="158"/>
      <c r="BV114" s="158"/>
      <c r="BW114" s="158">
        <v>4203.8</v>
      </c>
      <c r="BX114" s="207">
        <v>1211.9000000000015</v>
      </c>
    </row>
    <row r="115" spans="1:76" s="10" customFormat="1" ht="40.5">
      <c r="A115" s="151">
        <v>100</v>
      </c>
      <c r="B115" s="152" t="s">
        <v>1795</v>
      </c>
      <c r="C115" s="152" t="s">
        <v>1796</v>
      </c>
      <c r="D115" s="208" t="s">
        <v>1538</v>
      </c>
      <c r="E115" s="200" t="s">
        <v>1505</v>
      </c>
      <c r="F115" s="200" t="s">
        <v>1505</v>
      </c>
      <c r="G115" s="152"/>
      <c r="H115" s="153">
        <v>2565.1999999999998</v>
      </c>
      <c r="I115" s="153">
        <v>2206.1999999999998</v>
      </c>
      <c r="J115" s="158">
        <v>18864.464919999999</v>
      </c>
      <c r="K115" s="158">
        <v>18487.175621599999</v>
      </c>
      <c r="L115" s="158">
        <v>0</v>
      </c>
      <c r="M115" s="158">
        <v>0</v>
      </c>
      <c r="N115" s="158">
        <v>3655.3</v>
      </c>
      <c r="O115" s="158">
        <v>7250.2000000000044</v>
      </c>
      <c r="P115" s="158">
        <v>3515.3</v>
      </c>
      <c r="Q115" s="158">
        <v>6896.7000000000044</v>
      </c>
      <c r="R115" s="158">
        <v>21429.664919999999</v>
      </c>
      <c r="S115" s="158">
        <v>20693.3756216</v>
      </c>
      <c r="T115" s="158">
        <v>140</v>
      </c>
      <c r="U115" s="158">
        <v>353.5</v>
      </c>
      <c r="V115" s="206">
        <v>20000</v>
      </c>
      <c r="W115" s="201">
        <v>0</v>
      </c>
      <c r="X115" s="206" t="s">
        <v>1797</v>
      </c>
      <c r="Y115" s="201" t="s">
        <v>1797</v>
      </c>
      <c r="Z115" s="201">
        <v>0</v>
      </c>
      <c r="AA115" s="156">
        <f t="shared" si="6"/>
        <v>29</v>
      </c>
      <c r="AB115" s="153">
        <v>2</v>
      </c>
      <c r="AC115" s="153">
        <v>22</v>
      </c>
      <c r="AD115" s="153">
        <v>5</v>
      </c>
      <c r="AE115" s="153">
        <v>184.1</v>
      </c>
      <c r="AF115" s="153">
        <v>184.1</v>
      </c>
      <c r="AG115" s="153">
        <v>76.099999999999994</v>
      </c>
      <c r="AH115" s="153">
        <v>76.099999999999994</v>
      </c>
      <c r="AI115" s="153">
        <v>90.6</v>
      </c>
      <c r="AJ115" s="153">
        <v>90.6</v>
      </c>
      <c r="AK115" s="157">
        <f t="shared" si="7"/>
        <v>49984.9</v>
      </c>
      <c r="AL115" s="157">
        <f t="shared" si="7"/>
        <v>49984.9</v>
      </c>
      <c r="AM115" s="158">
        <v>49944.4</v>
      </c>
      <c r="AN115" s="158">
        <v>49944.4</v>
      </c>
      <c r="AO115" s="158"/>
      <c r="AP115" s="158"/>
      <c r="AQ115" s="158">
        <v>40.5</v>
      </c>
      <c r="AR115" s="158">
        <v>40.5</v>
      </c>
      <c r="AS115" s="157">
        <f t="shared" si="8"/>
        <v>53640.200000000004</v>
      </c>
      <c r="AT115" s="157">
        <f t="shared" si="8"/>
        <v>46390</v>
      </c>
      <c r="AU115" s="158">
        <v>53390.200000000004</v>
      </c>
      <c r="AV115" s="158">
        <v>46390</v>
      </c>
      <c r="AW115" s="158">
        <v>250</v>
      </c>
      <c r="AX115" s="158">
        <v>0</v>
      </c>
      <c r="AY115" s="158">
        <v>0</v>
      </c>
      <c r="AZ115" s="158">
        <v>0</v>
      </c>
      <c r="BA115" s="157">
        <f t="shared" si="9"/>
        <v>0</v>
      </c>
      <c r="BB115" s="159"/>
      <c r="BC115" s="159"/>
      <c r="BD115" s="159"/>
      <c r="BE115" s="157">
        <f t="shared" si="10"/>
        <v>140</v>
      </c>
      <c r="BF115" s="157">
        <f t="shared" si="10"/>
        <v>353.5</v>
      </c>
      <c r="BG115" s="158"/>
      <c r="BH115" s="158"/>
      <c r="BI115" s="158">
        <v>140</v>
      </c>
      <c r="BJ115" s="158">
        <v>353.5</v>
      </c>
      <c r="BK115" s="158"/>
      <c r="BL115" s="158"/>
      <c r="BM115" s="158"/>
      <c r="BN115" s="158"/>
      <c r="BO115" s="157">
        <f t="shared" si="11"/>
        <v>0</v>
      </c>
      <c r="BP115" s="157">
        <f t="shared" si="11"/>
        <v>0</v>
      </c>
      <c r="BQ115" s="158"/>
      <c r="BR115" s="158"/>
      <c r="BS115" s="158"/>
      <c r="BT115" s="158"/>
      <c r="BU115" s="158"/>
      <c r="BV115" s="158"/>
      <c r="BW115" s="158">
        <v>3655.3</v>
      </c>
      <c r="BX115" s="207">
        <v>7250.2000000000044</v>
      </c>
    </row>
    <row r="116" spans="1:76" s="10" customFormat="1" ht="40.5">
      <c r="A116" s="151">
        <v>101</v>
      </c>
      <c r="B116" s="152" t="s">
        <v>1798</v>
      </c>
      <c r="C116" s="152" t="s">
        <v>1799</v>
      </c>
      <c r="D116" s="208" t="s">
        <v>1538</v>
      </c>
      <c r="E116" s="200" t="s">
        <v>1505</v>
      </c>
      <c r="F116" s="200" t="s">
        <v>1505</v>
      </c>
      <c r="G116" s="152"/>
      <c r="H116" s="153">
        <v>10444.6</v>
      </c>
      <c r="I116" s="153">
        <v>10444.6</v>
      </c>
      <c r="J116" s="158">
        <v>63022.696520000005</v>
      </c>
      <c r="K116" s="158">
        <v>61762.242589600006</v>
      </c>
      <c r="L116" s="158">
        <v>0</v>
      </c>
      <c r="M116" s="158">
        <v>0</v>
      </c>
      <c r="N116" s="158">
        <v>16474.8</v>
      </c>
      <c r="O116" s="158">
        <v>16419.800000000003</v>
      </c>
      <c r="P116" s="158">
        <v>14150.699999999999</v>
      </c>
      <c r="Q116" s="158">
        <v>16150.500000000004</v>
      </c>
      <c r="R116" s="158">
        <v>73467.296520000004</v>
      </c>
      <c r="S116" s="158">
        <v>72206.842589600012</v>
      </c>
      <c r="T116" s="158">
        <v>2324.1</v>
      </c>
      <c r="U116" s="158">
        <v>269.3</v>
      </c>
      <c r="V116" s="206">
        <v>20860</v>
      </c>
      <c r="W116" s="201">
        <v>0</v>
      </c>
      <c r="X116" s="206" t="s">
        <v>1800</v>
      </c>
      <c r="Y116" s="201" t="s">
        <v>1800</v>
      </c>
      <c r="Z116" s="201">
        <v>0</v>
      </c>
      <c r="AA116" s="156">
        <f t="shared" si="6"/>
        <v>59</v>
      </c>
      <c r="AB116" s="153">
        <v>3</v>
      </c>
      <c r="AC116" s="153">
        <v>46</v>
      </c>
      <c r="AD116" s="153">
        <v>10</v>
      </c>
      <c r="AE116" s="153">
        <v>195</v>
      </c>
      <c r="AF116" s="153">
        <v>195</v>
      </c>
      <c r="AG116" s="153">
        <v>108</v>
      </c>
      <c r="AH116" s="153">
        <v>108</v>
      </c>
      <c r="AI116" s="153">
        <v>77.900000000000006</v>
      </c>
      <c r="AJ116" s="153">
        <v>77.900000000000006</v>
      </c>
      <c r="AK116" s="157">
        <f t="shared" si="7"/>
        <v>105565.6</v>
      </c>
      <c r="AL116" s="157">
        <f t="shared" si="7"/>
        <v>105565.6</v>
      </c>
      <c r="AM116" s="158">
        <v>105565.6</v>
      </c>
      <c r="AN116" s="158">
        <v>105565.6</v>
      </c>
      <c r="AO116" s="158"/>
      <c r="AP116" s="158"/>
      <c r="AQ116" s="158">
        <v>0</v>
      </c>
      <c r="AR116" s="158">
        <v>0</v>
      </c>
      <c r="AS116" s="157">
        <f t="shared" si="8"/>
        <v>122040.40000000001</v>
      </c>
      <c r="AT116" s="157">
        <f t="shared" si="8"/>
        <v>105620.6</v>
      </c>
      <c r="AU116" s="158">
        <v>120909.40000000001</v>
      </c>
      <c r="AV116" s="158">
        <v>104489.60000000001</v>
      </c>
      <c r="AW116" s="158">
        <v>1131</v>
      </c>
      <c r="AX116" s="158">
        <v>1131</v>
      </c>
      <c r="AY116" s="158">
        <v>0</v>
      </c>
      <c r="AZ116" s="158">
        <v>0</v>
      </c>
      <c r="BA116" s="157">
        <f t="shared" si="9"/>
        <v>0</v>
      </c>
      <c r="BB116" s="159"/>
      <c r="BC116" s="159"/>
      <c r="BD116" s="159"/>
      <c r="BE116" s="157">
        <f t="shared" si="10"/>
        <v>2324.1</v>
      </c>
      <c r="BF116" s="157">
        <f t="shared" si="10"/>
        <v>269.3</v>
      </c>
      <c r="BG116" s="158"/>
      <c r="BH116" s="158"/>
      <c r="BI116" s="158">
        <v>2324.1</v>
      </c>
      <c r="BJ116" s="158">
        <v>269.3</v>
      </c>
      <c r="BK116" s="158"/>
      <c r="BL116" s="158"/>
      <c r="BM116" s="158"/>
      <c r="BN116" s="158"/>
      <c r="BO116" s="157">
        <f t="shared" si="11"/>
        <v>0</v>
      </c>
      <c r="BP116" s="157">
        <f t="shared" si="11"/>
        <v>0</v>
      </c>
      <c r="BQ116" s="158"/>
      <c r="BR116" s="158"/>
      <c r="BS116" s="158"/>
      <c r="BT116" s="158"/>
      <c r="BU116" s="158"/>
      <c r="BV116" s="158"/>
      <c r="BW116" s="158">
        <v>16474.8</v>
      </c>
      <c r="BX116" s="207">
        <v>16419.800000000003</v>
      </c>
    </row>
    <row r="117" spans="1:76" s="10" customFormat="1" ht="40.5">
      <c r="A117" s="151">
        <v>102</v>
      </c>
      <c r="B117" s="152" t="s">
        <v>1801</v>
      </c>
      <c r="C117" s="152" t="s">
        <v>1802</v>
      </c>
      <c r="D117" s="208" t="s">
        <v>1538</v>
      </c>
      <c r="E117" s="200" t="s">
        <v>1505</v>
      </c>
      <c r="F117" s="200" t="s">
        <v>1505</v>
      </c>
      <c r="G117" s="152"/>
      <c r="H117" s="153">
        <v>1805.8</v>
      </c>
      <c r="I117" s="153">
        <v>5371.6</v>
      </c>
      <c r="J117" s="158">
        <v>12767.46156</v>
      </c>
      <c r="K117" s="158">
        <v>12512.1123288</v>
      </c>
      <c r="L117" s="158">
        <v>0</v>
      </c>
      <c r="M117" s="158">
        <v>0</v>
      </c>
      <c r="N117" s="158">
        <v>2341.4</v>
      </c>
      <c r="O117" s="158">
        <v>1109.6000000000058</v>
      </c>
      <c r="P117" s="158">
        <v>1831.2</v>
      </c>
      <c r="Q117" s="158">
        <v>539.20000000000584</v>
      </c>
      <c r="R117" s="158">
        <v>14573.261559999999</v>
      </c>
      <c r="S117" s="158">
        <v>17883.7123288</v>
      </c>
      <c r="T117" s="158">
        <v>510.2</v>
      </c>
      <c r="U117" s="158">
        <v>570.4</v>
      </c>
      <c r="V117" s="206">
        <v>8330</v>
      </c>
      <c r="W117" s="201">
        <v>0</v>
      </c>
      <c r="X117" s="206">
        <v>3003.5</v>
      </c>
      <c r="Y117" s="201">
        <v>3003.5</v>
      </c>
      <c r="Z117" s="201">
        <v>0</v>
      </c>
      <c r="AA117" s="156">
        <f t="shared" si="6"/>
        <v>36</v>
      </c>
      <c r="AB117" s="153">
        <v>2</v>
      </c>
      <c r="AC117" s="153">
        <v>25</v>
      </c>
      <c r="AD117" s="153">
        <v>9</v>
      </c>
      <c r="AE117" s="153">
        <v>152</v>
      </c>
      <c r="AF117" s="153">
        <v>152</v>
      </c>
      <c r="AG117" s="153">
        <v>99.5</v>
      </c>
      <c r="AH117" s="153">
        <v>99.5</v>
      </c>
      <c r="AI117" s="153">
        <v>73.5</v>
      </c>
      <c r="AJ117" s="153">
        <v>73.5</v>
      </c>
      <c r="AK117" s="157">
        <f t="shared" si="7"/>
        <v>47946.600000000006</v>
      </c>
      <c r="AL117" s="157">
        <f t="shared" si="7"/>
        <v>47946.600000000006</v>
      </c>
      <c r="AM117" s="158">
        <v>47724.800000000003</v>
      </c>
      <c r="AN117" s="158">
        <v>47724.800000000003</v>
      </c>
      <c r="AO117" s="158"/>
      <c r="AP117" s="158"/>
      <c r="AQ117" s="158">
        <v>221.8</v>
      </c>
      <c r="AR117" s="158">
        <v>221.8</v>
      </c>
      <c r="AS117" s="157">
        <f t="shared" si="8"/>
        <v>50288.000000000007</v>
      </c>
      <c r="AT117" s="157">
        <f t="shared" si="8"/>
        <v>49178.400000000001</v>
      </c>
      <c r="AU117" s="158">
        <v>50288.000000000007</v>
      </c>
      <c r="AV117" s="158">
        <v>49178.400000000001</v>
      </c>
      <c r="AW117" s="158">
        <v>0</v>
      </c>
      <c r="AX117" s="158">
        <v>0</v>
      </c>
      <c r="AY117" s="158">
        <v>0</v>
      </c>
      <c r="AZ117" s="158">
        <v>0</v>
      </c>
      <c r="BA117" s="157">
        <f t="shared" si="9"/>
        <v>0</v>
      </c>
      <c r="BB117" s="159"/>
      <c r="BC117" s="159"/>
      <c r="BD117" s="159"/>
      <c r="BE117" s="157">
        <f t="shared" si="10"/>
        <v>510.2</v>
      </c>
      <c r="BF117" s="157">
        <f t="shared" si="10"/>
        <v>570.4</v>
      </c>
      <c r="BG117" s="158"/>
      <c r="BH117" s="158"/>
      <c r="BI117" s="158">
        <v>510.2</v>
      </c>
      <c r="BJ117" s="158">
        <v>570.4</v>
      </c>
      <c r="BK117" s="158"/>
      <c r="BL117" s="158"/>
      <c r="BM117" s="158"/>
      <c r="BN117" s="158"/>
      <c r="BO117" s="157">
        <f t="shared" si="11"/>
        <v>0</v>
      </c>
      <c r="BP117" s="157">
        <f t="shared" si="11"/>
        <v>0</v>
      </c>
      <c r="BQ117" s="158"/>
      <c r="BR117" s="158"/>
      <c r="BS117" s="158"/>
      <c r="BT117" s="158"/>
      <c r="BU117" s="158"/>
      <c r="BV117" s="158"/>
      <c r="BW117" s="158">
        <v>2341.4</v>
      </c>
      <c r="BX117" s="207">
        <v>1109.6000000000058</v>
      </c>
    </row>
    <row r="118" spans="1:76" s="10" customFormat="1" ht="40.5">
      <c r="A118" s="151">
        <v>103</v>
      </c>
      <c r="B118" s="152" t="s">
        <v>1803</v>
      </c>
      <c r="C118" s="152" t="s">
        <v>1804</v>
      </c>
      <c r="D118" s="208" t="s">
        <v>1538</v>
      </c>
      <c r="E118" s="200" t="s">
        <v>1505</v>
      </c>
      <c r="F118" s="200" t="s">
        <v>1505</v>
      </c>
      <c r="G118" s="152"/>
      <c r="H118" s="153">
        <v>7104.9</v>
      </c>
      <c r="I118" s="153">
        <v>7104.9</v>
      </c>
      <c r="J118" s="158">
        <v>7758.0151599999999</v>
      </c>
      <c r="K118" s="158">
        <v>7602.8548567999997</v>
      </c>
      <c r="L118" s="158">
        <v>0</v>
      </c>
      <c r="M118" s="158">
        <v>0</v>
      </c>
      <c r="N118" s="158">
        <v>1278</v>
      </c>
      <c r="O118" s="158">
        <v>1959.1999999999971</v>
      </c>
      <c r="P118" s="158">
        <v>1010.8</v>
      </c>
      <c r="Q118" s="158">
        <v>1676.6999999999971</v>
      </c>
      <c r="R118" s="158">
        <v>14862.91516</v>
      </c>
      <c r="S118" s="158">
        <v>14707.754856799998</v>
      </c>
      <c r="T118" s="158">
        <v>267.2</v>
      </c>
      <c r="U118" s="158">
        <v>282.5</v>
      </c>
      <c r="V118" s="206">
        <v>3900</v>
      </c>
      <c r="W118" s="201">
        <v>0</v>
      </c>
      <c r="X118" s="206">
        <v>829.8</v>
      </c>
      <c r="Y118" s="201">
        <v>829.8</v>
      </c>
      <c r="Z118" s="201">
        <v>0</v>
      </c>
      <c r="AA118" s="156">
        <f t="shared" si="6"/>
        <v>34</v>
      </c>
      <c r="AB118" s="153">
        <v>2</v>
      </c>
      <c r="AC118" s="153">
        <v>25</v>
      </c>
      <c r="AD118" s="153">
        <v>7</v>
      </c>
      <c r="AE118" s="153">
        <v>170.9</v>
      </c>
      <c r="AF118" s="153">
        <v>170.9</v>
      </c>
      <c r="AG118" s="153">
        <v>122.7</v>
      </c>
      <c r="AH118" s="153">
        <v>122.7</v>
      </c>
      <c r="AI118" s="153">
        <v>81.2</v>
      </c>
      <c r="AJ118" s="153">
        <v>81.2</v>
      </c>
      <c r="AK118" s="157">
        <f t="shared" si="7"/>
        <v>49099.7</v>
      </c>
      <c r="AL118" s="157">
        <f t="shared" si="7"/>
        <v>49099.7</v>
      </c>
      <c r="AM118" s="158">
        <v>49099.7</v>
      </c>
      <c r="AN118" s="158">
        <v>49099.7</v>
      </c>
      <c r="AO118" s="158"/>
      <c r="AP118" s="158"/>
      <c r="AQ118" s="158">
        <v>0</v>
      </c>
      <c r="AR118" s="158">
        <v>0</v>
      </c>
      <c r="AS118" s="157">
        <f t="shared" si="8"/>
        <v>50377.7</v>
      </c>
      <c r="AT118" s="157">
        <f t="shared" si="8"/>
        <v>48418.5</v>
      </c>
      <c r="AU118" s="158">
        <v>50377.7</v>
      </c>
      <c r="AV118" s="158">
        <v>48418.5</v>
      </c>
      <c r="AW118" s="158">
        <v>0</v>
      </c>
      <c r="AX118" s="158">
        <v>0</v>
      </c>
      <c r="AY118" s="158">
        <v>0</v>
      </c>
      <c r="AZ118" s="158">
        <v>0</v>
      </c>
      <c r="BA118" s="157">
        <f t="shared" si="9"/>
        <v>0</v>
      </c>
      <c r="BB118" s="159"/>
      <c r="BC118" s="159"/>
      <c r="BD118" s="159"/>
      <c r="BE118" s="157">
        <f t="shared" si="10"/>
        <v>267.2</v>
      </c>
      <c r="BF118" s="157">
        <f t="shared" si="10"/>
        <v>282.5</v>
      </c>
      <c r="BG118" s="158"/>
      <c r="BH118" s="158"/>
      <c r="BI118" s="158">
        <v>267.2</v>
      </c>
      <c r="BJ118" s="158">
        <v>282.5</v>
      </c>
      <c r="BK118" s="158"/>
      <c r="BL118" s="158"/>
      <c r="BM118" s="158"/>
      <c r="BN118" s="158"/>
      <c r="BO118" s="157">
        <f t="shared" si="11"/>
        <v>0</v>
      </c>
      <c r="BP118" s="157">
        <f t="shared" si="11"/>
        <v>0</v>
      </c>
      <c r="BQ118" s="158"/>
      <c r="BR118" s="158"/>
      <c r="BS118" s="158"/>
      <c r="BT118" s="158"/>
      <c r="BU118" s="158"/>
      <c r="BV118" s="158"/>
      <c r="BW118" s="158">
        <v>1278</v>
      </c>
      <c r="BX118" s="207">
        <v>1959.1999999999971</v>
      </c>
    </row>
    <row r="119" spans="1:76" s="10" customFormat="1" ht="27">
      <c r="A119" s="151">
        <v>104</v>
      </c>
      <c r="B119" s="152" t="s">
        <v>1805</v>
      </c>
      <c r="C119" s="152" t="s">
        <v>1806</v>
      </c>
      <c r="D119" s="208" t="s">
        <v>1504</v>
      </c>
      <c r="E119" s="200" t="s">
        <v>1505</v>
      </c>
      <c r="F119" s="200" t="s">
        <v>1505</v>
      </c>
      <c r="G119" s="152"/>
      <c r="H119" s="153">
        <v>2148.6999999999998</v>
      </c>
      <c r="I119" s="153">
        <v>1996</v>
      </c>
      <c r="J119" s="158">
        <v>64986.330359999993</v>
      </c>
      <c r="K119" s="158">
        <v>63686.603752799994</v>
      </c>
      <c r="L119" s="158">
        <v>0</v>
      </c>
      <c r="M119" s="158">
        <v>0</v>
      </c>
      <c r="N119" s="158">
        <v>3722</v>
      </c>
      <c r="O119" s="158">
        <v>3577.8999999999978</v>
      </c>
      <c r="P119" s="158">
        <v>3583.2</v>
      </c>
      <c r="Q119" s="158">
        <v>3463.2999999999979</v>
      </c>
      <c r="R119" s="158">
        <v>67135.03035999999</v>
      </c>
      <c r="S119" s="158">
        <v>65682.603752800002</v>
      </c>
      <c r="T119" s="158">
        <v>138.80000000000001</v>
      </c>
      <c r="U119" s="158">
        <v>114.6</v>
      </c>
      <c r="V119" s="206">
        <v>10000</v>
      </c>
      <c r="W119" s="201">
        <v>0</v>
      </c>
      <c r="X119" s="206" t="s">
        <v>1807</v>
      </c>
      <c r="Y119" s="201" t="s">
        <v>1807</v>
      </c>
      <c r="Z119" s="201">
        <v>0</v>
      </c>
      <c r="AA119" s="156">
        <f t="shared" si="6"/>
        <v>18</v>
      </c>
      <c r="AB119" s="153">
        <v>1</v>
      </c>
      <c r="AC119" s="153">
        <v>13</v>
      </c>
      <c r="AD119" s="153">
        <v>4</v>
      </c>
      <c r="AE119" s="153">
        <v>195.5</v>
      </c>
      <c r="AF119" s="153">
        <v>134.80000000000001</v>
      </c>
      <c r="AG119" s="153">
        <v>75.099999999999994</v>
      </c>
      <c r="AH119" s="153">
        <v>75.099999999999994</v>
      </c>
      <c r="AI119" s="153">
        <v>82.6</v>
      </c>
      <c r="AJ119" s="153">
        <v>82.6</v>
      </c>
      <c r="AK119" s="157">
        <f t="shared" si="7"/>
        <v>21160.399999999998</v>
      </c>
      <c r="AL119" s="157">
        <f t="shared" si="7"/>
        <v>21160.399999999998</v>
      </c>
      <c r="AM119" s="158">
        <v>21108.6</v>
      </c>
      <c r="AN119" s="158">
        <v>21108.6</v>
      </c>
      <c r="AO119" s="158"/>
      <c r="AP119" s="158"/>
      <c r="AQ119" s="158">
        <v>51.8</v>
      </c>
      <c r="AR119" s="158">
        <v>51.8</v>
      </c>
      <c r="AS119" s="157">
        <f t="shared" si="8"/>
        <v>24882.399999999998</v>
      </c>
      <c r="AT119" s="157">
        <f t="shared" si="8"/>
        <v>21304.5</v>
      </c>
      <c r="AU119" s="158">
        <v>24882.399999999998</v>
      </c>
      <c r="AV119" s="158">
        <v>21304.5</v>
      </c>
      <c r="AW119" s="158">
        <v>0</v>
      </c>
      <c r="AX119" s="158">
        <v>0</v>
      </c>
      <c r="AY119" s="158">
        <v>0</v>
      </c>
      <c r="AZ119" s="158">
        <v>0</v>
      </c>
      <c r="BA119" s="157">
        <f t="shared" si="9"/>
        <v>0</v>
      </c>
      <c r="BB119" s="159"/>
      <c r="BC119" s="159"/>
      <c r="BD119" s="159"/>
      <c r="BE119" s="157">
        <f t="shared" si="10"/>
        <v>138.80000000000001</v>
      </c>
      <c r="BF119" s="157">
        <f t="shared" si="10"/>
        <v>114.6</v>
      </c>
      <c r="BG119" s="158"/>
      <c r="BH119" s="158"/>
      <c r="BI119" s="158">
        <v>138.80000000000001</v>
      </c>
      <c r="BJ119" s="158">
        <v>114.6</v>
      </c>
      <c r="BK119" s="158"/>
      <c r="BL119" s="158"/>
      <c r="BM119" s="158"/>
      <c r="BN119" s="158"/>
      <c r="BO119" s="157">
        <f t="shared" si="11"/>
        <v>0</v>
      </c>
      <c r="BP119" s="157">
        <f t="shared" si="11"/>
        <v>0</v>
      </c>
      <c r="BQ119" s="158"/>
      <c r="BR119" s="158"/>
      <c r="BS119" s="158"/>
      <c r="BT119" s="158"/>
      <c r="BU119" s="158"/>
      <c r="BV119" s="158"/>
      <c r="BW119" s="158">
        <v>3722</v>
      </c>
      <c r="BX119" s="207">
        <v>3577.8999999999978</v>
      </c>
    </row>
    <row r="120" spans="1:76" s="10" customFormat="1" ht="27">
      <c r="A120" s="151">
        <v>105</v>
      </c>
      <c r="B120" s="152" t="s">
        <v>1808</v>
      </c>
      <c r="C120" s="152" t="s">
        <v>1809</v>
      </c>
      <c r="D120" s="208" t="s">
        <v>1504</v>
      </c>
      <c r="E120" s="200" t="s">
        <v>1505</v>
      </c>
      <c r="F120" s="200" t="s">
        <v>1505</v>
      </c>
      <c r="G120" s="152"/>
      <c r="H120" s="153">
        <v>1106.7</v>
      </c>
      <c r="I120" s="153">
        <v>7099.4</v>
      </c>
      <c r="J120" s="158">
        <v>10928.007439999999</v>
      </c>
      <c r="K120" s="158">
        <v>10709.4472912</v>
      </c>
      <c r="L120" s="158">
        <v>0</v>
      </c>
      <c r="M120" s="158">
        <v>0</v>
      </c>
      <c r="N120" s="158">
        <v>665</v>
      </c>
      <c r="O120" s="158">
        <v>485.69999999999709</v>
      </c>
      <c r="P120" s="158">
        <v>563.79999999999995</v>
      </c>
      <c r="Q120" s="158">
        <v>253.29999999999708</v>
      </c>
      <c r="R120" s="158">
        <v>12034.70744</v>
      </c>
      <c r="S120" s="158">
        <v>17808.8472912</v>
      </c>
      <c r="T120" s="158">
        <v>101.2</v>
      </c>
      <c r="U120" s="158">
        <v>232.4</v>
      </c>
      <c r="V120" s="206">
        <v>5500</v>
      </c>
      <c r="W120" s="201">
        <v>0</v>
      </c>
      <c r="X120" s="206" t="s">
        <v>1810</v>
      </c>
      <c r="Y120" s="201" t="s">
        <v>1810</v>
      </c>
      <c r="Z120" s="201">
        <v>0</v>
      </c>
      <c r="AA120" s="156">
        <f t="shared" si="6"/>
        <v>21</v>
      </c>
      <c r="AB120" s="153">
        <v>1</v>
      </c>
      <c r="AC120" s="153">
        <v>16</v>
      </c>
      <c r="AD120" s="153">
        <v>4</v>
      </c>
      <c r="AE120" s="153">
        <v>195.5</v>
      </c>
      <c r="AF120" s="153">
        <v>128.80000000000001</v>
      </c>
      <c r="AG120" s="153">
        <v>92.4</v>
      </c>
      <c r="AH120" s="153">
        <v>92.4</v>
      </c>
      <c r="AI120" s="153">
        <v>91.9</v>
      </c>
      <c r="AJ120" s="153">
        <v>91.9</v>
      </c>
      <c r="AK120" s="157">
        <f t="shared" si="7"/>
        <v>33381.1</v>
      </c>
      <c r="AL120" s="157">
        <f t="shared" si="7"/>
        <v>33381.1</v>
      </c>
      <c r="AM120" s="158">
        <v>33323.5</v>
      </c>
      <c r="AN120" s="158">
        <v>33323.5</v>
      </c>
      <c r="AO120" s="158"/>
      <c r="AP120" s="158"/>
      <c r="AQ120" s="158">
        <v>57.6</v>
      </c>
      <c r="AR120" s="158">
        <v>57.6</v>
      </c>
      <c r="AS120" s="157">
        <f t="shared" si="8"/>
        <v>34046.1</v>
      </c>
      <c r="AT120" s="157">
        <f t="shared" si="8"/>
        <v>33560.400000000001</v>
      </c>
      <c r="AU120" s="158">
        <v>31443.3</v>
      </c>
      <c r="AV120" s="158">
        <v>30957.600000000002</v>
      </c>
      <c r="AW120" s="158">
        <v>2602.8000000000002</v>
      </c>
      <c r="AX120" s="158">
        <v>2602.8000000000002</v>
      </c>
      <c r="AY120" s="158">
        <v>0</v>
      </c>
      <c r="AZ120" s="158">
        <v>0</v>
      </c>
      <c r="BA120" s="157">
        <f t="shared" si="9"/>
        <v>0</v>
      </c>
      <c r="BB120" s="159"/>
      <c r="BC120" s="159"/>
      <c r="BD120" s="159"/>
      <c r="BE120" s="157">
        <f t="shared" si="10"/>
        <v>101.2</v>
      </c>
      <c r="BF120" s="157">
        <f t="shared" si="10"/>
        <v>232.4</v>
      </c>
      <c r="BG120" s="158"/>
      <c r="BH120" s="158"/>
      <c r="BI120" s="158">
        <v>101.2</v>
      </c>
      <c r="BJ120" s="158">
        <v>232.4</v>
      </c>
      <c r="BK120" s="158"/>
      <c r="BL120" s="158"/>
      <c r="BM120" s="158"/>
      <c r="BN120" s="158"/>
      <c r="BO120" s="157">
        <f t="shared" si="11"/>
        <v>0</v>
      </c>
      <c r="BP120" s="157">
        <f t="shared" si="11"/>
        <v>0</v>
      </c>
      <c r="BQ120" s="158"/>
      <c r="BR120" s="158"/>
      <c r="BS120" s="158"/>
      <c r="BT120" s="158"/>
      <c r="BU120" s="158"/>
      <c r="BV120" s="158"/>
      <c r="BW120" s="158">
        <v>665</v>
      </c>
      <c r="BX120" s="207">
        <v>485.69999999999709</v>
      </c>
    </row>
    <row r="121" spans="1:76" s="10" customFormat="1" ht="27">
      <c r="A121" s="151">
        <v>106</v>
      </c>
      <c r="B121" s="152" t="s">
        <v>1811</v>
      </c>
      <c r="C121" s="152" t="s">
        <v>1812</v>
      </c>
      <c r="D121" s="208" t="s">
        <v>1504</v>
      </c>
      <c r="E121" s="200" t="s">
        <v>1505</v>
      </c>
      <c r="F121" s="200" t="s">
        <v>1505</v>
      </c>
      <c r="G121" s="152"/>
      <c r="H121" s="153">
        <v>3479.5</v>
      </c>
      <c r="I121" s="153">
        <v>3479.5</v>
      </c>
      <c r="J121" s="158">
        <v>5548.2308000000003</v>
      </c>
      <c r="K121" s="158">
        <v>5437.2661840000001</v>
      </c>
      <c r="L121" s="158">
        <v>0</v>
      </c>
      <c r="M121" s="158">
        <v>0</v>
      </c>
      <c r="N121" s="158">
        <v>5406.3</v>
      </c>
      <c r="O121" s="158">
        <v>7009.6999999999971</v>
      </c>
      <c r="P121" s="158">
        <v>5285.7</v>
      </c>
      <c r="Q121" s="158">
        <v>6895.9999999999973</v>
      </c>
      <c r="R121" s="158">
        <v>9027.7308000000012</v>
      </c>
      <c r="S121" s="158">
        <v>8916.7661840000001</v>
      </c>
      <c r="T121" s="158">
        <v>120.6</v>
      </c>
      <c r="U121" s="158">
        <v>113.7</v>
      </c>
      <c r="V121" s="206">
        <v>8980</v>
      </c>
      <c r="W121" s="201">
        <v>0</v>
      </c>
      <c r="X121" s="206" t="s">
        <v>1813</v>
      </c>
      <c r="Y121" s="201">
        <v>551</v>
      </c>
      <c r="Z121" s="201">
        <v>0</v>
      </c>
      <c r="AA121" s="156">
        <f t="shared" si="6"/>
        <v>19</v>
      </c>
      <c r="AB121" s="153">
        <v>1</v>
      </c>
      <c r="AC121" s="153">
        <v>14</v>
      </c>
      <c r="AD121" s="153">
        <v>4</v>
      </c>
      <c r="AE121" s="153">
        <v>220</v>
      </c>
      <c r="AF121" s="153">
        <v>220</v>
      </c>
      <c r="AG121" s="153">
        <v>85.6</v>
      </c>
      <c r="AH121" s="153">
        <v>85.6</v>
      </c>
      <c r="AI121" s="153">
        <v>89.3</v>
      </c>
      <c r="AJ121" s="153">
        <v>89.3</v>
      </c>
      <c r="AK121" s="157">
        <f t="shared" si="7"/>
        <v>30043.3</v>
      </c>
      <c r="AL121" s="157">
        <f t="shared" si="7"/>
        <v>30043.3</v>
      </c>
      <c r="AM121" s="158">
        <v>29924.1</v>
      </c>
      <c r="AN121" s="158">
        <v>29924.1</v>
      </c>
      <c r="AO121" s="158"/>
      <c r="AP121" s="158"/>
      <c r="AQ121" s="158">
        <v>119.19999999999999</v>
      </c>
      <c r="AR121" s="158">
        <v>119.19999999999999</v>
      </c>
      <c r="AS121" s="157">
        <f t="shared" si="8"/>
        <v>35449.599999999999</v>
      </c>
      <c r="AT121" s="157">
        <f t="shared" si="8"/>
        <v>28439.9</v>
      </c>
      <c r="AU121" s="158">
        <v>35449.599999999999</v>
      </c>
      <c r="AV121" s="158">
        <v>28439.9</v>
      </c>
      <c r="AW121" s="158">
        <v>0</v>
      </c>
      <c r="AX121" s="158">
        <v>0</v>
      </c>
      <c r="AY121" s="158">
        <v>0</v>
      </c>
      <c r="AZ121" s="158">
        <v>0</v>
      </c>
      <c r="BA121" s="157">
        <f t="shared" si="9"/>
        <v>0</v>
      </c>
      <c r="BB121" s="159"/>
      <c r="BC121" s="159"/>
      <c r="BD121" s="159"/>
      <c r="BE121" s="157">
        <f t="shared" si="10"/>
        <v>120.6</v>
      </c>
      <c r="BF121" s="157">
        <f t="shared" si="10"/>
        <v>113.7</v>
      </c>
      <c r="BG121" s="158"/>
      <c r="BH121" s="158"/>
      <c r="BI121" s="158">
        <v>120.6</v>
      </c>
      <c r="BJ121" s="158">
        <v>113.7</v>
      </c>
      <c r="BK121" s="158"/>
      <c r="BL121" s="158"/>
      <c r="BM121" s="158"/>
      <c r="BN121" s="158"/>
      <c r="BO121" s="157">
        <f t="shared" si="11"/>
        <v>0</v>
      </c>
      <c r="BP121" s="157">
        <f t="shared" si="11"/>
        <v>0</v>
      </c>
      <c r="BQ121" s="158"/>
      <c r="BR121" s="158"/>
      <c r="BS121" s="158"/>
      <c r="BT121" s="158"/>
      <c r="BU121" s="158"/>
      <c r="BV121" s="158"/>
      <c r="BW121" s="158">
        <v>5406.3</v>
      </c>
      <c r="BX121" s="207">
        <v>7009.6999999999971</v>
      </c>
    </row>
    <row r="122" spans="1:76" s="10" customFormat="1" ht="27">
      <c r="A122" s="151">
        <v>107</v>
      </c>
      <c r="B122" s="152" t="s">
        <v>1814</v>
      </c>
      <c r="C122" s="152" t="s">
        <v>1815</v>
      </c>
      <c r="D122" s="208" t="s">
        <v>1504</v>
      </c>
      <c r="E122" s="200" t="s">
        <v>1505</v>
      </c>
      <c r="F122" s="200" t="s">
        <v>1505</v>
      </c>
      <c r="G122" s="152"/>
      <c r="H122" s="153">
        <v>937.3</v>
      </c>
      <c r="I122" s="153">
        <v>1359.8</v>
      </c>
      <c r="J122" s="158">
        <v>1013.6061600000002</v>
      </c>
      <c r="K122" s="158">
        <v>993.33403680000015</v>
      </c>
      <c r="L122" s="158">
        <v>0</v>
      </c>
      <c r="M122" s="158">
        <v>0</v>
      </c>
      <c r="N122" s="158">
        <v>501.7</v>
      </c>
      <c r="O122" s="158">
        <v>596.29999999999927</v>
      </c>
      <c r="P122" s="158">
        <v>336.29999999999995</v>
      </c>
      <c r="Q122" s="158">
        <v>379.49999999999926</v>
      </c>
      <c r="R122" s="158">
        <v>1950.90616</v>
      </c>
      <c r="S122" s="158">
        <v>2353.1340368000001</v>
      </c>
      <c r="T122" s="158">
        <v>165.4</v>
      </c>
      <c r="U122" s="158">
        <v>216.8</v>
      </c>
      <c r="V122" s="206">
        <v>2570</v>
      </c>
      <c r="W122" s="201">
        <v>0</v>
      </c>
      <c r="X122" s="206">
        <v>252</v>
      </c>
      <c r="Y122" s="201">
        <v>252</v>
      </c>
      <c r="Z122" s="201">
        <v>0</v>
      </c>
      <c r="AA122" s="156">
        <f t="shared" si="6"/>
        <v>19</v>
      </c>
      <c r="AB122" s="153">
        <v>1</v>
      </c>
      <c r="AC122" s="153">
        <v>13</v>
      </c>
      <c r="AD122" s="153">
        <v>5</v>
      </c>
      <c r="AE122" s="153">
        <v>195.2</v>
      </c>
      <c r="AF122" s="153">
        <v>195.2</v>
      </c>
      <c r="AG122" s="153">
        <v>71.3</v>
      </c>
      <c r="AH122" s="153">
        <v>71.3</v>
      </c>
      <c r="AI122" s="153">
        <v>70.5</v>
      </c>
      <c r="AJ122" s="153">
        <v>70.5</v>
      </c>
      <c r="AK122" s="157">
        <f t="shared" si="7"/>
        <v>22885.600000000002</v>
      </c>
      <c r="AL122" s="157">
        <f t="shared" si="7"/>
        <v>22885.600000000002</v>
      </c>
      <c r="AM122" s="158">
        <v>22692.300000000003</v>
      </c>
      <c r="AN122" s="158">
        <v>22692.300000000003</v>
      </c>
      <c r="AO122" s="158"/>
      <c r="AP122" s="158"/>
      <c r="AQ122" s="158">
        <v>193.3</v>
      </c>
      <c r="AR122" s="158">
        <v>193.3</v>
      </c>
      <c r="AS122" s="157">
        <f t="shared" si="8"/>
        <v>23387.3</v>
      </c>
      <c r="AT122" s="157">
        <f t="shared" si="8"/>
        <v>22791</v>
      </c>
      <c r="AU122" s="158">
        <v>23387.3</v>
      </c>
      <c r="AV122" s="158">
        <v>22791</v>
      </c>
      <c r="AW122" s="158">
        <v>0</v>
      </c>
      <c r="AX122" s="158">
        <v>0</v>
      </c>
      <c r="AY122" s="158">
        <v>0</v>
      </c>
      <c r="AZ122" s="158">
        <v>0</v>
      </c>
      <c r="BA122" s="157">
        <f t="shared" si="9"/>
        <v>0</v>
      </c>
      <c r="BB122" s="159"/>
      <c r="BC122" s="159"/>
      <c r="BD122" s="159"/>
      <c r="BE122" s="157">
        <f t="shared" si="10"/>
        <v>165.4</v>
      </c>
      <c r="BF122" s="157">
        <f t="shared" si="10"/>
        <v>216.8</v>
      </c>
      <c r="BG122" s="158"/>
      <c r="BH122" s="158"/>
      <c r="BI122" s="158">
        <v>165.4</v>
      </c>
      <c r="BJ122" s="158">
        <v>216.8</v>
      </c>
      <c r="BK122" s="158"/>
      <c r="BL122" s="158"/>
      <c r="BM122" s="158"/>
      <c r="BN122" s="158"/>
      <c r="BO122" s="157">
        <f t="shared" si="11"/>
        <v>0</v>
      </c>
      <c r="BP122" s="157">
        <f t="shared" si="11"/>
        <v>0</v>
      </c>
      <c r="BQ122" s="158"/>
      <c r="BR122" s="158"/>
      <c r="BS122" s="158"/>
      <c r="BT122" s="158"/>
      <c r="BU122" s="158"/>
      <c r="BV122" s="158"/>
      <c r="BW122" s="158">
        <v>501.7</v>
      </c>
      <c r="BX122" s="207">
        <v>596.29999999999927</v>
      </c>
    </row>
    <row r="123" spans="1:76" s="10" customFormat="1" ht="27">
      <c r="A123" s="151">
        <v>108</v>
      </c>
      <c r="B123" s="152" t="s">
        <v>1816</v>
      </c>
      <c r="C123" s="152" t="s">
        <v>1817</v>
      </c>
      <c r="D123" s="208" t="s">
        <v>1504</v>
      </c>
      <c r="E123" s="200" t="s">
        <v>1505</v>
      </c>
      <c r="F123" s="200" t="s">
        <v>1505</v>
      </c>
      <c r="G123" s="152"/>
      <c r="H123" s="153">
        <v>1649.4</v>
      </c>
      <c r="I123" s="153">
        <v>1557.4</v>
      </c>
      <c r="J123" s="158">
        <v>4438.2004799999995</v>
      </c>
      <c r="K123" s="158">
        <v>4349.4364704</v>
      </c>
      <c r="L123" s="158">
        <v>0</v>
      </c>
      <c r="M123" s="158">
        <v>0</v>
      </c>
      <c r="N123" s="158">
        <v>1821</v>
      </c>
      <c r="O123" s="158">
        <v>470.39999999999782</v>
      </c>
      <c r="P123" s="158">
        <v>1662.2</v>
      </c>
      <c r="Q123" s="158">
        <v>316.99999999999784</v>
      </c>
      <c r="R123" s="158">
        <v>6087.6004799999992</v>
      </c>
      <c r="S123" s="158">
        <v>5906.8364703999996</v>
      </c>
      <c r="T123" s="158">
        <v>158.80000000000001</v>
      </c>
      <c r="U123" s="158">
        <v>153.4</v>
      </c>
      <c r="V123" s="206">
        <v>2570</v>
      </c>
      <c r="W123" s="201">
        <v>0</v>
      </c>
      <c r="X123" s="206" t="s">
        <v>1818</v>
      </c>
      <c r="Y123" s="201" t="s">
        <v>1818</v>
      </c>
      <c r="Z123" s="201">
        <v>0</v>
      </c>
      <c r="AA123" s="156">
        <f t="shared" si="6"/>
        <v>19</v>
      </c>
      <c r="AB123" s="153">
        <v>1</v>
      </c>
      <c r="AC123" s="153">
        <v>14</v>
      </c>
      <c r="AD123" s="153">
        <v>4</v>
      </c>
      <c r="AE123" s="153">
        <v>146.80000000000001</v>
      </c>
      <c r="AF123" s="153">
        <v>146.80000000000001</v>
      </c>
      <c r="AG123" s="153">
        <v>92.9</v>
      </c>
      <c r="AH123" s="153">
        <v>92.9</v>
      </c>
      <c r="AI123" s="153">
        <v>84.6</v>
      </c>
      <c r="AJ123" s="153">
        <v>84.6</v>
      </c>
      <c r="AK123" s="157">
        <f t="shared" si="7"/>
        <v>25418.799999999999</v>
      </c>
      <c r="AL123" s="157">
        <f t="shared" si="7"/>
        <v>25418.799999999999</v>
      </c>
      <c r="AM123" s="158">
        <v>25418.799999999999</v>
      </c>
      <c r="AN123" s="158">
        <v>25418.799999999999</v>
      </c>
      <c r="AO123" s="158"/>
      <c r="AP123" s="158"/>
      <c r="AQ123" s="158">
        <v>0</v>
      </c>
      <c r="AR123" s="158">
        <v>0</v>
      </c>
      <c r="AS123" s="157">
        <f t="shared" si="8"/>
        <v>27215.399999999998</v>
      </c>
      <c r="AT123" s="157">
        <f t="shared" si="8"/>
        <v>26745</v>
      </c>
      <c r="AU123" s="158">
        <v>27122.399999999998</v>
      </c>
      <c r="AV123" s="158">
        <v>26652</v>
      </c>
      <c r="AW123" s="158">
        <v>93</v>
      </c>
      <c r="AX123" s="158">
        <v>93</v>
      </c>
      <c r="AY123" s="158">
        <v>0</v>
      </c>
      <c r="AZ123" s="158">
        <v>0</v>
      </c>
      <c r="BA123" s="157">
        <f t="shared" si="9"/>
        <v>0</v>
      </c>
      <c r="BB123" s="159"/>
      <c r="BC123" s="159"/>
      <c r="BD123" s="159"/>
      <c r="BE123" s="157">
        <f t="shared" si="10"/>
        <v>158.80000000000001</v>
      </c>
      <c r="BF123" s="157">
        <f t="shared" si="10"/>
        <v>153.4</v>
      </c>
      <c r="BG123" s="158"/>
      <c r="BH123" s="158"/>
      <c r="BI123" s="158">
        <v>158.80000000000001</v>
      </c>
      <c r="BJ123" s="158">
        <v>153.4</v>
      </c>
      <c r="BK123" s="158"/>
      <c r="BL123" s="158"/>
      <c r="BM123" s="158"/>
      <c r="BN123" s="158"/>
      <c r="BO123" s="157">
        <f t="shared" si="11"/>
        <v>24.4</v>
      </c>
      <c r="BP123" s="157">
        <f t="shared" si="11"/>
        <v>0</v>
      </c>
      <c r="BQ123" s="158"/>
      <c r="BR123" s="158"/>
      <c r="BS123" s="158">
        <v>24.4</v>
      </c>
      <c r="BT123" s="158"/>
      <c r="BU123" s="158"/>
      <c r="BV123" s="158"/>
      <c r="BW123" s="158">
        <v>1796.6</v>
      </c>
      <c r="BX123" s="207">
        <v>470.39999999999782</v>
      </c>
    </row>
    <row r="124" spans="1:76" s="10" customFormat="1" ht="28.5">
      <c r="A124" s="151">
        <v>109</v>
      </c>
      <c r="B124" s="152" t="s">
        <v>1819</v>
      </c>
      <c r="C124" s="152" t="s">
        <v>1820</v>
      </c>
      <c r="D124" s="208" t="s">
        <v>1504</v>
      </c>
      <c r="E124" s="200" t="s">
        <v>1505</v>
      </c>
      <c r="F124" s="200" t="s">
        <v>1505</v>
      </c>
      <c r="G124" s="152"/>
      <c r="H124" s="153">
        <v>13622.5</v>
      </c>
      <c r="I124" s="153">
        <v>10674.5</v>
      </c>
      <c r="J124" s="158">
        <v>7447.5178400000004</v>
      </c>
      <c r="K124" s="158">
        <v>7298.5674832000004</v>
      </c>
      <c r="L124" s="158">
        <v>0</v>
      </c>
      <c r="M124" s="158">
        <v>0</v>
      </c>
      <c r="N124" s="158">
        <v>4832</v>
      </c>
      <c r="O124" s="158">
        <v>808.10000000000582</v>
      </c>
      <c r="P124" s="158">
        <v>4250.7</v>
      </c>
      <c r="Q124" s="158">
        <v>-559.19999999999413</v>
      </c>
      <c r="R124" s="158">
        <v>21070.01784</v>
      </c>
      <c r="S124" s="158">
        <v>17973.0674832</v>
      </c>
      <c r="T124" s="158">
        <v>581.29999999999995</v>
      </c>
      <c r="U124" s="158">
        <v>1367.3</v>
      </c>
      <c r="V124" s="206">
        <v>7800</v>
      </c>
      <c r="W124" s="201">
        <v>0</v>
      </c>
      <c r="X124" s="206" t="s">
        <v>1821</v>
      </c>
      <c r="Y124" s="201" t="s">
        <v>1822</v>
      </c>
      <c r="Z124" s="201">
        <v>10</v>
      </c>
      <c r="AA124" s="156">
        <f t="shared" si="6"/>
        <v>53</v>
      </c>
      <c r="AB124" s="153">
        <v>3</v>
      </c>
      <c r="AC124" s="153">
        <v>40</v>
      </c>
      <c r="AD124" s="153">
        <v>10</v>
      </c>
      <c r="AE124" s="153">
        <v>171.7</v>
      </c>
      <c r="AF124" s="153">
        <v>171.7</v>
      </c>
      <c r="AG124" s="153">
        <v>133.4</v>
      </c>
      <c r="AH124" s="153">
        <v>133.4</v>
      </c>
      <c r="AI124" s="153">
        <v>80.7</v>
      </c>
      <c r="AJ124" s="153">
        <v>80.7</v>
      </c>
      <c r="AK124" s="157">
        <f t="shared" si="7"/>
        <v>96700.5</v>
      </c>
      <c r="AL124" s="157">
        <f t="shared" si="7"/>
        <v>96700.5</v>
      </c>
      <c r="AM124" s="158">
        <v>95901.5</v>
      </c>
      <c r="AN124" s="158">
        <v>95901.5</v>
      </c>
      <c r="AO124" s="158"/>
      <c r="AP124" s="158"/>
      <c r="AQ124" s="158">
        <v>799</v>
      </c>
      <c r="AR124" s="158">
        <v>799</v>
      </c>
      <c r="AS124" s="157">
        <f t="shared" si="8"/>
        <v>101532.5</v>
      </c>
      <c r="AT124" s="157">
        <f t="shared" si="8"/>
        <v>100724.4</v>
      </c>
      <c r="AU124" s="158">
        <v>101532.5</v>
      </c>
      <c r="AV124" s="158">
        <v>100724.4</v>
      </c>
      <c r="AW124" s="158">
        <v>0</v>
      </c>
      <c r="AX124" s="158">
        <v>0</v>
      </c>
      <c r="AY124" s="158">
        <v>0</v>
      </c>
      <c r="AZ124" s="158">
        <v>0</v>
      </c>
      <c r="BA124" s="157">
        <f t="shared" si="9"/>
        <v>0</v>
      </c>
      <c r="BB124" s="159"/>
      <c r="BC124" s="159"/>
      <c r="BD124" s="159"/>
      <c r="BE124" s="157">
        <f t="shared" si="10"/>
        <v>581.29999999999995</v>
      </c>
      <c r="BF124" s="157">
        <f t="shared" si="10"/>
        <v>1367.3</v>
      </c>
      <c r="BG124" s="158"/>
      <c r="BH124" s="158"/>
      <c r="BI124" s="158">
        <v>581.29999999999995</v>
      </c>
      <c r="BJ124" s="158">
        <v>1367.3</v>
      </c>
      <c r="BK124" s="158"/>
      <c r="BL124" s="158"/>
      <c r="BM124" s="158"/>
      <c r="BN124" s="158"/>
      <c r="BO124" s="157">
        <f t="shared" si="11"/>
        <v>0</v>
      </c>
      <c r="BP124" s="157">
        <f t="shared" si="11"/>
        <v>0</v>
      </c>
      <c r="BQ124" s="158"/>
      <c r="BR124" s="158"/>
      <c r="BS124" s="158"/>
      <c r="BT124" s="158"/>
      <c r="BU124" s="158"/>
      <c r="BV124" s="158"/>
      <c r="BW124" s="158">
        <v>4832</v>
      </c>
      <c r="BX124" s="207">
        <v>808.10000000000582</v>
      </c>
    </row>
    <row r="125" spans="1:76" s="10" customFormat="1" ht="27">
      <c r="A125" s="151">
        <v>110</v>
      </c>
      <c r="B125" s="152" t="s">
        <v>1823</v>
      </c>
      <c r="C125" s="152" t="s">
        <v>1824</v>
      </c>
      <c r="D125" s="208" t="s">
        <v>1504</v>
      </c>
      <c r="E125" s="200" t="s">
        <v>1505</v>
      </c>
      <c r="F125" s="200" t="s">
        <v>1505</v>
      </c>
      <c r="G125" s="152"/>
      <c r="H125" s="153">
        <v>20099.5</v>
      </c>
      <c r="I125" s="153">
        <v>23346</v>
      </c>
      <c r="J125" s="158">
        <v>86823.137239999996</v>
      </c>
      <c r="K125" s="158">
        <v>85086.674495200001</v>
      </c>
      <c r="L125" s="158">
        <v>0</v>
      </c>
      <c r="M125" s="158">
        <v>0</v>
      </c>
      <c r="N125" s="158">
        <v>3975.5</v>
      </c>
      <c r="O125" s="158">
        <v>3402.2000000000116</v>
      </c>
      <c r="P125" s="158">
        <v>3610.9</v>
      </c>
      <c r="Q125" s="158">
        <v>2698.4000000000115</v>
      </c>
      <c r="R125" s="158">
        <v>106922.63724</v>
      </c>
      <c r="S125" s="158">
        <v>108432.6744952</v>
      </c>
      <c r="T125" s="158">
        <v>364.6</v>
      </c>
      <c r="U125" s="158">
        <v>703.8</v>
      </c>
      <c r="V125" s="206">
        <v>20000</v>
      </c>
      <c r="W125" s="201">
        <v>0</v>
      </c>
      <c r="X125" s="206" t="s">
        <v>1825</v>
      </c>
      <c r="Y125" s="201" t="s">
        <v>1825</v>
      </c>
      <c r="Z125" s="201">
        <v>0</v>
      </c>
      <c r="AA125" s="156">
        <f t="shared" si="6"/>
        <v>49</v>
      </c>
      <c r="AB125" s="153">
        <v>4</v>
      </c>
      <c r="AC125" s="153">
        <v>36</v>
      </c>
      <c r="AD125" s="153">
        <v>9</v>
      </c>
      <c r="AE125" s="153">
        <v>128.6</v>
      </c>
      <c r="AF125" s="153">
        <v>128.6</v>
      </c>
      <c r="AG125" s="153">
        <v>87.5</v>
      </c>
      <c r="AH125" s="153">
        <v>87.5</v>
      </c>
      <c r="AI125" s="153">
        <v>78.099999999999994</v>
      </c>
      <c r="AJ125" s="153">
        <v>78.099999999999994</v>
      </c>
      <c r="AK125" s="157">
        <f t="shared" si="7"/>
        <v>90399.900000000009</v>
      </c>
      <c r="AL125" s="157">
        <f t="shared" si="7"/>
        <v>90399.900000000009</v>
      </c>
      <c r="AM125" s="158">
        <v>89307.900000000009</v>
      </c>
      <c r="AN125" s="158">
        <v>89307.900000000009</v>
      </c>
      <c r="AO125" s="158"/>
      <c r="AP125" s="158"/>
      <c r="AQ125" s="158">
        <v>1092</v>
      </c>
      <c r="AR125" s="158">
        <v>1092</v>
      </c>
      <c r="AS125" s="157">
        <f t="shared" si="8"/>
        <v>94375.400000000009</v>
      </c>
      <c r="AT125" s="157">
        <f t="shared" si="8"/>
        <v>90973.2</v>
      </c>
      <c r="AU125" s="158">
        <v>93971.8</v>
      </c>
      <c r="AV125" s="158">
        <v>90856.599999999991</v>
      </c>
      <c r="AW125" s="158">
        <v>403.6</v>
      </c>
      <c r="AX125" s="158">
        <v>116.6</v>
      </c>
      <c r="AY125" s="158">
        <v>0</v>
      </c>
      <c r="AZ125" s="158">
        <v>0</v>
      </c>
      <c r="BA125" s="157">
        <f t="shared" si="9"/>
        <v>0</v>
      </c>
      <c r="BB125" s="159"/>
      <c r="BC125" s="159"/>
      <c r="BD125" s="159"/>
      <c r="BE125" s="157">
        <f t="shared" si="10"/>
        <v>364.6</v>
      </c>
      <c r="BF125" s="157">
        <f t="shared" si="10"/>
        <v>703.8</v>
      </c>
      <c r="BG125" s="158"/>
      <c r="BH125" s="158"/>
      <c r="BI125" s="158">
        <v>364.6</v>
      </c>
      <c r="BJ125" s="158">
        <v>703.8</v>
      </c>
      <c r="BK125" s="158"/>
      <c r="BL125" s="158"/>
      <c r="BM125" s="158"/>
      <c r="BN125" s="158"/>
      <c r="BO125" s="157">
        <f t="shared" si="11"/>
        <v>0</v>
      </c>
      <c r="BP125" s="157">
        <f t="shared" si="11"/>
        <v>0</v>
      </c>
      <c r="BQ125" s="158"/>
      <c r="BR125" s="158"/>
      <c r="BS125" s="158"/>
      <c r="BT125" s="158"/>
      <c r="BU125" s="158"/>
      <c r="BV125" s="158"/>
      <c r="BW125" s="158">
        <v>3975.5</v>
      </c>
      <c r="BX125" s="207">
        <v>3402.2000000000116</v>
      </c>
    </row>
    <row r="126" spans="1:76" s="10" customFormat="1" ht="27">
      <c r="A126" s="151">
        <v>111</v>
      </c>
      <c r="B126" s="152" t="s">
        <v>1826</v>
      </c>
      <c r="C126" s="152" t="s">
        <v>1827</v>
      </c>
      <c r="D126" s="208" t="s">
        <v>1504</v>
      </c>
      <c r="E126" s="200" t="s">
        <v>1505</v>
      </c>
      <c r="F126" s="200" t="s">
        <v>1505</v>
      </c>
      <c r="G126" s="152"/>
      <c r="H126" s="153">
        <v>8067.8</v>
      </c>
      <c r="I126" s="153">
        <v>6209.9</v>
      </c>
      <c r="J126" s="158">
        <v>45827.598879999998</v>
      </c>
      <c r="K126" s="158">
        <v>44911.046902399998</v>
      </c>
      <c r="L126" s="158">
        <v>0</v>
      </c>
      <c r="M126" s="158">
        <v>0</v>
      </c>
      <c r="N126" s="158">
        <v>1887.5</v>
      </c>
      <c r="O126" s="158">
        <v>1870.2000000000044</v>
      </c>
      <c r="P126" s="158">
        <v>1611.9</v>
      </c>
      <c r="Q126" s="158">
        <v>1532.2000000000044</v>
      </c>
      <c r="R126" s="158">
        <v>53895.398880000001</v>
      </c>
      <c r="S126" s="158">
        <v>51120.946902399999</v>
      </c>
      <c r="T126" s="158">
        <v>275.60000000000002</v>
      </c>
      <c r="U126" s="158">
        <v>338</v>
      </c>
      <c r="V126" s="206">
        <v>20000</v>
      </c>
      <c r="W126" s="201">
        <v>0</v>
      </c>
      <c r="X126" s="206" t="s">
        <v>1828</v>
      </c>
      <c r="Y126" s="201" t="s">
        <v>1828</v>
      </c>
      <c r="Z126" s="201" t="s">
        <v>1829</v>
      </c>
      <c r="AA126" s="156">
        <f t="shared" si="6"/>
        <v>37</v>
      </c>
      <c r="AB126" s="153">
        <v>3</v>
      </c>
      <c r="AC126" s="153">
        <v>23</v>
      </c>
      <c r="AD126" s="153">
        <v>11</v>
      </c>
      <c r="AE126" s="153">
        <v>181.3</v>
      </c>
      <c r="AF126" s="153">
        <v>181.3</v>
      </c>
      <c r="AG126" s="153">
        <v>102.3</v>
      </c>
      <c r="AH126" s="153">
        <v>102.3</v>
      </c>
      <c r="AI126" s="153">
        <v>111.4</v>
      </c>
      <c r="AJ126" s="153">
        <v>111.4</v>
      </c>
      <c r="AK126" s="157">
        <f t="shared" si="7"/>
        <v>46860.9</v>
      </c>
      <c r="AL126" s="157">
        <f t="shared" si="7"/>
        <v>46860.9</v>
      </c>
      <c r="AM126" s="158">
        <v>46681</v>
      </c>
      <c r="AN126" s="158">
        <v>46681</v>
      </c>
      <c r="AO126" s="158"/>
      <c r="AP126" s="158"/>
      <c r="AQ126" s="158">
        <v>179.9</v>
      </c>
      <c r="AR126" s="158">
        <v>179.9</v>
      </c>
      <c r="AS126" s="157">
        <f t="shared" si="8"/>
        <v>48748.4</v>
      </c>
      <c r="AT126" s="157">
        <f t="shared" si="8"/>
        <v>46878.2</v>
      </c>
      <c r="AU126" s="158">
        <v>48748.4</v>
      </c>
      <c r="AV126" s="158">
        <v>46878.2</v>
      </c>
      <c r="AW126" s="158">
        <v>0</v>
      </c>
      <c r="AX126" s="158">
        <v>0</v>
      </c>
      <c r="AY126" s="158">
        <v>0</v>
      </c>
      <c r="AZ126" s="158">
        <v>0</v>
      </c>
      <c r="BA126" s="157">
        <f t="shared" si="9"/>
        <v>0</v>
      </c>
      <c r="BB126" s="159"/>
      <c r="BC126" s="159"/>
      <c r="BD126" s="159"/>
      <c r="BE126" s="157">
        <f t="shared" si="10"/>
        <v>275.60000000000002</v>
      </c>
      <c r="BF126" s="157">
        <f t="shared" si="10"/>
        <v>338</v>
      </c>
      <c r="BG126" s="158"/>
      <c r="BH126" s="158"/>
      <c r="BI126" s="158">
        <v>275.60000000000002</v>
      </c>
      <c r="BJ126" s="158">
        <v>338</v>
      </c>
      <c r="BK126" s="158"/>
      <c r="BL126" s="158"/>
      <c r="BM126" s="158"/>
      <c r="BN126" s="158"/>
      <c r="BO126" s="157">
        <f t="shared" si="11"/>
        <v>0</v>
      </c>
      <c r="BP126" s="157">
        <f t="shared" si="11"/>
        <v>0</v>
      </c>
      <c r="BQ126" s="158"/>
      <c r="BR126" s="158"/>
      <c r="BS126" s="158"/>
      <c r="BT126" s="158"/>
      <c r="BU126" s="158"/>
      <c r="BV126" s="158"/>
      <c r="BW126" s="158">
        <v>1887.5</v>
      </c>
      <c r="BX126" s="207">
        <v>1870.2000000000044</v>
      </c>
    </row>
    <row r="127" spans="1:76" s="10" customFormat="1" ht="40.5">
      <c r="A127" s="151">
        <v>112</v>
      </c>
      <c r="B127" s="152" t="s">
        <v>1830</v>
      </c>
      <c r="C127" s="152" t="s">
        <v>1831</v>
      </c>
      <c r="D127" s="208" t="s">
        <v>1538</v>
      </c>
      <c r="E127" s="200" t="s">
        <v>1505</v>
      </c>
      <c r="F127" s="200" t="s">
        <v>1505</v>
      </c>
      <c r="G127" s="152"/>
      <c r="H127" s="153">
        <v>24347.599999999999</v>
      </c>
      <c r="I127" s="153">
        <v>2332.6999999999998</v>
      </c>
      <c r="J127" s="158">
        <v>63268.174759999994</v>
      </c>
      <c r="K127" s="158">
        <v>62002.811264799995</v>
      </c>
      <c r="L127" s="158">
        <v>0</v>
      </c>
      <c r="M127" s="158">
        <v>0</v>
      </c>
      <c r="N127" s="158">
        <v>1595.3</v>
      </c>
      <c r="O127" s="158">
        <v>1130.4000000000087</v>
      </c>
      <c r="P127" s="158">
        <v>943.19999999999993</v>
      </c>
      <c r="Q127" s="158">
        <v>691.00000000000875</v>
      </c>
      <c r="R127" s="158">
        <v>87615.77476</v>
      </c>
      <c r="S127" s="158">
        <v>64335.511264799992</v>
      </c>
      <c r="T127" s="158">
        <v>652.1</v>
      </c>
      <c r="U127" s="158">
        <v>439.4</v>
      </c>
      <c r="V127" s="206">
        <v>15000</v>
      </c>
      <c r="W127" s="201">
        <v>0</v>
      </c>
      <c r="X127" s="206" t="s">
        <v>1832</v>
      </c>
      <c r="Y127" s="201" t="s">
        <v>1832</v>
      </c>
      <c r="Z127" s="201">
        <v>6</v>
      </c>
      <c r="AA127" s="156">
        <f t="shared" si="6"/>
        <v>59</v>
      </c>
      <c r="AB127" s="153">
        <v>3</v>
      </c>
      <c r="AC127" s="153">
        <v>41</v>
      </c>
      <c r="AD127" s="153">
        <v>15</v>
      </c>
      <c r="AE127" s="153">
        <v>217.8</v>
      </c>
      <c r="AF127" s="153">
        <v>217.8</v>
      </c>
      <c r="AG127" s="153">
        <v>78.7</v>
      </c>
      <c r="AH127" s="153">
        <v>78.7</v>
      </c>
      <c r="AI127" s="153">
        <v>83.2</v>
      </c>
      <c r="AJ127" s="153">
        <v>83.2</v>
      </c>
      <c r="AK127" s="157">
        <f t="shared" si="7"/>
        <v>106881.5</v>
      </c>
      <c r="AL127" s="157">
        <f t="shared" si="7"/>
        <v>106881.5</v>
      </c>
      <c r="AM127" s="158">
        <v>106082.3</v>
      </c>
      <c r="AN127" s="158">
        <v>106082.3</v>
      </c>
      <c r="AO127" s="158"/>
      <c r="AP127" s="158"/>
      <c r="AQ127" s="158">
        <v>799.2</v>
      </c>
      <c r="AR127" s="158">
        <v>799.2</v>
      </c>
      <c r="AS127" s="157">
        <f t="shared" si="8"/>
        <v>108476.8</v>
      </c>
      <c r="AT127" s="157">
        <f t="shared" si="8"/>
        <v>107346.4</v>
      </c>
      <c r="AU127" s="158">
        <v>108186.8</v>
      </c>
      <c r="AV127" s="158">
        <v>107056.4</v>
      </c>
      <c r="AW127" s="158">
        <v>290</v>
      </c>
      <c r="AX127" s="158">
        <v>290</v>
      </c>
      <c r="AY127" s="158">
        <v>0</v>
      </c>
      <c r="AZ127" s="158">
        <v>0</v>
      </c>
      <c r="BA127" s="157">
        <f t="shared" si="9"/>
        <v>0</v>
      </c>
      <c r="BB127" s="159"/>
      <c r="BC127" s="159"/>
      <c r="BD127" s="159"/>
      <c r="BE127" s="157">
        <f t="shared" si="10"/>
        <v>652.1</v>
      </c>
      <c r="BF127" s="157">
        <f t="shared" si="10"/>
        <v>439.4</v>
      </c>
      <c r="BG127" s="158"/>
      <c r="BH127" s="158"/>
      <c r="BI127" s="158">
        <v>652.1</v>
      </c>
      <c r="BJ127" s="158">
        <v>439.4</v>
      </c>
      <c r="BK127" s="158"/>
      <c r="BL127" s="158"/>
      <c r="BM127" s="158"/>
      <c r="BN127" s="158"/>
      <c r="BO127" s="157">
        <f t="shared" si="11"/>
        <v>0</v>
      </c>
      <c r="BP127" s="157">
        <f t="shared" si="11"/>
        <v>0</v>
      </c>
      <c r="BQ127" s="158"/>
      <c r="BR127" s="158"/>
      <c r="BS127" s="158"/>
      <c r="BT127" s="158"/>
      <c r="BU127" s="158"/>
      <c r="BV127" s="158"/>
      <c r="BW127" s="158">
        <v>1595.3</v>
      </c>
      <c r="BX127" s="207">
        <v>1130.4000000000087</v>
      </c>
    </row>
    <row r="128" spans="1:76" s="10" customFormat="1" ht="40.5">
      <c r="A128" s="151">
        <v>113</v>
      </c>
      <c r="B128" s="152" t="s">
        <v>1833</v>
      </c>
      <c r="C128" s="152" t="s">
        <v>1834</v>
      </c>
      <c r="D128" s="208" t="s">
        <v>1538</v>
      </c>
      <c r="E128" s="200" t="s">
        <v>1505</v>
      </c>
      <c r="F128" s="200" t="s">
        <v>1505</v>
      </c>
      <c r="G128" s="152"/>
      <c r="H128" s="153">
        <v>4164.2</v>
      </c>
      <c r="I128" s="153">
        <v>3395.2</v>
      </c>
      <c r="J128" s="158">
        <v>6128.888640000001</v>
      </c>
      <c r="K128" s="158">
        <v>6006.3108672000008</v>
      </c>
      <c r="L128" s="158">
        <v>0</v>
      </c>
      <c r="M128" s="158">
        <v>0</v>
      </c>
      <c r="N128" s="158">
        <v>1296.3</v>
      </c>
      <c r="O128" s="158">
        <v>2302.9000000000015</v>
      </c>
      <c r="P128" s="158">
        <v>1232.0999999999999</v>
      </c>
      <c r="Q128" s="158">
        <v>2247.8000000000015</v>
      </c>
      <c r="R128" s="158">
        <v>10293.088640000002</v>
      </c>
      <c r="S128" s="158">
        <v>9401.5108672000006</v>
      </c>
      <c r="T128" s="158">
        <v>64.2</v>
      </c>
      <c r="U128" s="158">
        <v>55.1</v>
      </c>
      <c r="V128" s="206">
        <v>2693</v>
      </c>
      <c r="W128" s="201">
        <v>0</v>
      </c>
      <c r="X128" s="206">
        <v>741.8</v>
      </c>
      <c r="Y128" s="201">
        <v>741.8</v>
      </c>
      <c r="Z128" s="201">
        <v>0</v>
      </c>
      <c r="AA128" s="156">
        <f t="shared" si="6"/>
        <v>23</v>
      </c>
      <c r="AB128" s="153">
        <v>2</v>
      </c>
      <c r="AC128" s="153">
        <v>15</v>
      </c>
      <c r="AD128" s="153">
        <v>6</v>
      </c>
      <c r="AE128" s="153">
        <v>199.3</v>
      </c>
      <c r="AF128" s="153">
        <v>199.3</v>
      </c>
      <c r="AG128" s="153">
        <v>98.3</v>
      </c>
      <c r="AH128" s="153">
        <v>98.3</v>
      </c>
      <c r="AI128" s="153">
        <v>65</v>
      </c>
      <c r="AJ128" s="153">
        <v>65</v>
      </c>
      <c r="AK128" s="157">
        <f t="shared" si="7"/>
        <v>38548.199999999997</v>
      </c>
      <c r="AL128" s="157">
        <f t="shared" si="7"/>
        <v>38548.199999999997</v>
      </c>
      <c r="AM128" s="158">
        <v>38548.199999999997</v>
      </c>
      <c r="AN128" s="158">
        <v>38548.199999999997</v>
      </c>
      <c r="AO128" s="158"/>
      <c r="AP128" s="158"/>
      <c r="AQ128" s="158">
        <v>0</v>
      </c>
      <c r="AR128" s="158">
        <v>0</v>
      </c>
      <c r="AS128" s="157">
        <f t="shared" si="8"/>
        <v>39844.5</v>
      </c>
      <c r="AT128" s="157">
        <f t="shared" si="8"/>
        <v>37541.599999999999</v>
      </c>
      <c r="AU128" s="158">
        <v>39844.5</v>
      </c>
      <c r="AV128" s="158">
        <v>37541.599999999999</v>
      </c>
      <c r="AW128" s="158">
        <v>0</v>
      </c>
      <c r="AX128" s="158">
        <v>0</v>
      </c>
      <c r="AY128" s="158">
        <v>0</v>
      </c>
      <c r="AZ128" s="158">
        <v>0</v>
      </c>
      <c r="BA128" s="157">
        <f t="shared" si="9"/>
        <v>0</v>
      </c>
      <c r="BB128" s="159"/>
      <c r="BC128" s="159"/>
      <c r="BD128" s="159"/>
      <c r="BE128" s="157">
        <f t="shared" si="10"/>
        <v>64.2</v>
      </c>
      <c r="BF128" s="157">
        <f t="shared" si="10"/>
        <v>55.1</v>
      </c>
      <c r="BG128" s="158"/>
      <c r="BH128" s="158"/>
      <c r="BI128" s="158">
        <v>64.2</v>
      </c>
      <c r="BJ128" s="158">
        <v>55.1</v>
      </c>
      <c r="BK128" s="158"/>
      <c r="BL128" s="158"/>
      <c r="BM128" s="158"/>
      <c r="BN128" s="158"/>
      <c r="BO128" s="157">
        <f t="shared" si="11"/>
        <v>0</v>
      </c>
      <c r="BP128" s="157">
        <f t="shared" si="11"/>
        <v>0</v>
      </c>
      <c r="BQ128" s="158"/>
      <c r="BR128" s="158"/>
      <c r="BS128" s="158"/>
      <c r="BT128" s="158"/>
      <c r="BU128" s="158"/>
      <c r="BV128" s="158"/>
      <c r="BW128" s="158">
        <v>1296.3</v>
      </c>
      <c r="BX128" s="207">
        <v>2302.9000000000015</v>
      </c>
    </row>
    <row r="129" spans="1:76" s="10" customFormat="1" ht="42.75">
      <c r="A129" s="151">
        <v>114</v>
      </c>
      <c r="B129" s="152" t="s">
        <v>504</v>
      </c>
      <c r="C129" s="152" t="s">
        <v>1835</v>
      </c>
      <c r="D129" s="208" t="s">
        <v>1538</v>
      </c>
      <c r="E129" s="200" t="s">
        <v>1505</v>
      </c>
      <c r="F129" s="200" t="s">
        <v>1505</v>
      </c>
      <c r="G129" s="152"/>
      <c r="H129" s="153">
        <v>2601.8000000000002</v>
      </c>
      <c r="I129" s="153">
        <v>2615</v>
      </c>
      <c r="J129" s="158">
        <v>12015.372319999999</v>
      </c>
      <c r="K129" s="158">
        <v>11775.064873599998</v>
      </c>
      <c r="L129" s="158">
        <v>0</v>
      </c>
      <c r="M129" s="158">
        <v>0</v>
      </c>
      <c r="N129" s="158">
        <v>351.9</v>
      </c>
      <c r="O129" s="158">
        <v>376.30000000000291</v>
      </c>
      <c r="P129" s="158">
        <v>92.5</v>
      </c>
      <c r="Q129" s="158">
        <v>189.0000000000029</v>
      </c>
      <c r="R129" s="158">
        <v>14617.172319999998</v>
      </c>
      <c r="S129" s="158">
        <v>14390.064873599998</v>
      </c>
      <c r="T129" s="158">
        <v>259.39999999999998</v>
      </c>
      <c r="U129" s="158">
        <v>187.3</v>
      </c>
      <c r="V129" s="206">
        <v>19200</v>
      </c>
      <c r="W129" s="201">
        <v>0</v>
      </c>
      <c r="X129" s="206" t="s">
        <v>1836</v>
      </c>
      <c r="Y129" s="201" t="s">
        <v>1836</v>
      </c>
      <c r="Z129" s="201">
        <v>0</v>
      </c>
      <c r="AA129" s="156">
        <f t="shared" si="6"/>
        <v>36</v>
      </c>
      <c r="AB129" s="153">
        <v>2</v>
      </c>
      <c r="AC129" s="153">
        <v>28</v>
      </c>
      <c r="AD129" s="153">
        <v>6</v>
      </c>
      <c r="AE129" s="153">
        <v>205.8</v>
      </c>
      <c r="AF129" s="153">
        <v>205.8</v>
      </c>
      <c r="AG129" s="153">
        <v>95.3</v>
      </c>
      <c r="AH129" s="153">
        <v>95.3</v>
      </c>
      <c r="AI129" s="153">
        <v>102.4</v>
      </c>
      <c r="AJ129" s="153">
        <v>102.4</v>
      </c>
      <c r="AK129" s="157">
        <f t="shared" si="7"/>
        <v>48809.700000000004</v>
      </c>
      <c r="AL129" s="157">
        <f t="shared" si="7"/>
        <v>48809.700000000004</v>
      </c>
      <c r="AM129" s="158">
        <v>48592.4</v>
      </c>
      <c r="AN129" s="158">
        <v>48592.4</v>
      </c>
      <c r="AO129" s="158"/>
      <c r="AP129" s="158"/>
      <c r="AQ129" s="158">
        <v>217.3</v>
      </c>
      <c r="AR129" s="158">
        <v>217.3</v>
      </c>
      <c r="AS129" s="157">
        <f t="shared" si="8"/>
        <v>49161.600000000006</v>
      </c>
      <c r="AT129" s="157">
        <f t="shared" si="8"/>
        <v>48785.3</v>
      </c>
      <c r="AU129" s="158">
        <v>48951.600000000006</v>
      </c>
      <c r="AV129" s="158">
        <v>48575.3</v>
      </c>
      <c r="AW129" s="158">
        <v>210</v>
      </c>
      <c r="AX129" s="158">
        <v>210</v>
      </c>
      <c r="AY129" s="158">
        <v>0</v>
      </c>
      <c r="AZ129" s="158">
        <v>0</v>
      </c>
      <c r="BA129" s="157">
        <f t="shared" si="9"/>
        <v>0</v>
      </c>
      <c r="BB129" s="159"/>
      <c r="BC129" s="159"/>
      <c r="BD129" s="159"/>
      <c r="BE129" s="157">
        <f t="shared" si="10"/>
        <v>259.39999999999998</v>
      </c>
      <c r="BF129" s="157">
        <f t="shared" si="10"/>
        <v>187.3</v>
      </c>
      <c r="BG129" s="158"/>
      <c r="BH129" s="158"/>
      <c r="BI129" s="158">
        <v>259.39999999999998</v>
      </c>
      <c r="BJ129" s="158">
        <v>187.3</v>
      </c>
      <c r="BK129" s="158"/>
      <c r="BL129" s="158"/>
      <c r="BM129" s="158"/>
      <c r="BN129" s="158"/>
      <c r="BO129" s="157">
        <f t="shared" si="11"/>
        <v>0</v>
      </c>
      <c r="BP129" s="157">
        <f t="shared" si="11"/>
        <v>0</v>
      </c>
      <c r="BQ129" s="158"/>
      <c r="BR129" s="158"/>
      <c r="BS129" s="158"/>
      <c r="BT129" s="158"/>
      <c r="BU129" s="158"/>
      <c r="BV129" s="158"/>
      <c r="BW129" s="158">
        <v>351.9</v>
      </c>
      <c r="BX129" s="207">
        <v>376.30000000000291</v>
      </c>
    </row>
    <row r="130" spans="1:76" s="10" customFormat="1" ht="40.5">
      <c r="A130" s="151">
        <v>115</v>
      </c>
      <c r="B130" s="152" t="s">
        <v>1837</v>
      </c>
      <c r="C130" s="152" t="s">
        <v>1838</v>
      </c>
      <c r="D130" s="208" t="s">
        <v>1538</v>
      </c>
      <c r="E130" s="200" t="s">
        <v>1505</v>
      </c>
      <c r="F130" s="200" t="s">
        <v>1505</v>
      </c>
      <c r="G130" s="152"/>
      <c r="H130" s="153">
        <v>7499.4</v>
      </c>
      <c r="I130" s="153">
        <v>11218.4</v>
      </c>
      <c r="J130" s="158">
        <v>7132.60268</v>
      </c>
      <c r="K130" s="158">
        <v>6989.9506264000001</v>
      </c>
      <c r="L130" s="158">
        <v>0</v>
      </c>
      <c r="M130" s="158">
        <v>0</v>
      </c>
      <c r="N130" s="158">
        <v>510.4</v>
      </c>
      <c r="O130" s="158">
        <v>443.09999999999491</v>
      </c>
      <c r="P130" s="158">
        <v>350.2</v>
      </c>
      <c r="Q130" s="158">
        <v>246.39999999999492</v>
      </c>
      <c r="R130" s="158">
        <v>14632.00268</v>
      </c>
      <c r="S130" s="158">
        <v>18208.350626399999</v>
      </c>
      <c r="T130" s="158">
        <v>160.19999999999999</v>
      </c>
      <c r="U130" s="158">
        <v>196.7</v>
      </c>
      <c r="V130" s="206">
        <v>5360</v>
      </c>
      <c r="W130" s="201">
        <v>0</v>
      </c>
      <c r="X130" s="206">
        <v>685.6</v>
      </c>
      <c r="Y130" s="201">
        <v>685.6</v>
      </c>
      <c r="Z130" s="201">
        <v>0</v>
      </c>
      <c r="AA130" s="156">
        <f t="shared" si="6"/>
        <v>27</v>
      </c>
      <c r="AB130" s="153">
        <v>1</v>
      </c>
      <c r="AC130" s="153">
        <v>17</v>
      </c>
      <c r="AD130" s="153">
        <v>9</v>
      </c>
      <c r="AE130" s="153">
        <v>171.8</v>
      </c>
      <c r="AF130" s="153">
        <v>171.8</v>
      </c>
      <c r="AG130" s="153">
        <v>89.6</v>
      </c>
      <c r="AH130" s="153">
        <v>89.6</v>
      </c>
      <c r="AI130" s="153">
        <v>80.599999999999994</v>
      </c>
      <c r="AJ130" s="153">
        <v>80.599999999999994</v>
      </c>
      <c r="AK130" s="157">
        <f t="shared" si="7"/>
        <v>32454.399999999998</v>
      </c>
      <c r="AL130" s="157">
        <f t="shared" si="7"/>
        <v>32454.399999999998</v>
      </c>
      <c r="AM130" s="158">
        <v>32391.8</v>
      </c>
      <c r="AN130" s="158">
        <v>32391.8</v>
      </c>
      <c r="AO130" s="158"/>
      <c r="AP130" s="158"/>
      <c r="AQ130" s="158">
        <v>62.6</v>
      </c>
      <c r="AR130" s="158">
        <v>62.6</v>
      </c>
      <c r="AS130" s="157">
        <f t="shared" si="8"/>
        <v>32964.799999999996</v>
      </c>
      <c r="AT130" s="157">
        <f t="shared" si="8"/>
        <v>32521.7</v>
      </c>
      <c r="AU130" s="158">
        <v>32964.799999999996</v>
      </c>
      <c r="AV130" s="158">
        <v>32521.7</v>
      </c>
      <c r="AW130" s="158">
        <v>0</v>
      </c>
      <c r="AX130" s="158"/>
      <c r="AY130" s="158">
        <v>0</v>
      </c>
      <c r="AZ130" s="158">
        <v>0</v>
      </c>
      <c r="BA130" s="157">
        <f t="shared" si="9"/>
        <v>0</v>
      </c>
      <c r="BB130" s="159"/>
      <c r="BC130" s="159"/>
      <c r="BD130" s="159"/>
      <c r="BE130" s="157">
        <f t="shared" si="10"/>
        <v>160.19999999999999</v>
      </c>
      <c r="BF130" s="157">
        <f t="shared" si="10"/>
        <v>196.7</v>
      </c>
      <c r="BG130" s="158"/>
      <c r="BH130" s="158"/>
      <c r="BI130" s="158">
        <v>160.19999999999999</v>
      </c>
      <c r="BJ130" s="158">
        <v>196.7</v>
      </c>
      <c r="BK130" s="158"/>
      <c r="BL130" s="158"/>
      <c r="BM130" s="158"/>
      <c r="BN130" s="158"/>
      <c r="BO130" s="157">
        <f t="shared" si="11"/>
        <v>0</v>
      </c>
      <c r="BP130" s="157">
        <f t="shared" si="11"/>
        <v>0</v>
      </c>
      <c r="BQ130" s="158"/>
      <c r="BR130" s="158"/>
      <c r="BS130" s="158"/>
      <c r="BT130" s="158"/>
      <c r="BU130" s="158"/>
      <c r="BV130" s="158"/>
      <c r="BW130" s="158">
        <v>510.4</v>
      </c>
      <c r="BX130" s="207">
        <v>443.09999999999491</v>
      </c>
    </row>
    <row r="131" spans="1:76" s="10" customFormat="1" ht="40.5">
      <c r="A131" s="151">
        <v>116</v>
      </c>
      <c r="B131" s="152" t="s">
        <v>1839</v>
      </c>
      <c r="C131" s="152" t="s">
        <v>1840</v>
      </c>
      <c r="D131" s="208" t="s">
        <v>1538</v>
      </c>
      <c r="E131" s="200" t="s">
        <v>1505</v>
      </c>
      <c r="F131" s="200" t="s">
        <v>1505</v>
      </c>
      <c r="G131" s="152"/>
      <c r="H131" s="153">
        <v>2109.4</v>
      </c>
      <c r="I131" s="153">
        <v>2109.4</v>
      </c>
      <c r="J131" s="158">
        <v>10715.663</v>
      </c>
      <c r="K131" s="158">
        <v>10501.34974</v>
      </c>
      <c r="L131" s="158">
        <v>0</v>
      </c>
      <c r="M131" s="158">
        <v>0</v>
      </c>
      <c r="N131" s="158">
        <v>1246.0999999999999</v>
      </c>
      <c r="O131" s="158">
        <v>2108.2999999999993</v>
      </c>
      <c r="P131" s="158">
        <v>1158.3</v>
      </c>
      <c r="Q131" s="158">
        <v>2029.2999999999993</v>
      </c>
      <c r="R131" s="158">
        <v>12825.063</v>
      </c>
      <c r="S131" s="158">
        <v>12610.749739999999</v>
      </c>
      <c r="T131" s="158">
        <v>87.8</v>
      </c>
      <c r="U131" s="158">
        <v>79</v>
      </c>
      <c r="V131" s="206">
        <v>4650</v>
      </c>
      <c r="W131" s="201">
        <v>0</v>
      </c>
      <c r="X131" s="206">
        <v>1337.5</v>
      </c>
      <c r="Y131" s="201">
        <v>1337.5</v>
      </c>
      <c r="Z131" s="201">
        <v>0</v>
      </c>
      <c r="AA131" s="156">
        <f t="shared" si="6"/>
        <v>17</v>
      </c>
      <c r="AB131" s="153">
        <v>1</v>
      </c>
      <c r="AC131" s="153">
        <v>13</v>
      </c>
      <c r="AD131" s="153">
        <v>3</v>
      </c>
      <c r="AE131" s="153">
        <v>196</v>
      </c>
      <c r="AF131" s="153">
        <v>196</v>
      </c>
      <c r="AG131" s="153">
        <v>104.9</v>
      </c>
      <c r="AH131" s="153">
        <v>104.9</v>
      </c>
      <c r="AI131" s="153">
        <v>72.599999999999994</v>
      </c>
      <c r="AJ131" s="153">
        <v>72.599999999999994</v>
      </c>
      <c r="AK131" s="157">
        <f t="shared" si="7"/>
        <v>27828.7</v>
      </c>
      <c r="AL131" s="157">
        <f t="shared" si="7"/>
        <v>27828.7</v>
      </c>
      <c r="AM131" s="158">
        <v>27828.7</v>
      </c>
      <c r="AN131" s="158">
        <v>27828.7</v>
      </c>
      <c r="AO131" s="158"/>
      <c r="AP131" s="158"/>
      <c r="AQ131" s="158">
        <v>0</v>
      </c>
      <c r="AR131" s="158">
        <v>0</v>
      </c>
      <c r="AS131" s="157">
        <f t="shared" si="8"/>
        <v>29074.799999999999</v>
      </c>
      <c r="AT131" s="157">
        <f t="shared" si="8"/>
        <v>26966.5</v>
      </c>
      <c r="AU131" s="158">
        <v>29074.799999999999</v>
      </c>
      <c r="AV131" s="158">
        <v>26966.5</v>
      </c>
      <c r="AW131" s="158">
        <v>0</v>
      </c>
      <c r="AX131" s="158">
        <v>0</v>
      </c>
      <c r="AY131" s="158">
        <v>0</v>
      </c>
      <c r="AZ131" s="158">
        <v>0</v>
      </c>
      <c r="BA131" s="157">
        <f t="shared" si="9"/>
        <v>0</v>
      </c>
      <c r="BB131" s="159"/>
      <c r="BC131" s="159"/>
      <c r="BD131" s="159"/>
      <c r="BE131" s="157">
        <f t="shared" si="10"/>
        <v>87.8</v>
      </c>
      <c r="BF131" s="157">
        <f t="shared" si="10"/>
        <v>79</v>
      </c>
      <c r="BG131" s="158"/>
      <c r="BH131" s="158"/>
      <c r="BI131" s="158">
        <v>87.8</v>
      </c>
      <c r="BJ131" s="158">
        <v>79</v>
      </c>
      <c r="BK131" s="158"/>
      <c r="BL131" s="158"/>
      <c r="BM131" s="158"/>
      <c r="BN131" s="158"/>
      <c r="BO131" s="157">
        <f t="shared" si="11"/>
        <v>0</v>
      </c>
      <c r="BP131" s="157">
        <f t="shared" si="11"/>
        <v>0</v>
      </c>
      <c r="BQ131" s="158"/>
      <c r="BR131" s="158"/>
      <c r="BS131" s="158"/>
      <c r="BT131" s="158"/>
      <c r="BU131" s="158"/>
      <c r="BV131" s="158"/>
      <c r="BW131" s="158">
        <v>1246.0999999999999</v>
      </c>
      <c r="BX131" s="207">
        <v>2108.2999999999993</v>
      </c>
    </row>
    <row r="132" spans="1:76" s="10" customFormat="1" ht="40.5">
      <c r="A132" s="151">
        <v>117</v>
      </c>
      <c r="B132" s="152" t="s">
        <v>1841</v>
      </c>
      <c r="C132" s="152" t="s">
        <v>1842</v>
      </c>
      <c r="D132" s="208" t="s">
        <v>1538</v>
      </c>
      <c r="E132" s="200" t="s">
        <v>1505</v>
      </c>
      <c r="F132" s="200" t="s">
        <v>1505</v>
      </c>
      <c r="G132" s="152"/>
      <c r="H132" s="153">
        <v>6547.1</v>
      </c>
      <c r="I132" s="153">
        <v>6547.1</v>
      </c>
      <c r="J132" s="158">
        <v>17317.740720000002</v>
      </c>
      <c r="K132" s="158">
        <v>16971.3859056</v>
      </c>
      <c r="L132" s="158">
        <v>0</v>
      </c>
      <c r="M132" s="158">
        <v>0</v>
      </c>
      <c r="N132" s="158">
        <v>12163.1</v>
      </c>
      <c r="O132" s="158">
        <v>4308.3999999999942</v>
      </c>
      <c r="P132" s="158">
        <v>11903.9</v>
      </c>
      <c r="Q132" s="158">
        <v>4033.3999999999942</v>
      </c>
      <c r="R132" s="158">
        <v>23864.84072</v>
      </c>
      <c r="S132" s="158">
        <v>23518.485905599999</v>
      </c>
      <c r="T132" s="158">
        <v>259.2</v>
      </c>
      <c r="U132" s="158">
        <v>275</v>
      </c>
      <c r="V132" s="206" t="s">
        <v>1843</v>
      </c>
      <c r="W132" s="201">
        <v>0</v>
      </c>
      <c r="X132" s="206" t="s">
        <v>1844</v>
      </c>
      <c r="Y132" s="201" t="s">
        <v>1844</v>
      </c>
      <c r="Z132" s="201">
        <v>0</v>
      </c>
      <c r="AA132" s="156">
        <f t="shared" si="6"/>
        <v>34</v>
      </c>
      <c r="AB132" s="153">
        <v>2</v>
      </c>
      <c r="AC132" s="153">
        <v>25</v>
      </c>
      <c r="AD132" s="153">
        <v>7</v>
      </c>
      <c r="AE132" s="153">
        <v>195.1</v>
      </c>
      <c r="AF132" s="153">
        <v>195.1</v>
      </c>
      <c r="AG132" s="153">
        <v>111.4</v>
      </c>
      <c r="AH132" s="153">
        <v>111.4</v>
      </c>
      <c r="AI132" s="153">
        <v>95.2</v>
      </c>
      <c r="AJ132" s="153">
        <v>95.2</v>
      </c>
      <c r="AK132" s="157">
        <f t="shared" si="7"/>
        <v>50355.299999999996</v>
      </c>
      <c r="AL132" s="157">
        <f t="shared" si="7"/>
        <v>50355.299999999996</v>
      </c>
      <c r="AM132" s="158">
        <v>50253.1</v>
      </c>
      <c r="AN132" s="158">
        <v>50253.1</v>
      </c>
      <c r="AO132" s="158"/>
      <c r="AP132" s="158"/>
      <c r="AQ132" s="158">
        <v>102.2</v>
      </c>
      <c r="AR132" s="158">
        <v>102.2</v>
      </c>
      <c r="AS132" s="157">
        <f t="shared" si="8"/>
        <v>62518.399999999994</v>
      </c>
      <c r="AT132" s="157">
        <f t="shared" si="8"/>
        <v>58210</v>
      </c>
      <c r="AU132" s="158">
        <v>62518.399999999994</v>
      </c>
      <c r="AV132" s="158">
        <v>58210</v>
      </c>
      <c r="AW132" s="158">
        <v>0</v>
      </c>
      <c r="AX132" s="158">
        <v>0</v>
      </c>
      <c r="AY132" s="158">
        <v>0</v>
      </c>
      <c r="AZ132" s="158">
        <v>0</v>
      </c>
      <c r="BA132" s="157">
        <f t="shared" si="9"/>
        <v>0</v>
      </c>
      <c r="BB132" s="159"/>
      <c r="BC132" s="159"/>
      <c r="BD132" s="159"/>
      <c r="BE132" s="157">
        <f t="shared" si="10"/>
        <v>259.2</v>
      </c>
      <c r="BF132" s="157">
        <f t="shared" si="10"/>
        <v>275</v>
      </c>
      <c r="BG132" s="158"/>
      <c r="BH132" s="158"/>
      <c r="BI132" s="158">
        <v>259.2</v>
      </c>
      <c r="BJ132" s="158">
        <v>275</v>
      </c>
      <c r="BK132" s="158"/>
      <c r="BL132" s="158"/>
      <c r="BM132" s="158"/>
      <c r="BN132" s="158"/>
      <c r="BO132" s="157">
        <f t="shared" si="11"/>
        <v>0</v>
      </c>
      <c r="BP132" s="157">
        <f t="shared" si="11"/>
        <v>0</v>
      </c>
      <c r="BQ132" s="158"/>
      <c r="BR132" s="158"/>
      <c r="BS132" s="158"/>
      <c r="BT132" s="158"/>
      <c r="BU132" s="158"/>
      <c r="BV132" s="158"/>
      <c r="BW132" s="158">
        <v>12163.1</v>
      </c>
      <c r="BX132" s="207">
        <v>4308.3999999999942</v>
      </c>
    </row>
    <row r="133" spans="1:76" s="10" customFormat="1" ht="40.5">
      <c r="A133" s="151">
        <v>118</v>
      </c>
      <c r="B133" s="152" t="s">
        <v>1845</v>
      </c>
      <c r="C133" s="152" t="s">
        <v>1846</v>
      </c>
      <c r="D133" s="208" t="s">
        <v>1538</v>
      </c>
      <c r="E133" s="200" t="s">
        <v>1505</v>
      </c>
      <c r="F133" s="200" t="s">
        <v>1505</v>
      </c>
      <c r="G133" s="152"/>
      <c r="H133" s="153">
        <v>13738.3</v>
      </c>
      <c r="I133" s="153">
        <v>15853.3</v>
      </c>
      <c r="J133" s="158">
        <v>24297.159599999999</v>
      </c>
      <c r="K133" s="158">
        <v>23811.216408</v>
      </c>
      <c r="L133" s="158">
        <v>0</v>
      </c>
      <c r="M133" s="158">
        <v>0</v>
      </c>
      <c r="N133" s="158">
        <v>6056.3</v>
      </c>
      <c r="O133" s="158">
        <v>5772.1000000000058</v>
      </c>
      <c r="P133" s="158">
        <v>5202.1000000000004</v>
      </c>
      <c r="Q133" s="158">
        <v>5150.3000000000056</v>
      </c>
      <c r="R133" s="158">
        <v>38035.459600000002</v>
      </c>
      <c r="S133" s="158">
        <v>39664.516407999996</v>
      </c>
      <c r="T133" s="158">
        <v>854.2</v>
      </c>
      <c r="U133" s="158">
        <v>621.79999999999995</v>
      </c>
      <c r="V133" s="206">
        <v>7890</v>
      </c>
      <c r="W133" s="201">
        <v>0</v>
      </c>
      <c r="X133" s="206">
        <v>1373.8</v>
      </c>
      <c r="Y133" s="201">
        <v>1373.8</v>
      </c>
      <c r="Z133" s="201">
        <v>0</v>
      </c>
      <c r="AA133" s="156">
        <f t="shared" si="6"/>
        <v>41</v>
      </c>
      <c r="AB133" s="153">
        <v>3</v>
      </c>
      <c r="AC133" s="153">
        <v>31</v>
      </c>
      <c r="AD133" s="153">
        <v>7</v>
      </c>
      <c r="AE133" s="153">
        <v>159.19999999999999</v>
      </c>
      <c r="AF133" s="153">
        <v>159.19999999999999</v>
      </c>
      <c r="AG133" s="153">
        <v>96.2</v>
      </c>
      <c r="AH133" s="153">
        <v>96.2</v>
      </c>
      <c r="AI133" s="153">
        <v>84.8</v>
      </c>
      <c r="AJ133" s="153">
        <v>84.8</v>
      </c>
      <c r="AK133" s="157">
        <f t="shared" si="7"/>
        <v>75975.600000000006</v>
      </c>
      <c r="AL133" s="157">
        <f t="shared" si="7"/>
        <v>75975.600000000006</v>
      </c>
      <c r="AM133" s="158">
        <v>75727.900000000009</v>
      </c>
      <c r="AN133" s="158">
        <v>75727.900000000009</v>
      </c>
      <c r="AO133" s="158"/>
      <c r="AP133" s="158"/>
      <c r="AQ133" s="158">
        <v>247.7</v>
      </c>
      <c r="AR133" s="158">
        <v>247.7</v>
      </c>
      <c r="AS133" s="157">
        <f t="shared" si="8"/>
        <v>82031.900000000009</v>
      </c>
      <c r="AT133" s="157">
        <f t="shared" si="8"/>
        <v>76259.8</v>
      </c>
      <c r="AU133" s="158">
        <v>80617.100000000006</v>
      </c>
      <c r="AV133" s="158">
        <v>74930</v>
      </c>
      <c r="AW133" s="158">
        <v>1414.8</v>
      </c>
      <c r="AX133" s="158">
        <v>1329.8</v>
      </c>
      <c r="AY133" s="158">
        <v>0</v>
      </c>
      <c r="AZ133" s="158">
        <v>0</v>
      </c>
      <c r="BA133" s="157">
        <f t="shared" si="9"/>
        <v>0</v>
      </c>
      <c r="BB133" s="159"/>
      <c r="BC133" s="159"/>
      <c r="BD133" s="159"/>
      <c r="BE133" s="157">
        <f t="shared" si="10"/>
        <v>854.2</v>
      </c>
      <c r="BF133" s="157">
        <f t="shared" si="10"/>
        <v>621.79999999999995</v>
      </c>
      <c r="BG133" s="158"/>
      <c r="BH133" s="158"/>
      <c r="BI133" s="158">
        <v>854.2</v>
      </c>
      <c r="BJ133" s="158">
        <v>621.79999999999995</v>
      </c>
      <c r="BK133" s="158"/>
      <c r="BL133" s="158"/>
      <c r="BM133" s="158"/>
      <c r="BN133" s="158"/>
      <c r="BO133" s="157">
        <f t="shared" si="11"/>
        <v>0</v>
      </c>
      <c r="BP133" s="157">
        <f t="shared" si="11"/>
        <v>0</v>
      </c>
      <c r="BQ133" s="158"/>
      <c r="BR133" s="158"/>
      <c r="BS133" s="158"/>
      <c r="BT133" s="158"/>
      <c r="BU133" s="158"/>
      <c r="BV133" s="158"/>
      <c r="BW133" s="158">
        <v>6056.3</v>
      </c>
      <c r="BX133" s="207">
        <v>5772.1000000000058</v>
      </c>
    </row>
    <row r="134" spans="1:76" s="10" customFormat="1" ht="40.5">
      <c r="A134" s="151">
        <v>119</v>
      </c>
      <c r="B134" s="152" t="s">
        <v>1847</v>
      </c>
      <c r="C134" s="152" t="s">
        <v>1848</v>
      </c>
      <c r="D134" s="208" t="s">
        <v>1538</v>
      </c>
      <c r="E134" s="200" t="s">
        <v>1505</v>
      </c>
      <c r="F134" s="200" t="s">
        <v>1505</v>
      </c>
      <c r="G134" s="152"/>
      <c r="H134" s="153">
        <v>8107.9</v>
      </c>
      <c r="I134" s="153">
        <v>5937.8</v>
      </c>
      <c r="J134" s="158">
        <v>7922.2435599999999</v>
      </c>
      <c r="K134" s="158">
        <v>7763.7986887999996</v>
      </c>
      <c r="L134" s="158">
        <v>0</v>
      </c>
      <c r="M134" s="158">
        <v>0</v>
      </c>
      <c r="N134" s="158">
        <v>6548.9</v>
      </c>
      <c r="O134" s="158">
        <v>7325.9000000000015</v>
      </c>
      <c r="P134" s="158">
        <v>6333</v>
      </c>
      <c r="Q134" s="158">
        <v>6486.1000000000013</v>
      </c>
      <c r="R134" s="158">
        <v>16030.14356</v>
      </c>
      <c r="S134" s="158">
        <v>13701.598688800001</v>
      </c>
      <c r="T134" s="158">
        <v>215.9</v>
      </c>
      <c r="U134" s="158">
        <v>839.8</v>
      </c>
      <c r="V134" s="206">
        <v>23000</v>
      </c>
      <c r="W134" s="201">
        <v>0</v>
      </c>
      <c r="X134" s="206">
        <v>870</v>
      </c>
      <c r="Y134" s="201">
        <v>870</v>
      </c>
      <c r="Z134" s="201">
        <v>0</v>
      </c>
      <c r="AA134" s="156">
        <f t="shared" si="6"/>
        <v>26</v>
      </c>
      <c r="AB134" s="153">
        <v>1</v>
      </c>
      <c r="AC134" s="153">
        <v>19</v>
      </c>
      <c r="AD134" s="153">
        <v>6</v>
      </c>
      <c r="AE134" s="153">
        <v>163</v>
      </c>
      <c r="AF134" s="153">
        <v>163</v>
      </c>
      <c r="AG134" s="153">
        <v>86</v>
      </c>
      <c r="AH134" s="153">
        <v>86</v>
      </c>
      <c r="AI134" s="153">
        <v>55.3</v>
      </c>
      <c r="AJ134" s="153">
        <v>55.3</v>
      </c>
      <c r="AK134" s="157">
        <f t="shared" si="7"/>
        <v>48648.400000000009</v>
      </c>
      <c r="AL134" s="157">
        <f t="shared" si="7"/>
        <v>48648.400000000009</v>
      </c>
      <c r="AM134" s="158">
        <v>47920.400000000009</v>
      </c>
      <c r="AN134" s="158">
        <v>47920.400000000009</v>
      </c>
      <c r="AO134" s="158"/>
      <c r="AP134" s="158"/>
      <c r="AQ134" s="158">
        <v>728</v>
      </c>
      <c r="AR134" s="158">
        <v>728</v>
      </c>
      <c r="AS134" s="157">
        <f t="shared" si="8"/>
        <v>55197.3</v>
      </c>
      <c r="AT134" s="157">
        <f t="shared" si="8"/>
        <v>47871.4</v>
      </c>
      <c r="AU134" s="158">
        <v>51315</v>
      </c>
      <c r="AV134" s="158">
        <v>44163.1</v>
      </c>
      <c r="AW134" s="158">
        <v>3882.3</v>
      </c>
      <c r="AX134" s="158">
        <v>3708.3</v>
      </c>
      <c r="AY134" s="158">
        <v>0</v>
      </c>
      <c r="AZ134" s="158">
        <v>0</v>
      </c>
      <c r="BA134" s="157">
        <f t="shared" si="9"/>
        <v>0</v>
      </c>
      <c r="BB134" s="159"/>
      <c r="BC134" s="159"/>
      <c r="BD134" s="159"/>
      <c r="BE134" s="157">
        <f t="shared" si="10"/>
        <v>215.9</v>
      </c>
      <c r="BF134" s="157">
        <f t="shared" si="10"/>
        <v>839.8</v>
      </c>
      <c r="BG134" s="158"/>
      <c r="BH134" s="158"/>
      <c r="BI134" s="158">
        <v>215.9</v>
      </c>
      <c r="BJ134" s="158">
        <v>839.8</v>
      </c>
      <c r="BK134" s="158"/>
      <c r="BL134" s="158"/>
      <c r="BM134" s="158"/>
      <c r="BN134" s="158"/>
      <c r="BO134" s="157">
        <f t="shared" si="11"/>
        <v>0</v>
      </c>
      <c r="BP134" s="157">
        <f t="shared" si="11"/>
        <v>0</v>
      </c>
      <c r="BQ134" s="158"/>
      <c r="BR134" s="158"/>
      <c r="BS134" s="158"/>
      <c r="BT134" s="158"/>
      <c r="BU134" s="158"/>
      <c r="BV134" s="158"/>
      <c r="BW134" s="158">
        <v>6548.9</v>
      </c>
      <c r="BX134" s="207">
        <v>7325.9000000000015</v>
      </c>
    </row>
    <row r="135" spans="1:76" s="10" customFormat="1" ht="40.5">
      <c r="A135" s="151">
        <v>120</v>
      </c>
      <c r="B135" s="152" t="s">
        <v>1849</v>
      </c>
      <c r="C135" s="152" t="s">
        <v>1850</v>
      </c>
      <c r="D135" s="208" t="s">
        <v>1538</v>
      </c>
      <c r="E135" s="200" t="s">
        <v>1505</v>
      </c>
      <c r="F135" s="200" t="s">
        <v>1505</v>
      </c>
      <c r="G135" s="152"/>
      <c r="H135" s="153">
        <v>2536</v>
      </c>
      <c r="I135" s="153">
        <v>2536</v>
      </c>
      <c r="J135" s="158">
        <v>16288.576079999999</v>
      </c>
      <c r="K135" s="158">
        <v>15962.804558399999</v>
      </c>
      <c r="L135" s="158">
        <v>0</v>
      </c>
      <c r="M135" s="158">
        <v>0</v>
      </c>
      <c r="N135" s="158">
        <v>3124.9</v>
      </c>
      <c r="O135" s="158">
        <v>218.09999999999854</v>
      </c>
      <c r="P135" s="158">
        <v>2970.1</v>
      </c>
      <c r="Q135" s="158">
        <v>111.29999999999855</v>
      </c>
      <c r="R135" s="158">
        <v>18824.576079999999</v>
      </c>
      <c r="S135" s="158">
        <v>18498.804558399999</v>
      </c>
      <c r="T135" s="158">
        <v>154.80000000000001</v>
      </c>
      <c r="U135" s="158">
        <v>106.8</v>
      </c>
      <c r="V135" s="206" t="s">
        <v>1851</v>
      </c>
      <c r="W135" s="201">
        <v>0</v>
      </c>
      <c r="X135" s="206" t="s">
        <v>1852</v>
      </c>
      <c r="Y135" s="201" t="s">
        <v>1852</v>
      </c>
      <c r="Z135" s="201">
        <v>0</v>
      </c>
      <c r="AA135" s="156">
        <f t="shared" si="6"/>
        <v>30</v>
      </c>
      <c r="AB135" s="153">
        <v>2</v>
      </c>
      <c r="AC135" s="153">
        <v>21</v>
      </c>
      <c r="AD135" s="153">
        <v>7</v>
      </c>
      <c r="AE135" s="153">
        <v>162.69999999999999</v>
      </c>
      <c r="AF135" s="153">
        <v>162.69999999999999</v>
      </c>
      <c r="AG135" s="153">
        <v>97.5</v>
      </c>
      <c r="AH135" s="153">
        <v>97.5</v>
      </c>
      <c r="AI135" s="153">
        <v>78.900000000000006</v>
      </c>
      <c r="AJ135" s="153">
        <v>78.900000000000006</v>
      </c>
      <c r="AK135" s="157">
        <f t="shared" si="7"/>
        <v>47069.299999999988</v>
      </c>
      <c r="AL135" s="157">
        <f t="shared" si="7"/>
        <v>47069.299999999988</v>
      </c>
      <c r="AM135" s="158">
        <v>46972.599999999991</v>
      </c>
      <c r="AN135" s="158">
        <v>46972.599999999991</v>
      </c>
      <c r="AO135" s="158"/>
      <c r="AP135" s="158"/>
      <c r="AQ135" s="158">
        <v>96.7</v>
      </c>
      <c r="AR135" s="158">
        <v>96.7</v>
      </c>
      <c r="AS135" s="157">
        <f t="shared" si="8"/>
        <v>50194.2</v>
      </c>
      <c r="AT135" s="157">
        <f t="shared" si="8"/>
        <v>49976.1</v>
      </c>
      <c r="AU135" s="158">
        <v>48699.199999999997</v>
      </c>
      <c r="AV135" s="158">
        <v>48616.1</v>
      </c>
      <c r="AW135" s="158">
        <v>1495</v>
      </c>
      <c r="AX135" s="158">
        <v>1360</v>
      </c>
      <c r="AY135" s="158">
        <v>0</v>
      </c>
      <c r="AZ135" s="158">
        <v>0</v>
      </c>
      <c r="BA135" s="157">
        <f t="shared" si="9"/>
        <v>0</v>
      </c>
      <c r="BB135" s="159"/>
      <c r="BC135" s="159"/>
      <c r="BD135" s="159"/>
      <c r="BE135" s="157">
        <f t="shared" si="10"/>
        <v>154.80000000000001</v>
      </c>
      <c r="BF135" s="157">
        <f t="shared" si="10"/>
        <v>106.8</v>
      </c>
      <c r="BG135" s="158"/>
      <c r="BH135" s="158"/>
      <c r="BI135" s="158">
        <v>154.80000000000001</v>
      </c>
      <c r="BJ135" s="158">
        <v>106.8</v>
      </c>
      <c r="BK135" s="158"/>
      <c r="BL135" s="158"/>
      <c r="BM135" s="158"/>
      <c r="BN135" s="158"/>
      <c r="BO135" s="157">
        <f t="shared" si="11"/>
        <v>0</v>
      </c>
      <c r="BP135" s="157">
        <f t="shared" si="11"/>
        <v>0</v>
      </c>
      <c r="BQ135" s="158"/>
      <c r="BR135" s="158"/>
      <c r="BS135" s="158"/>
      <c r="BT135" s="158"/>
      <c r="BU135" s="158"/>
      <c r="BV135" s="158"/>
      <c r="BW135" s="158">
        <v>3124.9</v>
      </c>
      <c r="BX135" s="207">
        <v>218.09999999999854</v>
      </c>
    </row>
    <row r="136" spans="1:76" s="10" customFormat="1" ht="40.5">
      <c r="A136" s="151">
        <v>121</v>
      </c>
      <c r="B136" s="152" t="s">
        <v>1853</v>
      </c>
      <c r="C136" s="152" t="s">
        <v>1854</v>
      </c>
      <c r="D136" s="208" t="s">
        <v>1538</v>
      </c>
      <c r="E136" s="200" t="s">
        <v>1505</v>
      </c>
      <c r="F136" s="200" t="s">
        <v>1505</v>
      </c>
      <c r="G136" s="152"/>
      <c r="H136" s="153">
        <v>1803.4</v>
      </c>
      <c r="I136" s="153">
        <v>2363.1999999999998</v>
      </c>
      <c r="J136" s="158">
        <v>3681.8854799999999</v>
      </c>
      <c r="K136" s="158">
        <v>3608.2477703999998</v>
      </c>
      <c r="L136" s="158">
        <v>0</v>
      </c>
      <c r="M136" s="158">
        <v>0</v>
      </c>
      <c r="N136" s="158">
        <v>3073.5</v>
      </c>
      <c r="O136" s="158">
        <v>999.89999999999418</v>
      </c>
      <c r="P136" s="158">
        <v>2575.6999999999998</v>
      </c>
      <c r="Q136" s="158">
        <v>162.09999999999422</v>
      </c>
      <c r="R136" s="158">
        <v>5485.2854800000005</v>
      </c>
      <c r="S136" s="158">
        <v>5971.4477704000001</v>
      </c>
      <c r="T136" s="158">
        <v>497.8</v>
      </c>
      <c r="U136" s="158">
        <v>837.8</v>
      </c>
      <c r="V136" s="206" t="s">
        <v>1855</v>
      </c>
      <c r="W136" s="201">
        <v>0</v>
      </c>
      <c r="X136" s="206" t="s">
        <v>1856</v>
      </c>
      <c r="Y136" s="201" t="s">
        <v>1856</v>
      </c>
      <c r="Z136" s="201">
        <v>0</v>
      </c>
      <c r="AA136" s="156">
        <f t="shared" si="6"/>
        <v>33</v>
      </c>
      <c r="AB136" s="153">
        <v>3</v>
      </c>
      <c r="AC136" s="153">
        <v>24</v>
      </c>
      <c r="AD136" s="153">
        <v>6</v>
      </c>
      <c r="AE136" s="153">
        <v>146.9</v>
      </c>
      <c r="AF136" s="153">
        <v>146.9</v>
      </c>
      <c r="AG136" s="153">
        <v>105.4</v>
      </c>
      <c r="AH136" s="153">
        <v>105.4</v>
      </c>
      <c r="AI136" s="153">
        <v>81.2</v>
      </c>
      <c r="AJ136" s="153">
        <v>81.2</v>
      </c>
      <c r="AK136" s="157">
        <f t="shared" si="7"/>
        <v>53106.399999999994</v>
      </c>
      <c r="AL136" s="157">
        <f t="shared" si="7"/>
        <v>53106.399999999994</v>
      </c>
      <c r="AM136" s="158">
        <v>52106.399999999994</v>
      </c>
      <c r="AN136" s="158">
        <v>52106.399999999994</v>
      </c>
      <c r="AO136" s="158"/>
      <c r="AP136" s="158"/>
      <c r="AQ136" s="158">
        <v>1000</v>
      </c>
      <c r="AR136" s="158">
        <v>1000</v>
      </c>
      <c r="AS136" s="157">
        <f t="shared" si="8"/>
        <v>56179.899999999994</v>
      </c>
      <c r="AT136" s="157">
        <f t="shared" si="8"/>
        <v>55180</v>
      </c>
      <c r="AU136" s="158">
        <v>56179.899999999994</v>
      </c>
      <c r="AV136" s="158">
        <v>55180</v>
      </c>
      <c r="AW136" s="158">
        <v>0</v>
      </c>
      <c r="AX136" s="158">
        <v>0</v>
      </c>
      <c r="AY136" s="158">
        <v>0</v>
      </c>
      <c r="AZ136" s="158">
        <v>0</v>
      </c>
      <c r="BA136" s="157">
        <f t="shared" si="9"/>
        <v>0</v>
      </c>
      <c r="BB136" s="159"/>
      <c r="BC136" s="159"/>
      <c r="BD136" s="159"/>
      <c r="BE136" s="157">
        <f t="shared" si="10"/>
        <v>497.8</v>
      </c>
      <c r="BF136" s="157">
        <f t="shared" si="10"/>
        <v>837.8</v>
      </c>
      <c r="BG136" s="158"/>
      <c r="BH136" s="158"/>
      <c r="BI136" s="158">
        <v>497.8</v>
      </c>
      <c r="BJ136" s="158">
        <v>837.8</v>
      </c>
      <c r="BK136" s="158"/>
      <c r="BL136" s="158"/>
      <c r="BM136" s="158"/>
      <c r="BN136" s="158"/>
      <c r="BO136" s="157">
        <f t="shared" si="11"/>
        <v>0</v>
      </c>
      <c r="BP136" s="157">
        <f t="shared" si="11"/>
        <v>0</v>
      </c>
      <c r="BQ136" s="158"/>
      <c r="BR136" s="158"/>
      <c r="BS136" s="158"/>
      <c r="BT136" s="158"/>
      <c r="BU136" s="158"/>
      <c r="BV136" s="158"/>
      <c r="BW136" s="158">
        <v>3073.5</v>
      </c>
      <c r="BX136" s="207">
        <v>999.89999999999418</v>
      </c>
    </row>
    <row r="137" spans="1:76" s="10" customFormat="1" ht="40.5">
      <c r="A137" s="151">
        <v>122</v>
      </c>
      <c r="B137" s="152" t="s">
        <v>1857</v>
      </c>
      <c r="C137" s="152" t="s">
        <v>1858</v>
      </c>
      <c r="D137" s="208" t="s">
        <v>1538</v>
      </c>
      <c r="E137" s="200" t="s">
        <v>1505</v>
      </c>
      <c r="F137" s="200" t="s">
        <v>1505</v>
      </c>
      <c r="G137" s="152"/>
      <c r="H137" s="153">
        <v>7148.8</v>
      </c>
      <c r="I137" s="153">
        <v>9841.7999999999993</v>
      </c>
      <c r="J137" s="158">
        <v>21073.961160000003</v>
      </c>
      <c r="K137" s="158">
        <v>20652.481936800003</v>
      </c>
      <c r="L137" s="158">
        <v>0</v>
      </c>
      <c r="M137" s="158">
        <v>0</v>
      </c>
      <c r="N137" s="158">
        <v>2648.6</v>
      </c>
      <c r="O137" s="158">
        <v>1386.0999999999985</v>
      </c>
      <c r="P137" s="158">
        <v>2381.7999999999997</v>
      </c>
      <c r="Q137" s="158">
        <v>1237.2999999999986</v>
      </c>
      <c r="R137" s="158">
        <v>28222.761160000002</v>
      </c>
      <c r="S137" s="158">
        <v>30494.281936800002</v>
      </c>
      <c r="T137" s="158">
        <v>266.8</v>
      </c>
      <c r="U137" s="158">
        <v>148.80000000000001</v>
      </c>
      <c r="V137" s="206">
        <v>5000</v>
      </c>
      <c r="W137" s="201">
        <v>0</v>
      </c>
      <c r="X137" s="206" t="s">
        <v>1859</v>
      </c>
      <c r="Y137" s="201" t="s">
        <v>1859</v>
      </c>
      <c r="Z137" s="201">
        <v>0</v>
      </c>
      <c r="AA137" s="156">
        <f t="shared" si="6"/>
        <v>20</v>
      </c>
      <c r="AB137" s="153">
        <v>1</v>
      </c>
      <c r="AC137" s="153">
        <v>15</v>
      </c>
      <c r="AD137" s="153">
        <v>4</v>
      </c>
      <c r="AE137" s="153">
        <v>146.1</v>
      </c>
      <c r="AF137" s="153">
        <v>146.1</v>
      </c>
      <c r="AG137" s="153">
        <v>117.3</v>
      </c>
      <c r="AH137" s="153">
        <v>117.3</v>
      </c>
      <c r="AI137" s="153">
        <v>75.599999999999994</v>
      </c>
      <c r="AJ137" s="153">
        <v>75.599999999999994</v>
      </c>
      <c r="AK137" s="157">
        <f t="shared" si="7"/>
        <v>35558.300000000003</v>
      </c>
      <c r="AL137" s="157">
        <f t="shared" si="7"/>
        <v>35558.300000000003</v>
      </c>
      <c r="AM137" s="158">
        <v>35529.200000000004</v>
      </c>
      <c r="AN137" s="158">
        <v>35529.200000000004</v>
      </c>
      <c r="AO137" s="158"/>
      <c r="AP137" s="158"/>
      <c r="AQ137" s="158">
        <v>29.1</v>
      </c>
      <c r="AR137" s="158">
        <v>29.1</v>
      </c>
      <c r="AS137" s="157">
        <f t="shared" si="8"/>
        <v>38206.9</v>
      </c>
      <c r="AT137" s="157">
        <f t="shared" si="8"/>
        <v>36820.800000000003</v>
      </c>
      <c r="AU137" s="158">
        <v>36766.9</v>
      </c>
      <c r="AV137" s="158">
        <v>35680.800000000003</v>
      </c>
      <c r="AW137" s="158">
        <v>1440</v>
      </c>
      <c r="AX137" s="158">
        <v>1140</v>
      </c>
      <c r="AY137" s="158">
        <v>0</v>
      </c>
      <c r="AZ137" s="158">
        <v>0</v>
      </c>
      <c r="BA137" s="157">
        <f t="shared" si="9"/>
        <v>0</v>
      </c>
      <c r="BB137" s="159"/>
      <c r="BC137" s="159"/>
      <c r="BD137" s="159"/>
      <c r="BE137" s="157">
        <f t="shared" si="10"/>
        <v>266.8</v>
      </c>
      <c r="BF137" s="157">
        <f t="shared" si="10"/>
        <v>148.80000000000001</v>
      </c>
      <c r="BG137" s="158"/>
      <c r="BH137" s="158"/>
      <c r="BI137" s="158">
        <v>266.8</v>
      </c>
      <c r="BJ137" s="158">
        <v>148.80000000000001</v>
      </c>
      <c r="BK137" s="158"/>
      <c r="BL137" s="158"/>
      <c r="BM137" s="158"/>
      <c r="BN137" s="158"/>
      <c r="BO137" s="157">
        <f t="shared" si="11"/>
        <v>0</v>
      </c>
      <c r="BP137" s="157">
        <f t="shared" si="11"/>
        <v>0</v>
      </c>
      <c r="BQ137" s="158"/>
      <c r="BR137" s="158"/>
      <c r="BS137" s="158"/>
      <c r="BT137" s="158"/>
      <c r="BU137" s="158"/>
      <c r="BV137" s="158"/>
      <c r="BW137" s="158">
        <v>2648.6</v>
      </c>
      <c r="BX137" s="207">
        <v>1386.0999999999985</v>
      </c>
    </row>
    <row r="138" spans="1:76" s="10" customFormat="1" ht="40.5">
      <c r="A138" s="151">
        <v>123</v>
      </c>
      <c r="B138" s="152" t="s">
        <v>1860</v>
      </c>
      <c r="C138" s="152" t="s">
        <v>1861</v>
      </c>
      <c r="D138" s="208" t="s">
        <v>1538</v>
      </c>
      <c r="E138" s="200" t="s">
        <v>1505</v>
      </c>
      <c r="F138" s="200" t="s">
        <v>1505</v>
      </c>
      <c r="G138" s="152"/>
      <c r="H138" s="153">
        <v>4001.2</v>
      </c>
      <c r="I138" s="153">
        <v>3601.1</v>
      </c>
      <c r="J138" s="158">
        <v>16855.212080000001</v>
      </c>
      <c r="K138" s="158">
        <v>16518.107838399999</v>
      </c>
      <c r="L138" s="158">
        <v>0</v>
      </c>
      <c r="M138" s="158">
        <v>0</v>
      </c>
      <c r="N138" s="158">
        <v>222</v>
      </c>
      <c r="O138" s="158">
        <v>985.30000000000291</v>
      </c>
      <c r="P138" s="158">
        <v>-9.9999999999994316E-2</v>
      </c>
      <c r="Q138" s="158">
        <v>25.500000000002956</v>
      </c>
      <c r="R138" s="158">
        <v>20856.412080000002</v>
      </c>
      <c r="S138" s="158">
        <v>20119.207838399998</v>
      </c>
      <c r="T138" s="158">
        <v>222.1</v>
      </c>
      <c r="U138" s="158">
        <v>959.8</v>
      </c>
      <c r="V138" s="206">
        <v>1300</v>
      </c>
      <c r="W138" s="201">
        <v>0</v>
      </c>
      <c r="X138" s="206" t="s">
        <v>1862</v>
      </c>
      <c r="Y138" s="201" t="s">
        <v>1862</v>
      </c>
      <c r="Z138" s="201">
        <v>0</v>
      </c>
      <c r="AA138" s="156">
        <f t="shared" si="6"/>
        <v>30</v>
      </c>
      <c r="AB138" s="153">
        <v>2</v>
      </c>
      <c r="AC138" s="153">
        <v>24</v>
      </c>
      <c r="AD138" s="153">
        <v>4</v>
      </c>
      <c r="AE138" s="153">
        <v>184.8</v>
      </c>
      <c r="AF138" s="153">
        <v>184.8</v>
      </c>
      <c r="AG138" s="153">
        <v>93.8</v>
      </c>
      <c r="AH138" s="153">
        <v>93.8</v>
      </c>
      <c r="AI138" s="153">
        <v>80.900000000000006</v>
      </c>
      <c r="AJ138" s="153">
        <v>80.900000000000006</v>
      </c>
      <c r="AK138" s="157">
        <f t="shared" si="7"/>
        <v>46373.5</v>
      </c>
      <c r="AL138" s="157">
        <f t="shared" si="7"/>
        <v>46373.5</v>
      </c>
      <c r="AM138" s="158">
        <v>46185.8</v>
      </c>
      <c r="AN138" s="158">
        <v>46185.8</v>
      </c>
      <c r="AO138" s="158"/>
      <c r="AP138" s="158"/>
      <c r="AQ138" s="158">
        <v>187.7</v>
      </c>
      <c r="AR138" s="158">
        <v>187.7</v>
      </c>
      <c r="AS138" s="157">
        <f t="shared" si="8"/>
        <v>46595.5</v>
      </c>
      <c r="AT138" s="157">
        <f t="shared" si="8"/>
        <v>45610.2</v>
      </c>
      <c r="AU138" s="158">
        <v>45995.5</v>
      </c>
      <c r="AV138" s="158">
        <v>45610.2</v>
      </c>
      <c r="AW138" s="158">
        <v>600</v>
      </c>
      <c r="AX138" s="158">
        <v>0</v>
      </c>
      <c r="AY138" s="158">
        <v>0</v>
      </c>
      <c r="AZ138" s="158">
        <v>0</v>
      </c>
      <c r="BA138" s="157">
        <f t="shared" si="9"/>
        <v>0</v>
      </c>
      <c r="BB138" s="159"/>
      <c r="BC138" s="159"/>
      <c r="BD138" s="159"/>
      <c r="BE138" s="157">
        <f t="shared" si="10"/>
        <v>222.1</v>
      </c>
      <c r="BF138" s="157">
        <f t="shared" si="10"/>
        <v>959.8</v>
      </c>
      <c r="BG138" s="158"/>
      <c r="BH138" s="158"/>
      <c r="BI138" s="158">
        <v>222.1</v>
      </c>
      <c r="BJ138" s="158">
        <v>959.8</v>
      </c>
      <c r="BK138" s="158"/>
      <c r="BL138" s="158"/>
      <c r="BM138" s="158"/>
      <c r="BN138" s="158"/>
      <c r="BO138" s="157">
        <f t="shared" si="11"/>
        <v>0</v>
      </c>
      <c r="BP138" s="157">
        <f t="shared" si="11"/>
        <v>0</v>
      </c>
      <c r="BQ138" s="158"/>
      <c r="BR138" s="158"/>
      <c r="BS138" s="158"/>
      <c r="BT138" s="158"/>
      <c r="BU138" s="158"/>
      <c r="BV138" s="158"/>
      <c r="BW138" s="158">
        <v>222</v>
      </c>
      <c r="BX138" s="207">
        <v>985.30000000000291</v>
      </c>
    </row>
    <row r="139" spans="1:76" s="10" customFormat="1" ht="40.5">
      <c r="A139" s="151">
        <v>124</v>
      </c>
      <c r="B139" s="152" t="s">
        <v>1863</v>
      </c>
      <c r="C139" s="152" t="s">
        <v>1864</v>
      </c>
      <c r="D139" s="208" t="s">
        <v>1538</v>
      </c>
      <c r="E139" s="200" t="s">
        <v>1505</v>
      </c>
      <c r="F139" s="200" t="s">
        <v>1505</v>
      </c>
      <c r="G139" s="152"/>
      <c r="H139" s="153">
        <v>11904</v>
      </c>
      <c r="I139" s="153">
        <v>9794</v>
      </c>
      <c r="J139" s="158">
        <v>24805.78744</v>
      </c>
      <c r="K139" s="158">
        <v>24309.671691200001</v>
      </c>
      <c r="L139" s="158">
        <v>0</v>
      </c>
      <c r="M139" s="158">
        <v>0</v>
      </c>
      <c r="N139" s="158">
        <v>931.4</v>
      </c>
      <c r="O139" s="158">
        <v>1557.5</v>
      </c>
      <c r="P139" s="158">
        <v>622.4</v>
      </c>
      <c r="Q139" s="158">
        <v>1259.2</v>
      </c>
      <c r="R139" s="158">
        <v>36709.78744</v>
      </c>
      <c r="S139" s="158">
        <v>34103.671691199997</v>
      </c>
      <c r="T139" s="158">
        <v>309</v>
      </c>
      <c r="U139" s="158">
        <v>298.3</v>
      </c>
      <c r="V139" s="206">
        <v>18240</v>
      </c>
      <c r="W139" s="201">
        <v>0</v>
      </c>
      <c r="X139" s="206" t="s">
        <v>1865</v>
      </c>
      <c r="Y139" s="201" t="s">
        <v>1865</v>
      </c>
      <c r="Z139" s="201">
        <v>0</v>
      </c>
      <c r="AA139" s="156">
        <f t="shared" si="6"/>
        <v>32</v>
      </c>
      <c r="AB139" s="153">
        <v>2</v>
      </c>
      <c r="AC139" s="153">
        <v>23</v>
      </c>
      <c r="AD139" s="153">
        <v>7</v>
      </c>
      <c r="AE139" s="153">
        <v>193.6</v>
      </c>
      <c r="AF139" s="153">
        <v>193.6</v>
      </c>
      <c r="AG139" s="153">
        <v>93.7</v>
      </c>
      <c r="AH139" s="153">
        <v>93.7</v>
      </c>
      <c r="AI139" s="153">
        <v>93.4</v>
      </c>
      <c r="AJ139" s="153">
        <v>93.4</v>
      </c>
      <c r="AK139" s="157">
        <f t="shared" si="7"/>
        <v>52319.7</v>
      </c>
      <c r="AL139" s="157">
        <f t="shared" si="7"/>
        <v>52319.7</v>
      </c>
      <c r="AM139" s="158">
        <v>52065.799999999996</v>
      </c>
      <c r="AN139" s="158">
        <v>52065.799999999996</v>
      </c>
      <c r="AO139" s="158"/>
      <c r="AP139" s="158"/>
      <c r="AQ139" s="158">
        <v>253.89999999999998</v>
      </c>
      <c r="AR139" s="158">
        <v>253.89999999999998</v>
      </c>
      <c r="AS139" s="157">
        <f t="shared" si="8"/>
        <v>53251.1</v>
      </c>
      <c r="AT139" s="157">
        <f t="shared" si="8"/>
        <v>51693.599999999999</v>
      </c>
      <c r="AU139" s="158">
        <v>52981.1</v>
      </c>
      <c r="AV139" s="158">
        <v>51423.6</v>
      </c>
      <c r="AW139" s="158">
        <v>270</v>
      </c>
      <c r="AX139" s="158">
        <v>270</v>
      </c>
      <c r="AY139" s="158">
        <v>0</v>
      </c>
      <c r="AZ139" s="158">
        <v>0</v>
      </c>
      <c r="BA139" s="157">
        <f t="shared" si="9"/>
        <v>0</v>
      </c>
      <c r="BB139" s="159"/>
      <c r="BC139" s="159"/>
      <c r="BD139" s="159"/>
      <c r="BE139" s="157">
        <f t="shared" si="10"/>
        <v>309</v>
      </c>
      <c r="BF139" s="157">
        <f t="shared" si="10"/>
        <v>298.3</v>
      </c>
      <c r="BG139" s="158"/>
      <c r="BH139" s="158"/>
      <c r="BI139" s="158">
        <v>309</v>
      </c>
      <c r="BJ139" s="158">
        <v>298.3</v>
      </c>
      <c r="BK139" s="158"/>
      <c r="BL139" s="158"/>
      <c r="BM139" s="158"/>
      <c r="BN139" s="158"/>
      <c r="BO139" s="157">
        <f t="shared" si="11"/>
        <v>0</v>
      </c>
      <c r="BP139" s="157">
        <f t="shared" si="11"/>
        <v>0</v>
      </c>
      <c r="BQ139" s="158"/>
      <c r="BR139" s="158"/>
      <c r="BS139" s="158"/>
      <c r="BT139" s="158"/>
      <c r="BU139" s="158"/>
      <c r="BV139" s="158"/>
      <c r="BW139" s="158">
        <v>931.4</v>
      </c>
      <c r="BX139" s="207">
        <v>1557.5</v>
      </c>
    </row>
    <row r="140" spans="1:76" s="10" customFormat="1" ht="40.5">
      <c r="A140" s="151">
        <v>125</v>
      </c>
      <c r="B140" s="152" t="s">
        <v>1866</v>
      </c>
      <c r="C140" s="152" t="s">
        <v>1867</v>
      </c>
      <c r="D140" s="208" t="s">
        <v>1538</v>
      </c>
      <c r="E140" s="200" t="s">
        <v>1505</v>
      </c>
      <c r="F140" s="200" t="s">
        <v>1505</v>
      </c>
      <c r="G140" s="152"/>
      <c r="H140" s="153">
        <v>4237.5</v>
      </c>
      <c r="I140" s="153">
        <v>4237.5</v>
      </c>
      <c r="J140" s="158">
        <v>20187.800080000001</v>
      </c>
      <c r="K140" s="158">
        <v>19784.044078400002</v>
      </c>
      <c r="L140" s="158">
        <v>0</v>
      </c>
      <c r="M140" s="158">
        <v>0</v>
      </c>
      <c r="N140" s="158">
        <v>1290</v>
      </c>
      <c r="O140" s="158">
        <v>2591.0999999999985</v>
      </c>
      <c r="P140" s="158">
        <v>791.7</v>
      </c>
      <c r="Q140" s="158">
        <v>2202.7999999999984</v>
      </c>
      <c r="R140" s="158">
        <v>24425.300080000001</v>
      </c>
      <c r="S140" s="158">
        <v>24021.544078400002</v>
      </c>
      <c r="T140" s="158">
        <v>498.3</v>
      </c>
      <c r="U140" s="158">
        <v>388.3</v>
      </c>
      <c r="V140" s="206">
        <v>10100</v>
      </c>
      <c r="W140" s="201">
        <v>0</v>
      </c>
      <c r="X140" s="206" t="s">
        <v>1868</v>
      </c>
      <c r="Y140" s="201" t="s">
        <v>1868</v>
      </c>
      <c r="Z140" s="201">
        <v>0</v>
      </c>
      <c r="AA140" s="156">
        <f t="shared" si="6"/>
        <v>25</v>
      </c>
      <c r="AB140" s="153">
        <v>2</v>
      </c>
      <c r="AC140" s="153">
        <v>18</v>
      </c>
      <c r="AD140" s="153">
        <v>5</v>
      </c>
      <c r="AE140" s="153">
        <v>138.6</v>
      </c>
      <c r="AF140" s="153">
        <v>138.6</v>
      </c>
      <c r="AG140" s="153">
        <v>78.5</v>
      </c>
      <c r="AH140" s="153">
        <v>78.5</v>
      </c>
      <c r="AI140" s="153">
        <v>81.099999999999994</v>
      </c>
      <c r="AJ140" s="153">
        <v>81.099999999999994</v>
      </c>
      <c r="AK140" s="157">
        <f t="shared" si="7"/>
        <v>48503.5</v>
      </c>
      <c r="AL140" s="157">
        <f t="shared" si="7"/>
        <v>48503.5</v>
      </c>
      <c r="AM140" s="158">
        <v>48503.5</v>
      </c>
      <c r="AN140" s="158">
        <v>48503.5</v>
      </c>
      <c r="AO140" s="158"/>
      <c r="AP140" s="158"/>
      <c r="AQ140" s="158">
        <v>0</v>
      </c>
      <c r="AR140" s="158">
        <v>0</v>
      </c>
      <c r="AS140" s="157">
        <f t="shared" si="8"/>
        <v>49793.5</v>
      </c>
      <c r="AT140" s="157">
        <f t="shared" si="8"/>
        <v>47202.400000000001</v>
      </c>
      <c r="AU140" s="158">
        <v>49489.1</v>
      </c>
      <c r="AV140" s="158">
        <v>47123</v>
      </c>
      <c r="AW140" s="158">
        <v>304.39999999999998</v>
      </c>
      <c r="AX140" s="158">
        <v>79.400000000000006</v>
      </c>
      <c r="AY140" s="158">
        <v>0</v>
      </c>
      <c r="AZ140" s="158">
        <v>0</v>
      </c>
      <c r="BA140" s="157">
        <f t="shared" si="9"/>
        <v>0</v>
      </c>
      <c r="BB140" s="159"/>
      <c r="BC140" s="159"/>
      <c r="BD140" s="159"/>
      <c r="BE140" s="157">
        <f t="shared" si="10"/>
        <v>498.3</v>
      </c>
      <c r="BF140" s="157">
        <f t="shared" si="10"/>
        <v>388.3</v>
      </c>
      <c r="BG140" s="158"/>
      <c r="BH140" s="158"/>
      <c r="BI140" s="158">
        <v>498.3</v>
      </c>
      <c r="BJ140" s="158">
        <v>388.3</v>
      </c>
      <c r="BK140" s="158"/>
      <c r="BL140" s="158"/>
      <c r="BM140" s="158"/>
      <c r="BN140" s="158"/>
      <c r="BO140" s="157">
        <f t="shared" si="11"/>
        <v>0</v>
      </c>
      <c r="BP140" s="157">
        <f t="shared" si="11"/>
        <v>0</v>
      </c>
      <c r="BQ140" s="158"/>
      <c r="BR140" s="158"/>
      <c r="BS140" s="158"/>
      <c r="BT140" s="158"/>
      <c r="BU140" s="158"/>
      <c r="BV140" s="158"/>
      <c r="BW140" s="158">
        <v>1290</v>
      </c>
      <c r="BX140" s="207">
        <v>2591.0999999999985</v>
      </c>
    </row>
    <row r="141" spans="1:76" s="10" customFormat="1" ht="40.5">
      <c r="A141" s="151">
        <v>126</v>
      </c>
      <c r="B141" s="152" t="s">
        <v>1869</v>
      </c>
      <c r="C141" s="152" t="s">
        <v>1870</v>
      </c>
      <c r="D141" s="208" t="s">
        <v>1538</v>
      </c>
      <c r="E141" s="200" t="s">
        <v>1505</v>
      </c>
      <c r="F141" s="200" t="s">
        <v>1505</v>
      </c>
      <c r="G141" s="152"/>
      <c r="H141" s="153">
        <v>2683.1</v>
      </c>
      <c r="I141" s="153">
        <v>2536.1</v>
      </c>
      <c r="J141" s="158">
        <v>13512.155719999999</v>
      </c>
      <c r="K141" s="158">
        <v>13241.912605599999</v>
      </c>
      <c r="L141" s="158">
        <v>0</v>
      </c>
      <c r="M141" s="158">
        <v>0</v>
      </c>
      <c r="N141" s="158">
        <v>4547.8</v>
      </c>
      <c r="O141" s="158">
        <v>2745.7000000000007</v>
      </c>
      <c r="P141" s="158">
        <v>4439.4000000000005</v>
      </c>
      <c r="Q141" s="158">
        <v>2676.1000000000008</v>
      </c>
      <c r="R141" s="158">
        <v>16195.255719999999</v>
      </c>
      <c r="S141" s="158">
        <v>15778.012605599999</v>
      </c>
      <c r="T141" s="158">
        <v>108.4</v>
      </c>
      <c r="U141" s="158">
        <v>69.599999999999994</v>
      </c>
      <c r="V141" s="206">
        <v>4000</v>
      </c>
      <c r="W141" s="201">
        <v>0</v>
      </c>
      <c r="X141" s="206" t="s">
        <v>1871</v>
      </c>
      <c r="Y141" s="201" t="s">
        <v>1871</v>
      </c>
      <c r="Z141" s="201">
        <v>0</v>
      </c>
      <c r="AA141" s="156">
        <f t="shared" si="6"/>
        <v>19</v>
      </c>
      <c r="AB141" s="153">
        <v>2</v>
      </c>
      <c r="AC141" s="153">
        <v>12</v>
      </c>
      <c r="AD141" s="153">
        <v>5</v>
      </c>
      <c r="AE141" s="153">
        <v>144.6</v>
      </c>
      <c r="AF141" s="153">
        <v>144.6</v>
      </c>
      <c r="AG141" s="153">
        <v>68.900000000000006</v>
      </c>
      <c r="AH141" s="153">
        <v>68.900000000000006</v>
      </c>
      <c r="AI141" s="153">
        <v>91.3</v>
      </c>
      <c r="AJ141" s="153">
        <v>91.3</v>
      </c>
      <c r="AK141" s="157">
        <f t="shared" si="7"/>
        <v>27277.200000000001</v>
      </c>
      <c r="AL141" s="157">
        <f t="shared" si="7"/>
        <v>27277.200000000001</v>
      </c>
      <c r="AM141" s="158">
        <v>27238</v>
      </c>
      <c r="AN141" s="158">
        <v>27238</v>
      </c>
      <c r="AO141" s="158"/>
      <c r="AP141" s="158"/>
      <c r="AQ141" s="158">
        <v>39.200000000000003</v>
      </c>
      <c r="AR141" s="158">
        <v>39.200000000000003</v>
      </c>
      <c r="AS141" s="157">
        <f t="shared" si="8"/>
        <v>31825</v>
      </c>
      <c r="AT141" s="157">
        <f t="shared" si="8"/>
        <v>29079.3</v>
      </c>
      <c r="AU141" s="158">
        <v>31575</v>
      </c>
      <c r="AV141" s="158">
        <v>29079.3</v>
      </c>
      <c r="AW141" s="158">
        <v>250</v>
      </c>
      <c r="AX141" s="158">
        <v>0</v>
      </c>
      <c r="AY141" s="158">
        <v>0</v>
      </c>
      <c r="AZ141" s="158">
        <v>0</v>
      </c>
      <c r="BA141" s="157">
        <f t="shared" si="9"/>
        <v>0</v>
      </c>
      <c r="BB141" s="159"/>
      <c r="BC141" s="159"/>
      <c r="BD141" s="159"/>
      <c r="BE141" s="157">
        <f t="shared" si="10"/>
        <v>108.4</v>
      </c>
      <c r="BF141" s="157">
        <f t="shared" si="10"/>
        <v>69.599999999999994</v>
      </c>
      <c r="BG141" s="158"/>
      <c r="BH141" s="158"/>
      <c r="BI141" s="158">
        <v>108.4</v>
      </c>
      <c r="BJ141" s="158">
        <v>69.599999999999994</v>
      </c>
      <c r="BK141" s="158"/>
      <c r="BL141" s="158"/>
      <c r="BM141" s="158"/>
      <c r="BN141" s="158"/>
      <c r="BO141" s="157">
        <f t="shared" si="11"/>
        <v>0</v>
      </c>
      <c r="BP141" s="157">
        <f t="shared" si="11"/>
        <v>0</v>
      </c>
      <c r="BQ141" s="158"/>
      <c r="BR141" s="158"/>
      <c r="BS141" s="158"/>
      <c r="BT141" s="158"/>
      <c r="BU141" s="158"/>
      <c r="BV141" s="158"/>
      <c r="BW141" s="158">
        <v>4547.8</v>
      </c>
      <c r="BX141" s="207">
        <v>2745.7000000000007</v>
      </c>
    </row>
    <row r="142" spans="1:76" s="10" customFormat="1" ht="40.5">
      <c r="A142" s="151">
        <v>127</v>
      </c>
      <c r="B142" s="152" t="s">
        <v>1872</v>
      </c>
      <c r="C142" s="152" t="s">
        <v>1873</v>
      </c>
      <c r="D142" s="208" t="s">
        <v>1538</v>
      </c>
      <c r="E142" s="200" t="s">
        <v>1505</v>
      </c>
      <c r="F142" s="200" t="s">
        <v>1505</v>
      </c>
      <c r="G142" s="152"/>
      <c r="H142" s="153">
        <v>5287</v>
      </c>
      <c r="I142" s="153">
        <v>4402.8999999999996</v>
      </c>
      <c r="J142" s="158">
        <v>6427.5730400000002</v>
      </c>
      <c r="K142" s="158">
        <v>6299.0215791999999</v>
      </c>
      <c r="L142" s="158">
        <v>0</v>
      </c>
      <c r="M142" s="158">
        <v>0</v>
      </c>
      <c r="N142" s="158">
        <v>3152.6</v>
      </c>
      <c r="O142" s="158">
        <v>2642.6999999999971</v>
      </c>
      <c r="P142" s="158">
        <v>2950</v>
      </c>
      <c r="Q142" s="158">
        <v>2449.6999999999971</v>
      </c>
      <c r="R142" s="158">
        <v>11714.573039999999</v>
      </c>
      <c r="S142" s="158">
        <v>10701.9215792</v>
      </c>
      <c r="T142" s="158">
        <v>202.6</v>
      </c>
      <c r="U142" s="158">
        <v>193</v>
      </c>
      <c r="V142" s="206">
        <v>3550</v>
      </c>
      <c r="W142" s="201">
        <v>0</v>
      </c>
      <c r="X142" s="206" t="s">
        <v>1874</v>
      </c>
      <c r="Y142" s="201" t="s">
        <v>1874</v>
      </c>
      <c r="Z142" s="201">
        <v>0</v>
      </c>
      <c r="AA142" s="156">
        <f t="shared" si="6"/>
        <v>22</v>
      </c>
      <c r="AB142" s="153">
        <v>1</v>
      </c>
      <c r="AC142" s="153">
        <v>14</v>
      </c>
      <c r="AD142" s="153">
        <v>7</v>
      </c>
      <c r="AE142" s="153">
        <v>195.3</v>
      </c>
      <c r="AF142" s="153">
        <v>195.3</v>
      </c>
      <c r="AG142" s="153">
        <v>83.7</v>
      </c>
      <c r="AH142" s="153">
        <v>83.7</v>
      </c>
      <c r="AI142" s="153">
        <v>77.3</v>
      </c>
      <c r="AJ142" s="153">
        <v>77.3</v>
      </c>
      <c r="AK142" s="157">
        <f t="shared" si="7"/>
        <v>23633.599999999999</v>
      </c>
      <c r="AL142" s="157">
        <f t="shared" si="7"/>
        <v>23633.599999999999</v>
      </c>
      <c r="AM142" s="158">
        <v>23522</v>
      </c>
      <c r="AN142" s="158">
        <v>23522</v>
      </c>
      <c r="AO142" s="158"/>
      <c r="AP142" s="158"/>
      <c r="AQ142" s="158">
        <v>111.6</v>
      </c>
      <c r="AR142" s="158">
        <v>111.6</v>
      </c>
      <c r="AS142" s="157">
        <f t="shared" si="8"/>
        <v>26786.199999999997</v>
      </c>
      <c r="AT142" s="157">
        <f t="shared" si="8"/>
        <v>24143.5</v>
      </c>
      <c r="AU142" s="158">
        <v>25786.199999999997</v>
      </c>
      <c r="AV142" s="158">
        <v>24143.5</v>
      </c>
      <c r="AW142" s="158">
        <v>1000</v>
      </c>
      <c r="AX142" s="158">
        <v>0</v>
      </c>
      <c r="AY142" s="158">
        <v>0</v>
      </c>
      <c r="AZ142" s="158">
        <v>0</v>
      </c>
      <c r="BA142" s="157">
        <f t="shared" si="9"/>
        <v>0</v>
      </c>
      <c r="BB142" s="159"/>
      <c r="BC142" s="159"/>
      <c r="BD142" s="159"/>
      <c r="BE142" s="157">
        <f t="shared" si="10"/>
        <v>202.6</v>
      </c>
      <c r="BF142" s="157">
        <f t="shared" si="10"/>
        <v>193</v>
      </c>
      <c r="BG142" s="158"/>
      <c r="BH142" s="158"/>
      <c r="BI142" s="158">
        <v>202.6</v>
      </c>
      <c r="BJ142" s="158">
        <v>193</v>
      </c>
      <c r="BK142" s="158"/>
      <c r="BL142" s="158"/>
      <c r="BM142" s="158"/>
      <c r="BN142" s="158"/>
      <c r="BO142" s="157">
        <f t="shared" si="11"/>
        <v>0</v>
      </c>
      <c r="BP142" s="157">
        <f t="shared" si="11"/>
        <v>0</v>
      </c>
      <c r="BQ142" s="158"/>
      <c r="BR142" s="158"/>
      <c r="BS142" s="158"/>
      <c r="BT142" s="158"/>
      <c r="BU142" s="158"/>
      <c r="BV142" s="158"/>
      <c r="BW142" s="158">
        <v>3152.6</v>
      </c>
      <c r="BX142" s="207">
        <v>2642.6999999999971</v>
      </c>
    </row>
    <row r="143" spans="1:76" s="10" customFormat="1" ht="40.5">
      <c r="A143" s="151">
        <v>128</v>
      </c>
      <c r="B143" s="152" t="s">
        <v>1875</v>
      </c>
      <c r="C143" s="152" t="s">
        <v>1876</v>
      </c>
      <c r="D143" s="208" t="s">
        <v>1538</v>
      </c>
      <c r="E143" s="200" t="s">
        <v>1505</v>
      </c>
      <c r="F143" s="200" t="s">
        <v>1505</v>
      </c>
      <c r="G143" s="152"/>
      <c r="H143" s="153">
        <v>1996.1</v>
      </c>
      <c r="I143" s="153">
        <v>1996.1</v>
      </c>
      <c r="J143" s="158">
        <v>4920.2252399999998</v>
      </c>
      <c r="K143" s="158">
        <v>4821.8207351999999</v>
      </c>
      <c r="L143" s="158">
        <v>0</v>
      </c>
      <c r="M143" s="158">
        <v>0</v>
      </c>
      <c r="N143" s="158">
        <v>8516.2000000000007</v>
      </c>
      <c r="O143" s="158">
        <v>3415.5</v>
      </c>
      <c r="P143" s="158">
        <v>8369.8000000000011</v>
      </c>
      <c r="Q143" s="158">
        <v>3337.9</v>
      </c>
      <c r="R143" s="158">
        <v>6916.3252400000001</v>
      </c>
      <c r="S143" s="158">
        <v>6817.9207351999994</v>
      </c>
      <c r="T143" s="158">
        <v>146.4</v>
      </c>
      <c r="U143" s="158">
        <v>77.599999999999994</v>
      </c>
      <c r="V143" s="206">
        <v>2170</v>
      </c>
      <c r="W143" s="201">
        <v>0</v>
      </c>
      <c r="X143" s="206" t="s">
        <v>1877</v>
      </c>
      <c r="Y143" s="201" t="s">
        <v>1877</v>
      </c>
      <c r="Z143" s="201">
        <v>0</v>
      </c>
      <c r="AA143" s="156">
        <f t="shared" si="6"/>
        <v>20</v>
      </c>
      <c r="AB143" s="153">
        <v>1</v>
      </c>
      <c r="AC143" s="153">
        <v>13</v>
      </c>
      <c r="AD143" s="153">
        <v>6</v>
      </c>
      <c r="AE143" s="153">
        <v>195.2</v>
      </c>
      <c r="AF143" s="153">
        <v>195.2</v>
      </c>
      <c r="AG143" s="153">
        <v>108.9</v>
      </c>
      <c r="AH143" s="153">
        <v>108.9</v>
      </c>
      <c r="AI143" s="153">
        <v>88.1</v>
      </c>
      <c r="AJ143" s="153">
        <v>88.1</v>
      </c>
      <c r="AK143" s="157">
        <f t="shared" si="7"/>
        <v>25580.2</v>
      </c>
      <c r="AL143" s="157">
        <f t="shared" si="7"/>
        <v>25580.2</v>
      </c>
      <c r="AM143" s="158">
        <v>25491.7</v>
      </c>
      <c r="AN143" s="158">
        <v>25491.7</v>
      </c>
      <c r="AO143" s="158"/>
      <c r="AP143" s="158"/>
      <c r="AQ143" s="158">
        <v>88.5</v>
      </c>
      <c r="AR143" s="158">
        <v>88.5</v>
      </c>
      <c r="AS143" s="157">
        <f t="shared" si="8"/>
        <v>34096.400000000001</v>
      </c>
      <c r="AT143" s="157">
        <f t="shared" si="8"/>
        <v>30680.9</v>
      </c>
      <c r="AU143" s="158">
        <v>28836.400000000001</v>
      </c>
      <c r="AV143" s="158">
        <v>27431.9</v>
      </c>
      <c r="AW143" s="158">
        <v>5260</v>
      </c>
      <c r="AX143" s="158">
        <v>3249</v>
      </c>
      <c r="AY143" s="158">
        <v>0</v>
      </c>
      <c r="AZ143" s="158">
        <v>0</v>
      </c>
      <c r="BA143" s="157">
        <f t="shared" si="9"/>
        <v>0</v>
      </c>
      <c r="BB143" s="159"/>
      <c r="BC143" s="159"/>
      <c r="BD143" s="159"/>
      <c r="BE143" s="157">
        <f t="shared" si="10"/>
        <v>146.4</v>
      </c>
      <c r="BF143" s="157">
        <f t="shared" si="10"/>
        <v>77.599999999999994</v>
      </c>
      <c r="BG143" s="158"/>
      <c r="BH143" s="158"/>
      <c r="BI143" s="158">
        <v>146.4</v>
      </c>
      <c r="BJ143" s="158">
        <v>77.599999999999994</v>
      </c>
      <c r="BK143" s="158"/>
      <c r="BL143" s="158"/>
      <c r="BM143" s="158"/>
      <c r="BN143" s="158"/>
      <c r="BO143" s="157">
        <f t="shared" si="11"/>
        <v>0</v>
      </c>
      <c r="BP143" s="157">
        <f t="shared" si="11"/>
        <v>0</v>
      </c>
      <c r="BQ143" s="158"/>
      <c r="BR143" s="158"/>
      <c r="BS143" s="158"/>
      <c r="BT143" s="158"/>
      <c r="BU143" s="158"/>
      <c r="BV143" s="158"/>
      <c r="BW143" s="158">
        <v>8516.2000000000007</v>
      </c>
      <c r="BX143" s="207">
        <v>3415.5</v>
      </c>
    </row>
    <row r="144" spans="1:76" s="10" customFormat="1" ht="40.5">
      <c r="A144" s="151">
        <v>129</v>
      </c>
      <c r="B144" s="152" t="s">
        <v>1878</v>
      </c>
      <c r="C144" s="152" t="s">
        <v>1879</v>
      </c>
      <c r="D144" s="208" t="s">
        <v>1538</v>
      </c>
      <c r="E144" s="200" t="s">
        <v>1505</v>
      </c>
      <c r="F144" s="200" t="s">
        <v>1505</v>
      </c>
      <c r="G144" s="152"/>
      <c r="H144" s="153">
        <v>5289.8</v>
      </c>
      <c r="I144" s="153">
        <v>5869.8</v>
      </c>
      <c r="J144" s="158">
        <v>2978.1043600000003</v>
      </c>
      <c r="K144" s="158">
        <v>2918.5422728000003</v>
      </c>
      <c r="L144" s="158">
        <v>0</v>
      </c>
      <c r="M144" s="158">
        <v>0</v>
      </c>
      <c r="N144" s="158">
        <v>903.5</v>
      </c>
      <c r="O144" s="158">
        <v>479.70000000000437</v>
      </c>
      <c r="P144" s="158">
        <v>788.9</v>
      </c>
      <c r="Q144" s="158">
        <v>379.90000000000435</v>
      </c>
      <c r="R144" s="158">
        <v>8267.9043600000005</v>
      </c>
      <c r="S144" s="158">
        <v>8788.3422728000005</v>
      </c>
      <c r="T144" s="158">
        <v>114.6</v>
      </c>
      <c r="U144" s="158">
        <v>99.8</v>
      </c>
      <c r="V144" s="206">
        <v>12730</v>
      </c>
      <c r="W144" s="201">
        <v>0</v>
      </c>
      <c r="X144" s="206" t="s">
        <v>1880</v>
      </c>
      <c r="Y144" s="201" t="s">
        <v>1880</v>
      </c>
      <c r="Z144" s="201">
        <v>0</v>
      </c>
      <c r="AA144" s="156">
        <f t="shared" si="6"/>
        <v>23</v>
      </c>
      <c r="AB144" s="153">
        <v>1</v>
      </c>
      <c r="AC144" s="153">
        <v>17</v>
      </c>
      <c r="AD144" s="153">
        <v>5</v>
      </c>
      <c r="AE144" s="153">
        <v>146.5</v>
      </c>
      <c r="AF144" s="153">
        <v>146.5</v>
      </c>
      <c r="AG144" s="153">
        <v>80.2</v>
      </c>
      <c r="AH144" s="153">
        <v>80.2</v>
      </c>
      <c r="AI144" s="153">
        <v>85.8</v>
      </c>
      <c r="AJ144" s="153">
        <v>85.8</v>
      </c>
      <c r="AK144" s="157">
        <f t="shared" si="7"/>
        <v>30520.800000000003</v>
      </c>
      <c r="AL144" s="157">
        <f t="shared" si="7"/>
        <v>30520.800000000003</v>
      </c>
      <c r="AM144" s="158">
        <v>30401.100000000002</v>
      </c>
      <c r="AN144" s="158">
        <v>30401.100000000002</v>
      </c>
      <c r="AO144" s="158"/>
      <c r="AP144" s="158"/>
      <c r="AQ144" s="158">
        <v>119.7</v>
      </c>
      <c r="AR144" s="158">
        <v>119.7</v>
      </c>
      <c r="AS144" s="157">
        <f t="shared" si="8"/>
        <v>31424.300000000003</v>
      </c>
      <c r="AT144" s="157">
        <f t="shared" si="8"/>
        <v>30944.6</v>
      </c>
      <c r="AU144" s="158">
        <v>31424.300000000003</v>
      </c>
      <c r="AV144" s="158">
        <v>30944.6</v>
      </c>
      <c r="AW144" s="158">
        <v>0</v>
      </c>
      <c r="AX144" s="158">
        <v>0</v>
      </c>
      <c r="AY144" s="158">
        <v>0</v>
      </c>
      <c r="AZ144" s="158">
        <v>0</v>
      </c>
      <c r="BA144" s="157">
        <f t="shared" si="9"/>
        <v>0</v>
      </c>
      <c r="BB144" s="159"/>
      <c r="BC144" s="159"/>
      <c r="BD144" s="159"/>
      <c r="BE144" s="157">
        <f t="shared" si="10"/>
        <v>114.6</v>
      </c>
      <c r="BF144" s="157">
        <f t="shared" si="10"/>
        <v>99.8</v>
      </c>
      <c r="BG144" s="158"/>
      <c r="BH144" s="158"/>
      <c r="BI144" s="158">
        <v>114.6</v>
      </c>
      <c r="BJ144" s="158">
        <v>99.8</v>
      </c>
      <c r="BK144" s="158"/>
      <c r="BL144" s="158"/>
      <c r="BM144" s="158"/>
      <c r="BN144" s="158"/>
      <c r="BO144" s="157">
        <f t="shared" si="11"/>
        <v>0</v>
      </c>
      <c r="BP144" s="157">
        <f t="shared" si="11"/>
        <v>0</v>
      </c>
      <c r="BQ144" s="158"/>
      <c r="BR144" s="158"/>
      <c r="BS144" s="158"/>
      <c r="BT144" s="158"/>
      <c r="BU144" s="158"/>
      <c r="BV144" s="158"/>
      <c r="BW144" s="158">
        <v>903.5</v>
      </c>
      <c r="BX144" s="207">
        <v>479.70000000000437</v>
      </c>
    </row>
    <row r="145" spans="1:76" s="10" customFormat="1" ht="40.5">
      <c r="A145" s="151">
        <v>130</v>
      </c>
      <c r="B145" s="152" t="s">
        <v>1881</v>
      </c>
      <c r="C145" s="152" t="s">
        <v>1882</v>
      </c>
      <c r="D145" s="208" t="s">
        <v>1538</v>
      </c>
      <c r="E145" s="200" t="s">
        <v>1505</v>
      </c>
      <c r="F145" s="200" t="s">
        <v>1505</v>
      </c>
      <c r="G145" s="152"/>
      <c r="H145" s="153">
        <v>4546.8</v>
      </c>
      <c r="I145" s="153">
        <v>4430.2</v>
      </c>
      <c r="J145" s="158">
        <v>2646.7663600000001</v>
      </c>
      <c r="K145" s="158">
        <v>2593.8310328000002</v>
      </c>
      <c r="L145" s="158">
        <v>0</v>
      </c>
      <c r="M145" s="158">
        <v>0</v>
      </c>
      <c r="N145" s="158">
        <v>6155.2</v>
      </c>
      <c r="O145" s="158">
        <v>8525</v>
      </c>
      <c r="P145" s="158">
        <v>6125.2</v>
      </c>
      <c r="Q145" s="158">
        <v>8490.2999999999993</v>
      </c>
      <c r="R145" s="158">
        <v>7193.5663600000007</v>
      </c>
      <c r="S145" s="158">
        <v>7024.0310327999996</v>
      </c>
      <c r="T145" s="158">
        <v>30</v>
      </c>
      <c r="U145" s="158">
        <v>34.700000000000003</v>
      </c>
      <c r="V145" s="206">
        <v>10000</v>
      </c>
      <c r="W145" s="201">
        <v>0</v>
      </c>
      <c r="X145" s="206" t="s">
        <v>1883</v>
      </c>
      <c r="Y145" s="201" t="s">
        <v>1884</v>
      </c>
      <c r="Z145" s="201">
        <v>0</v>
      </c>
      <c r="AA145" s="156">
        <f t="shared" ref="AA145:AA177" si="12">AB145+AC145+AD145</f>
        <v>26</v>
      </c>
      <c r="AB145" s="153">
        <v>1</v>
      </c>
      <c r="AC145" s="153">
        <v>19</v>
      </c>
      <c r="AD145" s="153">
        <v>6</v>
      </c>
      <c r="AE145" s="153">
        <v>151.4</v>
      </c>
      <c r="AF145" s="153">
        <v>151.4</v>
      </c>
      <c r="AG145" s="153">
        <v>102.9</v>
      </c>
      <c r="AH145" s="153">
        <v>102.9</v>
      </c>
      <c r="AI145" s="153">
        <v>80.8</v>
      </c>
      <c r="AJ145" s="153">
        <v>80.8</v>
      </c>
      <c r="AK145" s="157">
        <f t="shared" ref="AK145:AL177" si="13">AM145+AO145+AQ145</f>
        <v>32380.9</v>
      </c>
      <c r="AL145" s="157">
        <f t="shared" si="13"/>
        <v>32380.9</v>
      </c>
      <c r="AM145" s="158">
        <v>32380.9</v>
      </c>
      <c r="AN145" s="158">
        <v>32380.9</v>
      </c>
      <c r="AO145" s="158"/>
      <c r="AP145" s="158"/>
      <c r="AQ145" s="158">
        <v>0</v>
      </c>
      <c r="AR145" s="158">
        <v>0</v>
      </c>
      <c r="AS145" s="157">
        <f t="shared" ref="AS145:AT177" si="14">AU145+AW145</f>
        <v>38536.1</v>
      </c>
      <c r="AT145" s="157">
        <f t="shared" si="14"/>
        <v>30011.1</v>
      </c>
      <c r="AU145" s="158">
        <v>37886.1</v>
      </c>
      <c r="AV145" s="158">
        <v>30011.1</v>
      </c>
      <c r="AW145" s="158">
        <v>650</v>
      </c>
      <c r="AX145" s="158">
        <v>0</v>
      </c>
      <c r="AY145" s="158">
        <v>0</v>
      </c>
      <c r="AZ145" s="158">
        <v>0</v>
      </c>
      <c r="BA145" s="157">
        <f t="shared" ref="BA145:BA177" si="15">AY145-AZ145</f>
        <v>0</v>
      </c>
      <c r="BB145" s="159"/>
      <c r="BC145" s="159"/>
      <c r="BD145" s="159"/>
      <c r="BE145" s="157">
        <f t="shared" ref="BE145:BF177" si="16">BG145+BI145+BK145+BM145</f>
        <v>30</v>
      </c>
      <c r="BF145" s="157">
        <f t="shared" si="16"/>
        <v>34.700000000000003</v>
      </c>
      <c r="BG145" s="158"/>
      <c r="BH145" s="158"/>
      <c r="BI145" s="158">
        <v>30</v>
      </c>
      <c r="BJ145" s="158">
        <v>34.700000000000003</v>
      </c>
      <c r="BK145" s="158"/>
      <c r="BL145" s="158"/>
      <c r="BM145" s="158"/>
      <c r="BN145" s="158"/>
      <c r="BO145" s="157">
        <f t="shared" ref="BO145:BP177" si="17">BQ145+BS145+BU145</f>
        <v>0</v>
      </c>
      <c r="BP145" s="157">
        <f t="shared" si="17"/>
        <v>0</v>
      </c>
      <c r="BQ145" s="158"/>
      <c r="BR145" s="158"/>
      <c r="BS145" s="158"/>
      <c r="BT145" s="158"/>
      <c r="BU145" s="158"/>
      <c r="BV145" s="158"/>
      <c r="BW145" s="158">
        <v>6155.2</v>
      </c>
      <c r="BX145" s="207">
        <v>8525</v>
      </c>
    </row>
    <row r="146" spans="1:76" s="10" customFormat="1" ht="40.5">
      <c r="A146" s="151">
        <v>131</v>
      </c>
      <c r="B146" s="152" t="s">
        <v>1885</v>
      </c>
      <c r="C146" s="152" t="s">
        <v>1886</v>
      </c>
      <c r="D146" s="208" t="s">
        <v>1538</v>
      </c>
      <c r="E146" s="200" t="s">
        <v>1505</v>
      </c>
      <c r="F146" s="200" t="s">
        <v>1505</v>
      </c>
      <c r="G146" s="152"/>
      <c r="H146" s="153">
        <v>5235.3999999999996</v>
      </c>
      <c r="I146" s="153">
        <v>5574.4</v>
      </c>
      <c r="J146" s="158">
        <v>4498.8017200000004</v>
      </c>
      <c r="K146" s="158">
        <v>4408.8256856000007</v>
      </c>
      <c r="L146" s="158">
        <v>0</v>
      </c>
      <c r="M146" s="158">
        <v>0</v>
      </c>
      <c r="N146" s="158">
        <v>6543.8</v>
      </c>
      <c r="O146" s="158">
        <v>2440.8000000000029</v>
      </c>
      <c r="P146" s="158">
        <v>6440.8</v>
      </c>
      <c r="Q146" s="158">
        <v>2386.0000000000027</v>
      </c>
      <c r="R146" s="158">
        <v>9734.2017200000009</v>
      </c>
      <c r="S146" s="158">
        <v>9983.2256856000004</v>
      </c>
      <c r="T146" s="158">
        <v>103</v>
      </c>
      <c r="U146" s="158">
        <v>54.8</v>
      </c>
      <c r="V146" s="206">
        <v>11000</v>
      </c>
      <c r="W146" s="201">
        <v>0</v>
      </c>
      <c r="X146" s="206" t="s">
        <v>1887</v>
      </c>
      <c r="Y146" s="201" t="s">
        <v>1887</v>
      </c>
      <c r="Z146" s="201">
        <v>0</v>
      </c>
      <c r="AA146" s="156">
        <f t="shared" si="12"/>
        <v>14</v>
      </c>
      <c r="AB146" s="153">
        <v>1</v>
      </c>
      <c r="AC146" s="153">
        <v>8</v>
      </c>
      <c r="AD146" s="153">
        <v>5</v>
      </c>
      <c r="AE146" s="153">
        <v>143.80000000000001</v>
      </c>
      <c r="AF146" s="153">
        <v>143.80000000000001</v>
      </c>
      <c r="AG146" s="153">
        <v>106.5</v>
      </c>
      <c r="AH146" s="153">
        <v>106.5</v>
      </c>
      <c r="AI146" s="153">
        <v>64.7</v>
      </c>
      <c r="AJ146" s="153">
        <v>64.7</v>
      </c>
      <c r="AK146" s="157">
        <f t="shared" si="13"/>
        <v>28014.600000000002</v>
      </c>
      <c r="AL146" s="157">
        <f t="shared" si="13"/>
        <v>28014.600000000002</v>
      </c>
      <c r="AM146" s="158">
        <v>27814.600000000002</v>
      </c>
      <c r="AN146" s="158">
        <v>27814.600000000002</v>
      </c>
      <c r="AO146" s="158"/>
      <c r="AP146" s="158"/>
      <c r="AQ146" s="158">
        <v>200</v>
      </c>
      <c r="AR146" s="158">
        <v>200</v>
      </c>
      <c r="AS146" s="157">
        <f t="shared" si="14"/>
        <v>34558.400000000001</v>
      </c>
      <c r="AT146" s="157">
        <f t="shared" si="14"/>
        <v>32117.599999999999</v>
      </c>
      <c r="AU146" s="158">
        <v>32607.200000000001</v>
      </c>
      <c r="AV146" s="158">
        <v>30978.399999999998</v>
      </c>
      <c r="AW146" s="158">
        <v>1951.2</v>
      </c>
      <c r="AX146" s="158">
        <v>1139.2</v>
      </c>
      <c r="AY146" s="158">
        <v>0</v>
      </c>
      <c r="AZ146" s="158">
        <v>0</v>
      </c>
      <c r="BA146" s="157">
        <f t="shared" si="15"/>
        <v>0</v>
      </c>
      <c r="BB146" s="159"/>
      <c r="BC146" s="159"/>
      <c r="BD146" s="159"/>
      <c r="BE146" s="157">
        <f t="shared" si="16"/>
        <v>103</v>
      </c>
      <c r="BF146" s="157">
        <f t="shared" si="16"/>
        <v>54.8</v>
      </c>
      <c r="BG146" s="158"/>
      <c r="BH146" s="158"/>
      <c r="BI146" s="158">
        <v>103</v>
      </c>
      <c r="BJ146" s="158">
        <v>54.8</v>
      </c>
      <c r="BK146" s="158"/>
      <c r="BL146" s="158"/>
      <c r="BM146" s="158"/>
      <c r="BN146" s="158"/>
      <c r="BO146" s="157">
        <f t="shared" si="17"/>
        <v>0</v>
      </c>
      <c r="BP146" s="157">
        <f t="shared" si="17"/>
        <v>0</v>
      </c>
      <c r="BQ146" s="158"/>
      <c r="BR146" s="158"/>
      <c r="BS146" s="158"/>
      <c r="BT146" s="158"/>
      <c r="BU146" s="158"/>
      <c r="BV146" s="158"/>
      <c r="BW146" s="158">
        <v>6543.8</v>
      </c>
      <c r="BX146" s="207">
        <v>2440.8000000000029</v>
      </c>
    </row>
    <row r="147" spans="1:76" s="10" customFormat="1" ht="40.5">
      <c r="A147" s="151">
        <v>132</v>
      </c>
      <c r="B147" s="152" t="s">
        <v>1888</v>
      </c>
      <c r="C147" s="152" t="s">
        <v>1889</v>
      </c>
      <c r="D147" s="208" t="s">
        <v>1538</v>
      </c>
      <c r="E147" s="200" t="s">
        <v>1505</v>
      </c>
      <c r="F147" s="200" t="s">
        <v>1505</v>
      </c>
      <c r="G147" s="152"/>
      <c r="H147" s="153">
        <v>4499.8999999999996</v>
      </c>
      <c r="I147" s="153">
        <v>3922.2</v>
      </c>
      <c r="J147" s="158">
        <v>26445.862519999999</v>
      </c>
      <c r="K147" s="158">
        <v>25916.945269599997</v>
      </c>
      <c r="L147" s="158">
        <v>0</v>
      </c>
      <c r="M147" s="158">
        <v>0</v>
      </c>
      <c r="N147" s="158">
        <v>3966.6</v>
      </c>
      <c r="O147" s="158">
        <v>2688.6999999999971</v>
      </c>
      <c r="P147" s="158">
        <v>3703</v>
      </c>
      <c r="Q147" s="158">
        <v>2464.6999999999971</v>
      </c>
      <c r="R147" s="158">
        <v>30945.762519999997</v>
      </c>
      <c r="S147" s="158">
        <v>29839.145269599998</v>
      </c>
      <c r="T147" s="158">
        <v>263.60000000000002</v>
      </c>
      <c r="U147" s="158">
        <v>224</v>
      </c>
      <c r="V147" s="206">
        <v>17000</v>
      </c>
      <c r="W147" s="201">
        <v>0</v>
      </c>
      <c r="X147" s="206">
        <v>34</v>
      </c>
      <c r="Y147" s="201">
        <v>34</v>
      </c>
      <c r="Z147" s="201">
        <v>0</v>
      </c>
      <c r="AA147" s="156">
        <f t="shared" si="12"/>
        <v>46</v>
      </c>
      <c r="AB147" s="153">
        <v>3</v>
      </c>
      <c r="AC147" s="153">
        <v>32</v>
      </c>
      <c r="AD147" s="153">
        <v>11</v>
      </c>
      <c r="AE147" s="153">
        <v>177.8</v>
      </c>
      <c r="AF147" s="153">
        <v>177.8</v>
      </c>
      <c r="AG147" s="153">
        <v>101.8</v>
      </c>
      <c r="AH147" s="153">
        <v>101.8</v>
      </c>
      <c r="AI147" s="153">
        <v>85.6</v>
      </c>
      <c r="AJ147" s="153">
        <v>87.3</v>
      </c>
      <c r="AK147" s="157">
        <f t="shared" si="13"/>
        <v>81703.599999999991</v>
      </c>
      <c r="AL147" s="157">
        <f t="shared" si="13"/>
        <v>81703.599999999991</v>
      </c>
      <c r="AM147" s="158">
        <v>81570.799999999988</v>
      </c>
      <c r="AN147" s="158">
        <v>81570.799999999988</v>
      </c>
      <c r="AO147" s="158"/>
      <c r="AP147" s="158"/>
      <c r="AQ147" s="158">
        <v>132.80000000000001</v>
      </c>
      <c r="AR147" s="158">
        <v>132.80000000000001</v>
      </c>
      <c r="AS147" s="157">
        <f t="shared" si="14"/>
        <v>85670.2</v>
      </c>
      <c r="AT147" s="157">
        <f t="shared" si="14"/>
        <v>82981.399999999994</v>
      </c>
      <c r="AU147" s="158">
        <v>85270.2</v>
      </c>
      <c r="AV147" s="158">
        <v>82981.399999999994</v>
      </c>
      <c r="AW147" s="158">
        <v>400</v>
      </c>
      <c r="AX147" s="158"/>
      <c r="AY147" s="158">
        <v>0</v>
      </c>
      <c r="AZ147" s="158">
        <v>0</v>
      </c>
      <c r="BA147" s="157">
        <f t="shared" si="15"/>
        <v>0</v>
      </c>
      <c r="BB147" s="159"/>
      <c r="BC147" s="159"/>
      <c r="BD147" s="159"/>
      <c r="BE147" s="157">
        <f t="shared" si="16"/>
        <v>263.60000000000002</v>
      </c>
      <c r="BF147" s="157">
        <f t="shared" si="16"/>
        <v>224</v>
      </c>
      <c r="BG147" s="158"/>
      <c r="BH147" s="158"/>
      <c r="BI147" s="158">
        <v>263.60000000000002</v>
      </c>
      <c r="BJ147" s="158">
        <v>224</v>
      </c>
      <c r="BK147" s="158"/>
      <c r="BL147" s="158"/>
      <c r="BM147" s="158"/>
      <c r="BN147" s="158"/>
      <c r="BO147" s="157">
        <f t="shared" si="17"/>
        <v>0</v>
      </c>
      <c r="BP147" s="157">
        <f t="shared" si="17"/>
        <v>0</v>
      </c>
      <c r="BQ147" s="158"/>
      <c r="BR147" s="158"/>
      <c r="BS147" s="158"/>
      <c r="BT147" s="158"/>
      <c r="BU147" s="158"/>
      <c r="BV147" s="158"/>
      <c r="BW147" s="158">
        <v>3966.6</v>
      </c>
      <c r="BX147" s="207">
        <v>2688.6999999999971</v>
      </c>
    </row>
    <row r="148" spans="1:76" s="10" customFormat="1" ht="40.5">
      <c r="A148" s="151">
        <v>133</v>
      </c>
      <c r="B148" s="152" t="s">
        <v>1890</v>
      </c>
      <c r="C148" s="152" t="s">
        <v>1891</v>
      </c>
      <c r="D148" s="208" t="s">
        <v>1538</v>
      </c>
      <c r="E148" s="200" t="s">
        <v>1505</v>
      </c>
      <c r="F148" s="200" t="s">
        <v>1505</v>
      </c>
      <c r="G148" s="152"/>
      <c r="H148" s="153">
        <v>21888.3</v>
      </c>
      <c r="I148" s="153">
        <v>22501.4</v>
      </c>
      <c r="J148" s="158">
        <v>38238.229959999997</v>
      </c>
      <c r="K148" s="158">
        <v>37473.465360799994</v>
      </c>
      <c r="L148" s="158">
        <v>0</v>
      </c>
      <c r="M148" s="158">
        <v>0</v>
      </c>
      <c r="N148" s="158">
        <v>32489.200000000001</v>
      </c>
      <c r="O148" s="158">
        <v>8061.7999999999884</v>
      </c>
      <c r="P148" s="158">
        <v>31943.5</v>
      </c>
      <c r="Q148" s="158">
        <v>7585.2999999999884</v>
      </c>
      <c r="R148" s="158">
        <v>60126.52996</v>
      </c>
      <c r="S148" s="158">
        <v>59974.865360799995</v>
      </c>
      <c r="T148" s="158">
        <v>545.70000000000005</v>
      </c>
      <c r="U148" s="158">
        <v>476.5</v>
      </c>
      <c r="V148" s="206">
        <v>9582</v>
      </c>
      <c r="W148" s="201">
        <v>0</v>
      </c>
      <c r="X148" s="206">
        <v>7337.8</v>
      </c>
      <c r="Y148" s="201">
        <v>7337.8</v>
      </c>
      <c r="Z148" s="201">
        <v>18</v>
      </c>
      <c r="AA148" s="156">
        <f t="shared" si="12"/>
        <v>58</v>
      </c>
      <c r="AB148" s="153">
        <v>3</v>
      </c>
      <c r="AC148" s="153">
        <v>44</v>
      </c>
      <c r="AD148" s="153">
        <v>11</v>
      </c>
      <c r="AE148" s="153">
        <v>159.80000000000001</v>
      </c>
      <c r="AF148" s="153">
        <v>159.80000000000001</v>
      </c>
      <c r="AG148" s="153">
        <v>107.4</v>
      </c>
      <c r="AH148" s="153">
        <v>107.4</v>
      </c>
      <c r="AI148" s="153">
        <v>78.400000000000006</v>
      </c>
      <c r="AJ148" s="153">
        <v>78.400000000000006</v>
      </c>
      <c r="AK148" s="157">
        <f t="shared" si="13"/>
        <v>112067.8</v>
      </c>
      <c r="AL148" s="157">
        <f t="shared" si="13"/>
        <v>112067.8</v>
      </c>
      <c r="AM148" s="158">
        <v>112067.8</v>
      </c>
      <c r="AN148" s="158">
        <v>112067.8</v>
      </c>
      <c r="AO148" s="158"/>
      <c r="AP148" s="158"/>
      <c r="AQ148" s="158">
        <v>0</v>
      </c>
      <c r="AR148" s="158">
        <v>0</v>
      </c>
      <c r="AS148" s="157">
        <f t="shared" si="14"/>
        <v>144557</v>
      </c>
      <c r="AT148" s="157">
        <f t="shared" si="14"/>
        <v>136495.1</v>
      </c>
      <c r="AU148" s="158">
        <v>142565</v>
      </c>
      <c r="AV148" s="158">
        <v>135015.1</v>
      </c>
      <c r="AW148" s="158">
        <v>1992</v>
      </c>
      <c r="AX148" s="158">
        <v>1480</v>
      </c>
      <c r="AY148" s="158">
        <v>0</v>
      </c>
      <c r="AZ148" s="158">
        <v>0</v>
      </c>
      <c r="BA148" s="157">
        <f t="shared" si="15"/>
        <v>0</v>
      </c>
      <c r="BB148" s="159"/>
      <c r="BC148" s="159"/>
      <c r="BD148" s="159"/>
      <c r="BE148" s="157">
        <f t="shared" si="16"/>
        <v>545.70000000000005</v>
      </c>
      <c r="BF148" s="157">
        <f t="shared" si="16"/>
        <v>476.5</v>
      </c>
      <c r="BG148" s="158"/>
      <c r="BH148" s="158"/>
      <c r="BI148" s="158">
        <v>545.70000000000005</v>
      </c>
      <c r="BJ148" s="158">
        <v>476.5</v>
      </c>
      <c r="BK148" s="158"/>
      <c r="BL148" s="158"/>
      <c r="BM148" s="158"/>
      <c r="BN148" s="158"/>
      <c r="BO148" s="157">
        <f t="shared" si="17"/>
        <v>0</v>
      </c>
      <c r="BP148" s="157">
        <f t="shared" si="17"/>
        <v>0</v>
      </c>
      <c r="BQ148" s="158"/>
      <c r="BR148" s="158"/>
      <c r="BS148" s="158"/>
      <c r="BT148" s="158"/>
      <c r="BU148" s="158"/>
      <c r="BV148" s="158"/>
      <c r="BW148" s="158">
        <v>32489.200000000001</v>
      </c>
      <c r="BX148" s="207">
        <v>8061.7999999999884</v>
      </c>
    </row>
    <row r="149" spans="1:76" s="10" customFormat="1" ht="40.5">
      <c r="A149" s="151">
        <v>134</v>
      </c>
      <c r="B149" s="152" t="s">
        <v>1892</v>
      </c>
      <c r="C149" s="152" t="s">
        <v>1893</v>
      </c>
      <c r="D149" s="208" t="s">
        <v>1538</v>
      </c>
      <c r="E149" s="200" t="s">
        <v>1505</v>
      </c>
      <c r="F149" s="200" t="s">
        <v>1505</v>
      </c>
      <c r="G149" s="152"/>
      <c r="H149" s="153">
        <v>4255.7</v>
      </c>
      <c r="I149" s="153">
        <v>5188</v>
      </c>
      <c r="J149" s="158">
        <v>17461.416560000001</v>
      </c>
      <c r="K149" s="158">
        <v>17112.188228800002</v>
      </c>
      <c r="L149" s="158">
        <v>0</v>
      </c>
      <c r="M149" s="158">
        <v>0</v>
      </c>
      <c r="N149" s="158">
        <v>8345.7000000000007</v>
      </c>
      <c r="O149" s="158">
        <v>1551.9000000000015</v>
      </c>
      <c r="P149" s="158">
        <v>7322.4000000000005</v>
      </c>
      <c r="Q149" s="158">
        <v>1317.0000000000014</v>
      </c>
      <c r="R149" s="158">
        <v>21717.116560000002</v>
      </c>
      <c r="S149" s="158">
        <v>22300.188228800002</v>
      </c>
      <c r="T149" s="158">
        <v>1023.3</v>
      </c>
      <c r="U149" s="158">
        <v>234.9</v>
      </c>
      <c r="V149" s="206">
        <v>37000</v>
      </c>
      <c r="W149" s="201">
        <v>0</v>
      </c>
      <c r="X149" s="206" t="s">
        <v>1894</v>
      </c>
      <c r="Y149" s="201" t="s">
        <v>1894</v>
      </c>
      <c r="Z149" s="201">
        <v>0</v>
      </c>
      <c r="AA149" s="156">
        <f t="shared" si="12"/>
        <v>18</v>
      </c>
      <c r="AB149" s="153">
        <v>1</v>
      </c>
      <c r="AC149" s="153">
        <v>12</v>
      </c>
      <c r="AD149" s="153">
        <v>5</v>
      </c>
      <c r="AE149" s="153">
        <v>148.30000000000001</v>
      </c>
      <c r="AF149" s="153">
        <v>148.30000000000001</v>
      </c>
      <c r="AG149" s="153">
        <v>123.9</v>
      </c>
      <c r="AH149" s="153">
        <v>123.9</v>
      </c>
      <c r="AI149" s="153">
        <v>65.5</v>
      </c>
      <c r="AJ149" s="153">
        <v>65.5</v>
      </c>
      <c r="AK149" s="157">
        <f t="shared" si="13"/>
        <v>34307.799999999996</v>
      </c>
      <c r="AL149" s="157">
        <f t="shared" si="13"/>
        <v>34307.799999999996</v>
      </c>
      <c r="AM149" s="158">
        <v>34307.799999999996</v>
      </c>
      <c r="AN149" s="158">
        <v>34307.799999999996</v>
      </c>
      <c r="AO149" s="158"/>
      <c r="AP149" s="158"/>
      <c r="AQ149" s="158">
        <v>0</v>
      </c>
      <c r="AR149" s="158">
        <v>0</v>
      </c>
      <c r="AS149" s="157">
        <f t="shared" si="14"/>
        <v>42653.5</v>
      </c>
      <c r="AT149" s="157">
        <f t="shared" si="14"/>
        <v>41101.599999999999</v>
      </c>
      <c r="AU149" s="158">
        <v>38634.199999999997</v>
      </c>
      <c r="AV149" s="158">
        <v>37347.299999999996</v>
      </c>
      <c r="AW149" s="158">
        <v>4019.3</v>
      </c>
      <c r="AX149" s="158">
        <v>3754.3</v>
      </c>
      <c r="AY149" s="158">
        <v>0</v>
      </c>
      <c r="AZ149" s="158">
        <v>0</v>
      </c>
      <c r="BA149" s="157">
        <f t="shared" si="15"/>
        <v>0</v>
      </c>
      <c r="BB149" s="159"/>
      <c r="BC149" s="159"/>
      <c r="BD149" s="159"/>
      <c r="BE149" s="157">
        <f t="shared" si="16"/>
        <v>1023.3</v>
      </c>
      <c r="BF149" s="157">
        <f t="shared" si="16"/>
        <v>234.9</v>
      </c>
      <c r="BG149" s="158"/>
      <c r="BH149" s="158"/>
      <c r="BI149" s="158">
        <v>1023.3</v>
      </c>
      <c r="BJ149" s="158">
        <v>234.9</v>
      </c>
      <c r="BK149" s="158"/>
      <c r="BL149" s="158"/>
      <c r="BM149" s="158"/>
      <c r="BN149" s="158"/>
      <c r="BO149" s="157">
        <f t="shared" si="17"/>
        <v>0</v>
      </c>
      <c r="BP149" s="157">
        <f t="shared" si="17"/>
        <v>0</v>
      </c>
      <c r="BQ149" s="158"/>
      <c r="BR149" s="158"/>
      <c r="BS149" s="158"/>
      <c r="BT149" s="158"/>
      <c r="BU149" s="158"/>
      <c r="BV149" s="158"/>
      <c r="BW149" s="158">
        <v>8345.7000000000007</v>
      </c>
      <c r="BX149" s="207">
        <v>1551.9000000000015</v>
      </c>
    </row>
    <row r="150" spans="1:76" s="10" customFormat="1" ht="40.5">
      <c r="A150" s="151">
        <v>135</v>
      </c>
      <c r="B150" s="152" t="s">
        <v>661</v>
      </c>
      <c r="C150" s="152" t="s">
        <v>1895</v>
      </c>
      <c r="D150" s="208" t="s">
        <v>1538</v>
      </c>
      <c r="E150" s="200" t="s">
        <v>1505</v>
      </c>
      <c r="F150" s="200" t="s">
        <v>1505</v>
      </c>
      <c r="G150" s="152"/>
      <c r="H150" s="153">
        <v>3060</v>
      </c>
      <c r="I150" s="153">
        <v>1772.7</v>
      </c>
      <c r="J150" s="158">
        <v>9254.3183599999993</v>
      </c>
      <c r="K150" s="158">
        <v>9069.2319927999997</v>
      </c>
      <c r="L150" s="158">
        <v>0</v>
      </c>
      <c r="M150" s="158">
        <v>0</v>
      </c>
      <c r="N150" s="158">
        <v>6459.5</v>
      </c>
      <c r="O150" s="158">
        <v>3138.7000000000044</v>
      </c>
      <c r="P150" s="158">
        <v>6454.7</v>
      </c>
      <c r="Q150" s="158">
        <v>3135.8000000000043</v>
      </c>
      <c r="R150" s="158">
        <v>12314.318359999999</v>
      </c>
      <c r="S150" s="158">
        <v>10841.9319928</v>
      </c>
      <c r="T150" s="158">
        <v>4.8</v>
      </c>
      <c r="U150" s="158">
        <v>2.9</v>
      </c>
      <c r="V150" s="206">
        <v>15000</v>
      </c>
      <c r="W150" s="201">
        <v>0</v>
      </c>
      <c r="X150" s="206" t="s">
        <v>1896</v>
      </c>
      <c r="Y150" s="201" t="s">
        <v>1896</v>
      </c>
      <c r="Z150" s="201">
        <v>0</v>
      </c>
      <c r="AA150" s="156">
        <f t="shared" si="12"/>
        <v>14</v>
      </c>
      <c r="AB150" s="153">
        <v>1</v>
      </c>
      <c r="AC150" s="153">
        <v>10</v>
      </c>
      <c r="AD150" s="153">
        <v>3</v>
      </c>
      <c r="AE150" s="153">
        <v>172.6</v>
      </c>
      <c r="AF150" s="153">
        <v>172.6</v>
      </c>
      <c r="AG150" s="153">
        <v>143.9</v>
      </c>
      <c r="AH150" s="153">
        <v>143.9</v>
      </c>
      <c r="AI150" s="153">
        <v>71</v>
      </c>
      <c r="AJ150" s="153">
        <v>71</v>
      </c>
      <c r="AK150" s="157">
        <f t="shared" si="13"/>
        <v>22919.7</v>
      </c>
      <c r="AL150" s="157">
        <f t="shared" si="13"/>
        <v>22919.7</v>
      </c>
      <c r="AM150" s="158">
        <v>22919.7</v>
      </c>
      <c r="AN150" s="158">
        <v>22919.7</v>
      </c>
      <c r="AO150" s="158"/>
      <c r="AP150" s="158"/>
      <c r="AQ150" s="158">
        <v>0</v>
      </c>
      <c r="AR150" s="158">
        <v>0</v>
      </c>
      <c r="AS150" s="157">
        <f t="shared" si="14"/>
        <v>29379.300000000003</v>
      </c>
      <c r="AT150" s="157">
        <f t="shared" si="14"/>
        <v>26240.6</v>
      </c>
      <c r="AU150" s="158">
        <v>28929.300000000003</v>
      </c>
      <c r="AV150" s="158">
        <v>26240.6</v>
      </c>
      <c r="AW150" s="158">
        <v>450</v>
      </c>
      <c r="AX150" s="158"/>
      <c r="AY150" s="158">
        <v>0</v>
      </c>
      <c r="AZ150" s="158">
        <v>0</v>
      </c>
      <c r="BA150" s="157">
        <f t="shared" si="15"/>
        <v>0</v>
      </c>
      <c r="BB150" s="159"/>
      <c r="BC150" s="159"/>
      <c r="BD150" s="159"/>
      <c r="BE150" s="157">
        <f t="shared" si="16"/>
        <v>4.8</v>
      </c>
      <c r="BF150" s="157">
        <f t="shared" si="16"/>
        <v>2.9</v>
      </c>
      <c r="BG150" s="158"/>
      <c r="BH150" s="158"/>
      <c r="BI150" s="158">
        <v>4.8</v>
      </c>
      <c r="BJ150" s="158">
        <v>2.9</v>
      </c>
      <c r="BK150" s="158"/>
      <c r="BL150" s="158"/>
      <c r="BM150" s="158"/>
      <c r="BN150" s="158"/>
      <c r="BO150" s="157">
        <f t="shared" si="17"/>
        <v>0</v>
      </c>
      <c r="BP150" s="157">
        <f t="shared" si="17"/>
        <v>0</v>
      </c>
      <c r="BQ150" s="158"/>
      <c r="BR150" s="158"/>
      <c r="BS150" s="158"/>
      <c r="BT150" s="158"/>
      <c r="BU150" s="158"/>
      <c r="BV150" s="158"/>
      <c r="BW150" s="158">
        <v>6459.5</v>
      </c>
      <c r="BX150" s="207">
        <v>3138.7000000000044</v>
      </c>
    </row>
    <row r="151" spans="1:76" s="10" customFormat="1" ht="40.5">
      <c r="A151" s="151">
        <v>136</v>
      </c>
      <c r="B151" s="152" t="s">
        <v>1897</v>
      </c>
      <c r="C151" s="152" t="s">
        <v>1898</v>
      </c>
      <c r="D151" s="208" t="s">
        <v>1538</v>
      </c>
      <c r="E151" s="200" t="s">
        <v>1505</v>
      </c>
      <c r="F151" s="200" t="s">
        <v>1505</v>
      </c>
      <c r="G151" s="152"/>
      <c r="H151" s="153">
        <v>6043</v>
      </c>
      <c r="I151" s="153">
        <v>42579.6</v>
      </c>
      <c r="J151" s="158">
        <v>13322.188599999999</v>
      </c>
      <c r="K151" s="158">
        <v>13055.744827999999</v>
      </c>
      <c r="L151" s="158">
        <v>0</v>
      </c>
      <c r="M151" s="158">
        <v>0</v>
      </c>
      <c r="N151" s="158">
        <v>1017.8</v>
      </c>
      <c r="O151" s="158">
        <v>843.5</v>
      </c>
      <c r="P151" s="158">
        <v>741.5</v>
      </c>
      <c r="Q151" s="158">
        <v>641.9</v>
      </c>
      <c r="R151" s="158">
        <v>19365.188600000001</v>
      </c>
      <c r="S151" s="158">
        <v>55635.344828000001</v>
      </c>
      <c r="T151" s="158">
        <v>276.3</v>
      </c>
      <c r="U151" s="158">
        <v>201.6</v>
      </c>
      <c r="V151" s="206" t="s">
        <v>1899</v>
      </c>
      <c r="W151" s="201">
        <v>0</v>
      </c>
      <c r="X151" s="206" t="s">
        <v>1900</v>
      </c>
      <c r="Y151" s="201" t="s">
        <v>1900</v>
      </c>
      <c r="Z151" s="201">
        <v>0</v>
      </c>
      <c r="AA151" s="156">
        <f t="shared" si="12"/>
        <v>31</v>
      </c>
      <c r="AB151" s="153">
        <v>2</v>
      </c>
      <c r="AC151" s="153">
        <v>20</v>
      </c>
      <c r="AD151" s="153">
        <v>9</v>
      </c>
      <c r="AE151" s="153">
        <v>166.3</v>
      </c>
      <c r="AF151" s="153">
        <v>166.3</v>
      </c>
      <c r="AG151" s="153">
        <v>107.2</v>
      </c>
      <c r="AH151" s="153">
        <v>107.2</v>
      </c>
      <c r="AI151" s="153">
        <v>72.5</v>
      </c>
      <c r="AJ151" s="153">
        <v>72.5</v>
      </c>
      <c r="AK151" s="157">
        <f t="shared" si="13"/>
        <v>49877.2</v>
      </c>
      <c r="AL151" s="157">
        <f t="shared" si="13"/>
        <v>49877.2</v>
      </c>
      <c r="AM151" s="158">
        <v>49730.299999999996</v>
      </c>
      <c r="AN151" s="158">
        <v>49730.299999999996</v>
      </c>
      <c r="AO151" s="158"/>
      <c r="AP151" s="158"/>
      <c r="AQ151" s="158">
        <v>146.9</v>
      </c>
      <c r="AR151" s="158">
        <v>146.9</v>
      </c>
      <c r="AS151" s="157">
        <f t="shared" si="14"/>
        <v>50895</v>
      </c>
      <c r="AT151" s="157">
        <f t="shared" si="14"/>
        <v>50051.5</v>
      </c>
      <c r="AU151" s="158">
        <v>50785</v>
      </c>
      <c r="AV151" s="158">
        <v>50043.5</v>
      </c>
      <c r="AW151" s="158">
        <v>110</v>
      </c>
      <c r="AX151" s="158">
        <v>8</v>
      </c>
      <c r="AY151" s="158">
        <v>0</v>
      </c>
      <c r="AZ151" s="158">
        <v>0</v>
      </c>
      <c r="BA151" s="157">
        <f t="shared" si="15"/>
        <v>0</v>
      </c>
      <c r="BB151" s="159"/>
      <c r="BC151" s="159"/>
      <c r="BD151" s="159"/>
      <c r="BE151" s="157">
        <f t="shared" si="16"/>
        <v>276.3</v>
      </c>
      <c r="BF151" s="157">
        <f t="shared" si="16"/>
        <v>201.6</v>
      </c>
      <c r="BG151" s="158"/>
      <c r="BH151" s="158"/>
      <c r="BI151" s="158">
        <v>276.3</v>
      </c>
      <c r="BJ151" s="158">
        <v>201.6</v>
      </c>
      <c r="BK151" s="158"/>
      <c r="BL151" s="158"/>
      <c r="BM151" s="158"/>
      <c r="BN151" s="158"/>
      <c r="BO151" s="157">
        <f t="shared" si="17"/>
        <v>0</v>
      </c>
      <c r="BP151" s="157">
        <f t="shared" si="17"/>
        <v>0</v>
      </c>
      <c r="BQ151" s="158"/>
      <c r="BR151" s="158"/>
      <c r="BS151" s="158"/>
      <c r="BT151" s="158"/>
      <c r="BU151" s="158"/>
      <c r="BV151" s="158"/>
      <c r="BW151" s="158">
        <v>1017.8</v>
      </c>
      <c r="BX151" s="207">
        <v>843.5</v>
      </c>
    </row>
    <row r="152" spans="1:76" s="10" customFormat="1" ht="42.75">
      <c r="A152" s="151">
        <v>137</v>
      </c>
      <c r="B152" s="152" t="s">
        <v>1901</v>
      </c>
      <c r="C152" s="152" t="s">
        <v>1902</v>
      </c>
      <c r="D152" s="208" t="s">
        <v>1538</v>
      </c>
      <c r="E152" s="200" t="s">
        <v>1505</v>
      </c>
      <c r="F152" s="200" t="s">
        <v>1505</v>
      </c>
      <c r="G152" s="152"/>
      <c r="H152" s="153">
        <v>3861.5</v>
      </c>
      <c r="I152" s="153">
        <v>3861.5</v>
      </c>
      <c r="J152" s="158">
        <v>0</v>
      </c>
      <c r="K152" s="158">
        <v>0</v>
      </c>
      <c r="L152" s="158">
        <v>0</v>
      </c>
      <c r="M152" s="158">
        <v>0</v>
      </c>
      <c r="N152" s="158">
        <v>1689.3</v>
      </c>
      <c r="O152" s="158">
        <v>2960.0000000000073</v>
      </c>
      <c r="P152" s="158">
        <v>1568.5</v>
      </c>
      <c r="Q152" s="158">
        <v>2608.5000000000073</v>
      </c>
      <c r="R152" s="158">
        <v>3861.5</v>
      </c>
      <c r="S152" s="158">
        <v>3861.5</v>
      </c>
      <c r="T152" s="158">
        <v>120.8</v>
      </c>
      <c r="U152" s="158">
        <v>351.5</v>
      </c>
      <c r="V152" s="206" t="s">
        <v>1700</v>
      </c>
      <c r="W152" s="201">
        <v>0</v>
      </c>
      <c r="X152" s="206" t="s">
        <v>1624</v>
      </c>
      <c r="Y152" s="201" t="s">
        <v>1624</v>
      </c>
      <c r="Z152" s="201">
        <v>0</v>
      </c>
      <c r="AA152" s="156">
        <f t="shared" si="12"/>
        <v>31</v>
      </c>
      <c r="AB152" s="153">
        <v>2</v>
      </c>
      <c r="AC152" s="153">
        <v>24</v>
      </c>
      <c r="AD152" s="153">
        <v>5</v>
      </c>
      <c r="AE152" s="153">
        <v>172</v>
      </c>
      <c r="AF152" s="153">
        <v>172</v>
      </c>
      <c r="AG152" s="153">
        <v>115.2</v>
      </c>
      <c r="AH152" s="153">
        <v>115.2</v>
      </c>
      <c r="AI152" s="153">
        <v>77.8</v>
      </c>
      <c r="AJ152" s="153">
        <v>77.8</v>
      </c>
      <c r="AK152" s="157">
        <f t="shared" si="13"/>
        <v>48986.600000000006</v>
      </c>
      <c r="AL152" s="157">
        <f t="shared" si="13"/>
        <v>48986.600000000006</v>
      </c>
      <c r="AM152" s="158">
        <v>48893.3</v>
      </c>
      <c r="AN152" s="158">
        <v>48893.3</v>
      </c>
      <c r="AO152" s="158"/>
      <c r="AP152" s="158"/>
      <c r="AQ152" s="158">
        <v>93.3</v>
      </c>
      <c r="AR152" s="158">
        <v>93.3</v>
      </c>
      <c r="AS152" s="157">
        <f t="shared" si="14"/>
        <v>50469.100000000006</v>
      </c>
      <c r="AT152" s="157">
        <f t="shared" si="14"/>
        <v>47509.1</v>
      </c>
      <c r="AU152" s="158">
        <v>50248.100000000006</v>
      </c>
      <c r="AV152" s="158">
        <v>47366.1</v>
      </c>
      <c r="AW152" s="158">
        <v>221</v>
      </c>
      <c r="AX152" s="158">
        <v>143</v>
      </c>
      <c r="AY152" s="158">
        <v>0</v>
      </c>
      <c r="AZ152" s="158">
        <v>0</v>
      </c>
      <c r="BA152" s="157">
        <f t="shared" si="15"/>
        <v>0</v>
      </c>
      <c r="BB152" s="159"/>
      <c r="BC152" s="159"/>
      <c r="BD152" s="159"/>
      <c r="BE152" s="157">
        <f t="shared" si="16"/>
        <v>120.8</v>
      </c>
      <c r="BF152" s="157">
        <f t="shared" si="16"/>
        <v>351.5</v>
      </c>
      <c r="BG152" s="158"/>
      <c r="BH152" s="158"/>
      <c r="BI152" s="158">
        <v>120.8</v>
      </c>
      <c r="BJ152" s="158">
        <v>351.5</v>
      </c>
      <c r="BK152" s="158"/>
      <c r="BL152" s="158"/>
      <c r="BM152" s="158"/>
      <c r="BN152" s="158"/>
      <c r="BO152" s="157">
        <f t="shared" si="17"/>
        <v>206.8</v>
      </c>
      <c r="BP152" s="157">
        <f t="shared" si="17"/>
        <v>0</v>
      </c>
      <c r="BQ152" s="158"/>
      <c r="BR152" s="158"/>
      <c r="BS152" s="158">
        <v>206.8</v>
      </c>
      <c r="BT152" s="158"/>
      <c r="BU152" s="158"/>
      <c r="BV152" s="158"/>
      <c r="BW152" s="158">
        <v>1482.5</v>
      </c>
      <c r="BX152" s="207">
        <v>2960.0000000000073</v>
      </c>
    </row>
    <row r="153" spans="1:76" s="10" customFormat="1" ht="40.5">
      <c r="A153" s="151">
        <v>138</v>
      </c>
      <c r="B153" s="152" t="s">
        <v>1903</v>
      </c>
      <c r="C153" s="152" t="s">
        <v>1904</v>
      </c>
      <c r="D153" s="208" t="s">
        <v>1538</v>
      </c>
      <c r="E153" s="200" t="s">
        <v>1505</v>
      </c>
      <c r="F153" s="200" t="s">
        <v>1505</v>
      </c>
      <c r="G153" s="152"/>
      <c r="H153" s="153">
        <v>2510</v>
      </c>
      <c r="I153" s="153">
        <v>2980.9</v>
      </c>
      <c r="J153" s="158">
        <v>14118.552280000002</v>
      </c>
      <c r="K153" s="158">
        <v>13836.181234400001</v>
      </c>
      <c r="L153" s="158">
        <v>0</v>
      </c>
      <c r="M153" s="158">
        <v>0</v>
      </c>
      <c r="N153" s="158">
        <v>1104.2</v>
      </c>
      <c r="O153" s="158">
        <v>477.29999999999927</v>
      </c>
      <c r="P153" s="158">
        <v>1088.8</v>
      </c>
      <c r="Q153" s="158">
        <v>460.8999999999993</v>
      </c>
      <c r="R153" s="158">
        <v>16628.552280000004</v>
      </c>
      <c r="S153" s="158">
        <v>16817.081234400001</v>
      </c>
      <c r="T153" s="158">
        <v>15.4</v>
      </c>
      <c r="U153" s="158">
        <v>16.399999999999999</v>
      </c>
      <c r="V153" s="206">
        <v>10000</v>
      </c>
      <c r="W153" s="201">
        <v>0</v>
      </c>
      <c r="X153" s="206" t="s">
        <v>1905</v>
      </c>
      <c r="Y153" s="201" t="s">
        <v>1905</v>
      </c>
      <c r="Z153" s="201">
        <v>0</v>
      </c>
      <c r="AA153" s="156">
        <f t="shared" si="12"/>
        <v>17</v>
      </c>
      <c r="AB153" s="153">
        <v>1</v>
      </c>
      <c r="AC153" s="153">
        <v>11</v>
      </c>
      <c r="AD153" s="153">
        <v>5</v>
      </c>
      <c r="AE153" s="153">
        <v>148.1</v>
      </c>
      <c r="AF153" s="153">
        <v>148.1</v>
      </c>
      <c r="AG153" s="153">
        <v>116.1</v>
      </c>
      <c r="AH153" s="153">
        <v>116.1</v>
      </c>
      <c r="AI153" s="153">
        <v>55.1</v>
      </c>
      <c r="AJ153" s="153">
        <v>55.1</v>
      </c>
      <c r="AK153" s="157">
        <f t="shared" si="13"/>
        <v>26878</v>
      </c>
      <c r="AL153" s="157">
        <f t="shared" si="13"/>
        <v>26878</v>
      </c>
      <c r="AM153" s="158">
        <v>26849.200000000001</v>
      </c>
      <c r="AN153" s="158">
        <v>26849.200000000001</v>
      </c>
      <c r="AO153" s="158"/>
      <c r="AP153" s="158"/>
      <c r="AQ153" s="158">
        <v>28.8</v>
      </c>
      <c r="AR153" s="158">
        <v>28.8</v>
      </c>
      <c r="AS153" s="157">
        <f t="shared" si="14"/>
        <v>27982.1</v>
      </c>
      <c r="AT153" s="157">
        <f t="shared" si="14"/>
        <v>27504.799999999999</v>
      </c>
      <c r="AU153" s="158">
        <v>27882.1</v>
      </c>
      <c r="AV153" s="158">
        <v>27437.7</v>
      </c>
      <c r="AW153" s="158">
        <v>100</v>
      </c>
      <c r="AX153" s="158">
        <v>67.099999999999994</v>
      </c>
      <c r="AY153" s="158">
        <v>0</v>
      </c>
      <c r="AZ153" s="158">
        <v>0</v>
      </c>
      <c r="BA153" s="157">
        <f t="shared" si="15"/>
        <v>0</v>
      </c>
      <c r="BB153" s="159"/>
      <c r="BC153" s="159"/>
      <c r="BD153" s="159"/>
      <c r="BE153" s="157">
        <f t="shared" si="16"/>
        <v>15.4</v>
      </c>
      <c r="BF153" s="157">
        <f t="shared" si="16"/>
        <v>16.399999999999999</v>
      </c>
      <c r="BG153" s="158"/>
      <c r="BH153" s="158"/>
      <c r="BI153" s="158">
        <v>15.4</v>
      </c>
      <c r="BJ153" s="158">
        <v>16.399999999999999</v>
      </c>
      <c r="BK153" s="158"/>
      <c r="BL153" s="158"/>
      <c r="BM153" s="158"/>
      <c r="BN153" s="158"/>
      <c r="BO153" s="157">
        <f t="shared" si="17"/>
        <v>0</v>
      </c>
      <c r="BP153" s="157">
        <f t="shared" si="17"/>
        <v>0</v>
      </c>
      <c r="BQ153" s="158"/>
      <c r="BR153" s="158"/>
      <c r="BS153" s="158"/>
      <c r="BT153" s="158"/>
      <c r="BU153" s="158"/>
      <c r="BV153" s="158"/>
      <c r="BW153" s="158">
        <v>1104.2</v>
      </c>
      <c r="BX153" s="207">
        <v>477.29999999999927</v>
      </c>
    </row>
    <row r="154" spans="1:76" s="10" customFormat="1" ht="40.5">
      <c r="A154" s="151">
        <v>139</v>
      </c>
      <c r="B154" s="152" t="s">
        <v>1906</v>
      </c>
      <c r="C154" s="152" t="s">
        <v>1907</v>
      </c>
      <c r="D154" s="208" t="s">
        <v>1538</v>
      </c>
      <c r="E154" s="200" t="s">
        <v>1505</v>
      </c>
      <c r="F154" s="200" t="s">
        <v>1505</v>
      </c>
      <c r="G154" s="152"/>
      <c r="H154" s="153">
        <v>3811</v>
      </c>
      <c r="I154" s="153">
        <v>4042.1</v>
      </c>
      <c r="J154" s="158">
        <v>12667.099759999999</v>
      </c>
      <c r="K154" s="158">
        <v>12413.757764799999</v>
      </c>
      <c r="L154" s="158">
        <v>0</v>
      </c>
      <c r="M154" s="158">
        <v>0</v>
      </c>
      <c r="N154" s="158">
        <v>2296.9</v>
      </c>
      <c r="O154" s="158">
        <v>1209.2000000000014</v>
      </c>
      <c r="P154" s="158">
        <v>2237.4</v>
      </c>
      <c r="Q154" s="158">
        <v>1145.6000000000015</v>
      </c>
      <c r="R154" s="158">
        <v>16478.099759999997</v>
      </c>
      <c r="S154" s="158">
        <v>16455.857764799999</v>
      </c>
      <c r="T154" s="158">
        <v>59.5</v>
      </c>
      <c r="U154" s="158">
        <v>63.6</v>
      </c>
      <c r="V154" s="206">
        <v>14000</v>
      </c>
      <c r="W154" s="201">
        <v>0</v>
      </c>
      <c r="X154" s="206" t="s">
        <v>1908</v>
      </c>
      <c r="Y154" s="201" t="s">
        <v>1908</v>
      </c>
      <c r="Z154" s="201">
        <v>0</v>
      </c>
      <c r="AA154" s="156">
        <f t="shared" si="12"/>
        <v>23</v>
      </c>
      <c r="AB154" s="153">
        <v>2</v>
      </c>
      <c r="AC154" s="153">
        <v>14</v>
      </c>
      <c r="AD154" s="153">
        <v>7</v>
      </c>
      <c r="AE154" s="153">
        <v>100</v>
      </c>
      <c r="AF154" s="153">
        <v>100</v>
      </c>
      <c r="AG154" s="153">
        <v>109.1</v>
      </c>
      <c r="AH154" s="153">
        <v>109.1</v>
      </c>
      <c r="AI154" s="153">
        <v>58.5</v>
      </c>
      <c r="AJ154" s="153">
        <v>58.5</v>
      </c>
      <c r="AK154" s="157">
        <f t="shared" si="13"/>
        <v>38782.5</v>
      </c>
      <c r="AL154" s="157">
        <f t="shared" si="13"/>
        <v>38782.5</v>
      </c>
      <c r="AM154" s="158">
        <v>38748.9</v>
      </c>
      <c r="AN154" s="158">
        <v>38748.9</v>
      </c>
      <c r="AO154" s="158"/>
      <c r="AP154" s="158"/>
      <c r="AQ154" s="158">
        <v>33.6</v>
      </c>
      <c r="AR154" s="158">
        <v>33.6</v>
      </c>
      <c r="AS154" s="157">
        <f t="shared" si="14"/>
        <v>40645.4</v>
      </c>
      <c r="AT154" s="157">
        <f t="shared" si="14"/>
        <v>40092</v>
      </c>
      <c r="AU154" s="158">
        <v>39315.4</v>
      </c>
      <c r="AV154" s="158">
        <v>38762</v>
      </c>
      <c r="AW154" s="158">
        <v>1330</v>
      </c>
      <c r="AX154" s="158">
        <v>1330</v>
      </c>
      <c r="AY154" s="158">
        <v>0</v>
      </c>
      <c r="AZ154" s="158">
        <v>0</v>
      </c>
      <c r="BA154" s="157">
        <f t="shared" si="15"/>
        <v>0</v>
      </c>
      <c r="BB154" s="159"/>
      <c r="BC154" s="159"/>
      <c r="BD154" s="159"/>
      <c r="BE154" s="157">
        <f t="shared" si="16"/>
        <v>59.5</v>
      </c>
      <c r="BF154" s="157">
        <f t="shared" si="16"/>
        <v>63.6</v>
      </c>
      <c r="BG154" s="158"/>
      <c r="BH154" s="158"/>
      <c r="BI154" s="158">
        <v>59.5</v>
      </c>
      <c r="BJ154" s="158">
        <v>63.6</v>
      </c>
      <c r="BK154" s="158"/>
      <c r="BL154" s="158"/>
      <c r="BM154" s="158"/>
      <c r="BN154" s="158"/>
      <c r="BO154" s="157">
        <f t="shared" si="17"/>
        <v>434</v>
      </c>
      <c r="BP154" s="157">
        <f t="shared" si="17"/>
        <v>655.8</v>
      </c>
      <c r="BQ154" s="158"/>
      <c r="BR154" s="158"/>
      <c r="BS154" s="158">
        <v>434</v>
      </c>
      <c r="BT154" s="158">
        <v>655.8</v>
      </c>
      <c r="BU154" s="158"/>
      <c r="BV154" s="158"/>
      <c r="BW154" s="158">
        <v>1862.9</v>
      </c>
      <c r="BX154" s="207">
        <v>553.40000000000146</v>
      </c>
    </row>
    <row r="155" spans="1:76" s="10" customFormat="1" ht="40.5">
      <c r="A155" s="151">
        <v>140</v>
      </c>
      <c r="B155" s="152" t="s">
        <v>1909</v>
      </c>
      <c r="C155" s="152" t="s">
        <v>1910</v>
      </c>
      <c r="D155" s="208" t="s">
        <v>1538</v>
      </c>
      <c r="E155" s="200" t="s">
        <v>1505</v>
      </c>
      <c r="F155" s="200" t="s">
        <v>1505</v>
      </c>
      <c r="G155" s="152"/>
      <c r="H155" s="153">
        <v>4191.8</v>
      </c>
      <c r="I155" s="153">
        <v>5288.5</v>
      </c>
      <c r="J155" s="158">
        <v>4070.8474799999995</v>
      </c>
      <c r="K155" s="158">
        <v>3989.4305303999995</v>
      </c>
      <c r="L155" s="158">
        <v>0</v>
      </c>
      <c r="M155" s="158">
        <v>0</v>
      </c>
      <c r="N155" s="158">
        <v>6189.7</v>
      </c>
      <c r="O155" s="158">
        <v>3455.0999999999985</v>
      </c>
      <c r="P155" s="158">
        <v>6099.4</v>
      </c>
      <c r="Q155" s="158">
        <v>3380.0999999999985</v>
      </c>
      <c r="R155" s="158">
        <v>8262.6474799999996</v>
      </c>
      <c r="S155" s="158">
        <v>9277.930530399999</v>
      </c>
      <c r="T155" s="158">
        <v>90.3</v>
      </c>
      <c r="U155" s="158">
        <v>75</v>
      </c>
      <c r="V155" s="206" t="s">
        <v>1911</v>
      </c>
      <c r="W155" s="201">
        <v>0</v>
      </c>
      <c r="X155" s="206" t="s">
        <v>1912</v>
      </c>
      <c r="Y155" s="201" t="s">
        <v>1912</v>
      </c>
      <c r="Z155" s="201">
        <v>0</v>
      </c>
      <c r="AA155" s="156">
        <f t="shared" si="12"/>
        <v>22</v>
      </c>
      <c r="AB155" s="153">
        <v>1</v>
      </c>
      <c r="AC155" s="153">
        <v>16</v>
      </c>
      <c r="AD155" s="153">
        <v>5</v>
      </c>
      <c r="AE155" s="153">
        <v>157.80000000000001</v>
      </c>
      <c r="AF155" s="153">
        <v>157.80000000000001</v>
      </c>
      <c r="AG155" s="153">
        <v>108.6</v>
      </c>
      <c r="AH155" s="153">
        <v>108.6</v>
      </c>
      <c r="AI155" s="153">
        <v>61.8</v>
      </c>
      <c r="AJ155" s="153">
        <v>61.8</v>
      </c>
      <c r="AK155" s="157">
        <f t="shared" si="13"/>
        <v>31767.5</v>
      </c>
      <c r="AL155" s="157">
        <f t="shared" si="13"/>
        <v>31767.5</v>
      </c>
      <c r="AM155" s="158">
        <v>31760.5</v>
      </c>
      <c r="AN155" s="158">
        <v>31760.5</v>
      </c>
      <c r="AO155" s="158"/>
      <c r="AP155" s="158"/>
      <c r="AQ155" s="158">
        <v>7</v>
      </c>
      <c r="AR155" s="158">
        <v>7</v>
      </c>
      <c r="AS155" s="157">
        <f t="shared" si="14"/>
        <v>37957.199999999997</v>
      </c>
      <c r="AT155" s="157">
        <f t="shared" si="14"/>
        <v>34502.1</v>
      </c>
      <c r="AU155" s="158">
        <v>36988.699999999997</v>
      </c>
      <c r="AV155" s="158">
        <v>34258.6</v>
      </c>
      <c r="AW155" s="158">
        <v>968.5</v>
      </c>
      <c r="AX155" s="158">
        <v>243.5</v>
      </c>
      <c r="AY155" s="158">
        <v>0</v>
      </c>
      <c r="AZ155" s="158">
        <v>0</v>
      </c>
      <c r="BA155" s="157">
        <f t="shared" si="15"/>
        <v>0</v>
      </c>
      <c r="BB155" s="159"/>
      <c r="BC155" s="159"/>
      <c r="BD155" s="159"/>
      <c r="BE155" s="157">
        <f t="shared" si="16"/>
        <v>90.3</v>
      </c>
      <c r="BF155" s="157">
        <f t="shared" si="16"/>
        <v>75</v>
      </c>
      <c r="BG155" s="158"/>
      <c r="BH155" s="158"/>
      <c r="BI155" s="158">
        <v>90.3</v>
      </c>
      <c r="BJ155" s="158">
        <v>75</v>
      </c>
      <c r="BK155" s="158"/>
      <c r="BL155" s="158"/>
      <c r="BM155" s="158"/>
      <c r="BN155" s="158"/>
      <c r="BO155" s="157">
        <f t="shared" si="17"/>
        <v>0</v>
      </c>
      <c r="BP155" s="157">
        <f t="shared" si="17"/>
        <v>0</v>
      </c>
      <c r="BQ155" s="158"/>
      <c r="BR155" s="158"/>
      <c r="BS155" s="158"/>
      <c r="BT155" s="158"/>
      <c r="BU155" s="158"/>
      <c r="BV155" s="158"/>
      <c r="BW155" s="158">
        <v>6189.7</v>
      </c>
      <c r="BX155" s="207">
        <v>3455.0999999999985</v>
      </c>
    </row>
    <row r="156" spans="1:76" s="10" customFormat="1" ht="40.5">
      <c r="A156" s="151">
        <v>141</v>
      </c>
      <c r="B156" s="152" t="s">
        <v>1913</v>
      </c>
      <c r="C156" s="152" t="s">
        <v>1914</v>
      </c>
      <c r="D156" s="208" t="s">
        <v>1538</v>
      </c>
      <c r="E156" s="200" t="s">
        <v>1505</v>
      </c>
      <c r="F156" s="200" t="s">
        <v>1505</v>
      </c>
      <c r="G156" s="152"/>
      <c r="H156" s="153">
        <v>11965.4</v>
      </c>
      <c r="I156" s="153">
        <v>13325.4</v>
      </c>
      <c r="J156" s="158">
        <v>17009.644399999997</v>
      </c>
      <c r="K156" s="158">
        <v>16669.451511999996</v>
      </c>
      <c r="L156" s="158">
        <v>0</v>
      </c>
      <c r="M156" s="158">
        <v>0</v>
      </c>
      <c r="N156" s="158">
        <v>14871.9</v>
      </c>
      <c r="O156" s="158">
        <v>16948.899999999994</v>
      </c>
      <c r="P156" s="158">
        <v>14618.3</v>
      </c>
      <c r="Q156" s="158">
        <v>16725.099999999995</v>
      </c>
      <c r="R156" s="158">
        <v>28975.044399999999</v>
      </c>
      <c r="S156" s="158">
        <v>29994.851511999994</v>
      </c>
      <c r="T156" s="158">
        <v>253.6</v>
      </c>
      <c r="U156" s="158">
        <v>223.8</v>
      </c>
      <c r="V156" s="206">
        <v>18600</v>
      </c>
      <c r="W156" s="201">
        <v>0</v>
      </c>
      <c r="X156" s="206" t="s">
        <v>1915</v>
      </c>
      <c r="Y156" s="201" t="s">
        <v>1915</v>
      </c>
      <c r="Z156" s="201">
        <v>0</v>
      </c>
      <c r="AA156" s="156">
        <f t="shared" si="12"/>
        <v>37</v>
      </c>
      <c r="AB156" s="153">
        <v>2</v>
      </c>
      <c r="AC156" s="153">
        <v>25</v>
      </c>
      <c r="AD156" s="153">
        <v>10</v>
      </c>
      <c r="AE156" s="153">
        <v>181.3</v>
      </c>
      <c r="AF156" s="153">
        <v>181.3</v>
      </c>
      <c r="AG156" s="153">
        <v>93.4</v>
      </c>
      <c r="AH156" s="153">
        <v>93.4</v>
      </c>
      <c r="AI156" s="153">
        <v>67.8</v>
      </c>
      <c r="AJ156" s="153">
        <v>67.8</v>
      </c>
      <c r="AK156" s="157">
        <f t="shared" si="13"/>
        <v>74025.5</v>
      </c>
      <c r="AL156" s="157">
        <f t="shared" si="13"/>
        <v>74025.5</v>
      </c>
      <c r="AM156" s="158">
        <v>74025.5</v>
      </c>
      <c r="AN156" s="158">
        <v>74025.5</v>
      </c>
      <c r="AO156" s="158"/>
      <c r="AP156" s="158"/>
      <c r="AQ156" s="158">
        <v>0</v>
      </c>
      <c r="AR156" s="158">
        <v>0</v>
      </c>
      <c r="AS156" s="157">
        <f t="shared" si="14"/>
        <v>88009.5</v>
      </c>
      <c r="AT156" s="157">
        <f t="shared" si="14"/>
        <v>71060.600000000006</v>
      </c>
      <c r="AU156" s="158">
        <v>82965.5</v>
      </c>
      <c r="AV156" s="158">
        <v>70528.600000000006</v>
      </c>
      <c r="AW156" s="158">
        <v>5044</v>
      </c>
      <c r="AX156" s="158">
        <v>532</v>
      </c>
      <c r="AY156" s="158">
        <v>0</v>
      </c>
      <c r="AZ156" s="158">
        <v>0</v>
      </c>
      <c r="BA156" s="157">
        <f t="shared" si="15"/>
        <v>0</v>
      </c>
      <c r="BB156" s="159"/>
      <c r="BC156" s="159"/>
      <c r="BD156" s="159"/>
      <c r="BE156" s="157">
        <f t="shared" si="16"/>
        <v>253.6</v>
      </c>
      <c r="BF156" s="157">
        <f t="shared" si="16"/>
        <v>223.8</v>
      </c>
      <c r="BG156" s="158"/>
      <c r="BH156" s="158"/>
      <c r="BI156" s="158">
        <v>253.6</v>
      </c>
      <c r="BJ156" s="158">
        <v>223.8</v>
      </c>
      <c r="BK156" s="158"/>
      <c r="BL156" s="158"/>
      <c r="BM156" s="158"/>
      <c r="BN156" s="158"/>
      <c r="BO156" s="157">
        <f t="shared" si="17"/>
        <v>887.9</v>
      </c>
      <c r="BP156" s="157">
        <f t="shared" si="17"/>
        <v>0</v>
      </c>
      <c r="BQ156" s="158"/>
      <c r="BR156" s="158"/>
      <c r="BS156" s="158">
        <v>887.9</v>
      </c>
      <c r="BT156" s="158"/>
      <c r="BU156" s="158"/>
      <c r="BV156" s="158"/>
      <c r="BW156" s="158">
        <v>13984</v>
      </c>
      <c r="BX156" s="207">
        <v>16948.899999999994</v>
      </c>
    </row>
    <row r="157" spans="1:76" s="10" customFormat="1" ht="40.5">
      <c r="A157" s="151">
        <v>142</v>
      </c>
      <c r="B157" s="152" t="s">
        <v>1916</v>
      </c>
      <c r="C157" s="152" t="s">
        <v>1917</v>
      </c>
      <c r="D157" s="208" t="s">
        <v>1538</v>
      </c>
      <c r="E157" s="200" t="s">
        <v>1505</v>
      </c>
      <c r="F157" s="200" t="s">
        <v>1505</v>
      </c>
      <c r="G157" s="152"/>
      <c r="H157" s="153">
        <v>5673.7</v>
      </c>
      <c r="I157" s="153">
        <v>7405.3</v>
      </c>
      <c r="J157" s="158">
        <v>48648.965960000001</v>
      </c>
      <c r="K157" s="158">
        <v>47675.986640800002</v>
      </c>
      <c r="L157" s="158">
        <v>0</v>
      </c>
      <c r="M157" s="158">
        <v>0</v>
      </c>
      <c r="N157" s="158">
        <v>14075.5</v>
      </c>
      <c r="O157" s="158">
        <v>10422.299999999999</v>
      </c>
      <c r="P157" s="158">
        <v>13758.2</v>
      </c>
      <c r="Q157" s="158">
        <v>9821.9</v>
      </c>
      <c r="R157" s="158">
        <v>54322.665959999998</v>
      </c>
      <c r="S157" s="158">
        <v>55081.286640800005</v>
      </c>
      <c r="T157" s="158">
        <v>317.3</v>
      </c>
      <c r="U157" s="158">
        <v>600.4</v>
      </c>
      <c r="V157" s="206">
        <v>26000</v>
      </c>
      <c r="W157" s="201">
        <v>0</v>
      </c>
      <c r="X157" s="206" t="s">
        <v>1918</v>
      </c>
      <c r="Y157" s="201" t="s">
        <v>1918</v>
      </c>
      <c r="Z157" s="201">
        <v>0</v>
      </c>
      <c r="AA157" s="156">
        <f t="shared" si="12"/>
        <v>36</v>
      </c>
      <c r="AB157" s="153">
        <v>2</v>
      </c>
      <c r="AC157" s="153">
        <v>27</v>
      </c>
      <c r="AD157" s="153">
        <v>7</v>
      </c>
      <c r="AE157" s="153">
        <v>156.80000000000001</v>
      </c>
      <c r="AF157" s="153">
        <v>156.80000000000001</v>
      </c>
      <c r="AG157" s="153">
        <v>90.2</v>
      </c>
      <c r="AH157" s="153">
        <v>90.2</v>
      </c>
      <c r="AI157" s="153">
        <v>66.7</v>
      </c>
      <c r="AJ157" s="153">
        <v>66.7</v>
      </c>
      <c r="AK157" s="157">
        <f t="shared" si="13"/>
        <v>58521.9</v>
      </c>
      <c r="AL157" s="157">
        <f t="shared" si="13"/>
        <v>58521.9</v>
      </c>
      <c r="AM157" s="158">
        <v>58521.9</v>
      </c>
      <c r="AN157" s="158">
        <v>58521.9</v>
      </c>
      <c r="AO157" s="158"/>
      <c r="AP157" s="158"/>
      <c r="AQ157" s="158">
        <v>0</v>
      </c>
      <c r="AR157" s="158">
        <v>0</v>
      </c>
      <c r="AS157" s="157">
        <f t="shared" si="14"/>
        <v>72463.7</v>
      </c>
      <c r="AT157" s="157">
        <f t="shared" si="14"/>
        <v>62071.1</v>
      </c>
      <c r="AU157" s="158">
        <v>58580.2</v>
      </c>
      <c r="AV157" s="158">
        <v>51200.7</v>
      </c>
      <c r="AW157" s="158">
        <v>13883.5</v>
      </c>
      <c r="AX157" s="158">
        <v>10870.4</v>
      </c>
      <c r="AY157" s="158">
        <v>0</v>
      </c>
      <c r="AZ157" s="158">
        <v>0</v>
      </c>
      <c r="BA157" s="157">
        <f t="shared" si="15"/>
        <v>0</v>
      </c>
      <c r="BB157" s="159"/>
      <c r="BC157" s="159"/>
      <c r="BD157" s="159"/>
      <c r="BE157" s="157">
        <f t="shared" si="16"/>
        <v>317.3</v>
      </c>
      <c r="BF157" s="157">
        <f t="shared" si="16"/>
        <v>600.4</v>
      </c>
      <c r="BG157" s="158"/>
      <c r="BH157" s="158"/>
      <c r="BI157" s="158">
        <v>317.3</v>
      </c>
      <c r="BJ157" s="158">
        <v>600.4</v>
      </c>
      <c r="BK157" s="158"/>
      <c r="BL157" s="158"/>
      <c r="BM157" s="158"/>
      <c r="BN157" s="158"/>
      <c r="BO157" s="157">
        <f t="shared" si="17"/>
        <v>133.69999999999999</v>
      </c>
      <c r="BP157" s="157">
        <f t="shared" si="17"/>
        <v>29.7</v>
      </c>
      <c r="BQ157" s="158"/>
      <c r="BR157" s="158"/>
      <c r="BS157" s="158">
        <v>133.69999999999999</v>
      </c>
      <c r="BT157" s="158">
        <v>29.7</v>
      </c>
      <c r="BU157" s="158"/>
      <c r="BV157" s="158"/>
      <c r="BW157" s="158">
        <v>13941.8</v>
      </c>
      <c r="BX157" s="207">
        <v>10392.599999999999</v>
      </c>
    </row>
    <row r="158" spans="1:76" s="10" customFormat="1" ht="40.5">
      <c r="A158" s="151">
        <v>143</v>
      </c>
      <c r="B158" s="152" t="s">
        <v>1919</v>
      </c>
      <c r="C158" s="152" t="s">
        <v>1920</v>
      </c>
      <c r="D158" s="208" t="s">
        <v>1538</v>
      </c>
      <c r="E158" s="200" t="s">
        <v>1505</v>
      </c>
      <c r="F158" s="200" t="s">
        <v>1505</v>
      </c>
      <c r="G158" s="152"/>
      <c r="H158" s="153">
        <v>743.1</v>
      </c>
      <c r="I158" s="153">
        <v>4322.6000000000004</v>
      </c>
      <c r="J158" s="158">
        <v>13497.26952</v>
      </c>
      <c r="K158" s="158">
        <v>13227.3241296</v>
      </c>
      <c r="L158" s="158">
        <v>0</v>
      </c>
      <c r="M158" s="158">
        <v>0</v>
      </c>
      <c r="N158" s="158">
        <v>239.8</v>
      </c>
      <c r="O158" s="158">
        <v>576.90000000000873</v>
      </c>
      <c r="P158" s="158">
        <v>150.60000000000002</v>
      </c>
      <c r="Q158" s="158">
        <v>119.60000000000872</v>
      </c>
      <c r="R158" s="158">
        <v>14240.36952</v>
      </c>
      <c r="S158" s="158">
        <v>17549.9241296</v>
      </c>
      <c r="T158" s="158">
        <v>89.2</v>
      </c>
      <c r="U158" s="158">
        <v>457.3</v>
      </c>
      <c r="V158" s="206">
        <v>15000</v>
      </c>
      <c r="W158" s="201">
        <v>0</v>
      </c>
      <c r="X158" s="206">
        <v>2932.3</v>
      </c>
      <c r="Y158" s="201">
        <v>2932.3</v>
      </c>
      <c r="Z158" s="201">
        <v>0</v>
      </c>
      <c r="AA158" s="156">
        <f t="shared" si="12"/>
        <v>28</v>
      </c>
      <c r="AB158" s="153">
        <v>1</v>
      </c>
      <c r="AC158" s="153">
        <v>21</v>
      </c>
      <c r="AD158" s="153">
        <v>6</v>
      </c>
      <c r="AE158" s="153">
        <v>162</v>
      </c>
      <c r="AF158" s="153">
        <v>162</v>
      </c>
      <c r="AG158" s="153">
        <v>113.1</v>
      </c>
      <c r="AH158" s="153">
        <v>113.1</v>
      </c>
      <c r="AI158" s="153">
        <v>66</v>
      </c>
      <c r="AJ158" s="153">
        <v>66</v>
      </c>
      <c r="AK158" s="157">
        <f t="shared" si="13"/>
        <v>38628.300000000003</v>
      </c>
      <c r="AL158" s="157">
        <f t="shared" si="13"/>
        <v>38628.300000000003</v>
      </c>
      <c r="AM158" s="158">
        <v>38268.300000000003</v>
      </c>
      <c r="AN158" s="158">
        <v>38268.300000000003</v>
      </c>
      <c r="AO158" s="158"/>
      <c r="AP158" s="158"/>
      <c r="AQ158" s="158">
        <v>360</v>
      </c>
      <c r="AR158" s="158">
        <v>360</v>
      </c>
      <c r="AS158" s="157">
        <f t="shared" si="14"/>
        <v>38868.100000000006</v>
      </c>
      <c r="AT158" s="157">
        <f t="shared" si="14"/>
        <v>38291.199999999997</v>
      </c>
      <c r="AU158" s="158">
        <v>38718.100000000006</v>
      </c>
      <c r="AV158" s="158">
        <v>38141.199999999997</v>
      </c>
      <c r="AW158" s="158">
        <v>150</v>
      </c>
      <c r="AX158" s="158">
        <v>150</v>
      </c>
      <c r="AY158" s="158">
        <v>0</v>
      </c>
      <c r="AZ158" s="158">
        <v>0</v>
      </c>
      <c r="BA158" s="157">
        <f t="shared" si="15"/>
        <v>0</v>
      </c>
      <c r="BB158" s="159"/>
      <c r="BC158" s="159"/>
      <c r="BD158" s="159"/>
      <c r="BE158" s="157">
        <f t="shared" si="16"/>
        <v>89.2</v>
      </c>
      <c r="BF158" s="157">
        <f t="shared" si="16"/>
        <v>457.3</v>
      </c>
      <c r="BG158" s="158"/>
      <c r="BH158" s="158"/>
      <c r="BI158" s="158">
        <v>89.2</v>
      </c>
      <c r="BJ158" s="158">
        <v>457.3</v>
      </c>
      <c r="BK158" s="158"/>
      <c r="BL158" s="158"/>
      <c r="BM158" s="158"/>
      <c r="BN158" s="158"/>
      <c r="BO158" s="157">
        <f t="shared" si="17"/>
        <v>0</v>
      </c>
      <c r="BP158" s="157">
        <f t="shared" si="17"/>
        <v>0</v>
      </c>
      <c r="BQ158" s="158"/>
      <c r="BR158" s="158"/>
      <c r="BS158" s="158"/>
      <c r="BT158" s="158"/>
      <c r="BU158" s="158"/>
      <c r="BV158" s="158"/>
      <c r="BW158" s="158">
        <v>239.8</v>
      </c>
      <c r="BX158" s="207">
        <v>576.90000000000873</v>
      </c>
    </row>
    <row r="159" spans="1:76" s="10" customFormat="1" ht="40.5">
      <c r="A159" s="151">
        <v>144</v>
      </c>
      <c r="B159" s="152" t="s">
        <v>1921</v>
      </c>
      <c r="C159" s="152" t="s">
        <v>1922</v>
      </c>
      <c r="D159" s="208" t="s">
        <v>1538</v>
      </c>
      <c r="E159" s="200" t="s">
        <v>1505</v>
      </c>
      <c r="F159" s="200" t="s">
        <v>1505</v>
      </c>
      <c r="G159" s="152"/>
      <c r="H159" s="153">
        <v>3177.7</v>
      </c>
      <c r="I159" s="153">
        <v>2519.1</v>
      </c>
      <c r="J159" s="158">
        <v>31944.248560000004</v>
      </c>
      <c r="K159" s="158">
        <v>31305.363588800003</v>
      </c>
      <c r="L159" s="158">
        <v>0</v>
      </c>
      <c r="M159" s="158">
        <v>0</v>
      </c>
      <c r="N159" s="158">
        <v>2377.6999999999998</v>
      </c>
      <c r="O159" s="158">
        <v>2773.3999999999942</v>
      </c>
      <c r="P159" s="158">
        <v>2213.6</v>
      </c>
      <c r="Q159" s="158">
        <v>2594.2999999999943</v>
      </c>
      <c r="R159" s="158">
        <v>35121.948560000004</v>
      </c>
      <c r="S159" s="158">
        <v>33824.463588800005</v>
      </c>
      <c r="T159" s="158">
        <v>164.1</v>
      </c>
      <c r="U159" s="158">
        <v>179.1</v>
      </c>
      <c r="V159" s="206">
        <v>16000</v>
      </c>
      <c r="W159" s="201">
        <v>0</v>
      </c>
      <c r="X159" s="206" t="s">
        <v>1923</v>
      </c>
      <c r="Y159" s="201" t="s">
        <v>1923</v>
      </c>
      <c r="Z159" s="201">
        <v>0</v>
      </c>
      <c r="AA159" s="156">
        <f t="shared" si="12"/>
        <v>27</v>
      </c>
      <c r="AB159" s="153">
        <v>2</v>
      </c>
      <c r="AC159" s="153">
        <v>18</v>
      </c>
      <c r="AD159" s="153">
        <v>7</v>
      </c>
      <c r="AE159" s="153">
        <v>127.3</v>
      </c>
      <c r="AF159" s="153">
        <v>127.3</v>
      </c>
      <c r="AG159" s="153">
        <v>96.8</v>
      </c>
      <c r="AH159" s="153">
        <v>96.8</v>
      </c>
      <c r="AI159" s="153">
        <v>65.3</v>
      </c>
      <c r="AJ159" s="153">
        <v>65.3</v>
      </c>
      <c r="AK159" s="157">
        <f t="shared" si="13"/>
        <v>46276.6</v>
      </c>
      <c r="AL159" s="157">
        <f t="shared" si="13"/>
        <v>46276.6</v>
      </c>
      <c r="AM159" s="158">
        <v>46188.9</v>
      </c>
      <c r="AN159" s="158">
        <v>46188.9</v>
      </c>
      <c r="AO159" s="158"/>
      <c r="AP159" s="158"/>
      <c r="AQ159" s="158">
        <v>87.7</v>
      </c>
      <c r="AR159" s="158">
        <v>87.7</v>
      </c>
      <c r="AS159" s="157">
        <f t="shared" si="14"/>
        <v>48654.299999999996</v>
      </c>
      <c r="AT159" s="157">
        <f t="shared" si="14"/>
        <v>45880.9</v>
      </c>
      <c r="AU159" s="158">
        <v>48654.299999999996</v>
      </c>
      <c r="AV159" s="158">
        <v>45880.9</v>
      </c>
      <c r="AW159" s="158">
        <v>0</v>
      </c>
      <c r="AX159" s="158"/>
      <c r="AY159" s="158">
        <v>0</v>
      </c>
      <c r="AZ159" s="158">
        <v>0</v>
      </c>
      <c r="BA159" s="157">
        <f t="shared" si="15"/>
        <v>0</v>
      </c>
      <c r="BB159" s="159"/>
      <c r="BC159" s="159"/>
      <c r="BD159" s="159"/>
      <c r="BE159" s="157">
        <f t="shared" si="16"/>
        <v>164.1</v>
      </c>
      <c r="BF159" s="157">
        <f t="shared" si="16"/>
        <v>179.1</v>
      </c>
      <c r="BG159" s="158"/>
      <c r="BH159" s="158"/>
      <c r="BI159" s="158">
        <v>164.1</v>
      </c>
      <c r="BJ159" s="158">
        <v>179.1</v>
      </c>
      <c r="BK159" s="158"/>
      <c r="BL159" s="158"/>
      <c r="BM159" s="158"/>
      <c r="BN159" s="158"/>
      <c r="BO159" s="157">
        <f t="shared" si="17"/>
        <v>0</v>
      </c>
      <c r="BP159" s="157">
        <f t="shared" si="17"/>
        <v>0</v>
      </c>
      <c r="BQ159" s="158"/>
      <c r="BR159" s="158"/>
      <c r="BS159" s="158"/>
      <c r="BT159" s="158"/>
      <c r="BU159" s="158"/>
      <c r="BV159" s="158"/>
      <c r="BW159" s="158">
        <v>2377.6999999999998</v>
      </c>
      <c r="BX159" s="207">
        <v>2773.3999999999942</v>
      </c>
    </row>
    <row r="160" spans="1:76" s="10" customFormat="1" ht="40.5">
      <c r="A160" s="151">
        <v>145</v>
      </c>
      <c r="B160" s="152" t="s">
        <v>1924</v>
      </c>
      <c r="C160" s="152" t="s">
        <v>1925</v>
      </c>
      <c r="D160" s="208" t="s">
        <v>1538</v>
      </c>
      <c r="E160" s="200" t="s">
        <v>1505</v>
      </c>
      <c r="F160" s="200" t="s">
        <v>1505</v>
      </c>
      <c r="G160" s="152"/>
      <c r="H160" s="153">
        <v>7079.7</v>
      </c>
      <c r="I160" s="153">
        <v>8478.2999999999993</v>
      </c>
      <c r="J160" s="158">
        <v>8927.6039999999994</v>
      </c>
      <c r="K160" s="158">
        <v>8749.0519199999999</v>
      </c>
      <c r="L160" s="158">
        <v>0</v>
      </c>
      <c r="M160" s="158">
        <v>0</v>
      </c>
      <c r="N160" s="158">
        <v>6241.9</v>
      </c>
      <c r="O160" s="158">
        <v>426.70000000000437</v>
      </c>
      <c r="P160" s="158">
        <v>6121.5</v>
      </c>
      <c r="Q160" s="158">
        <v>284.80000000000439</v>
      </c>
      <c r="R160" s="158">
        <v>16007.304</v>
      </c>
      <c r="S160" s="158">
        <v>17227.351920000001</v>
      </c>
      <c r="T160" s="158">
        <v>120.4</v>
      </c>
      <c r="U160" s="158">
        <v>141.9</v>
      </c>
      <c r="V160" s="206">
        <v>13400</v>
      </c>
      <c r="W160" s="201">
        <v>0</v>
      </c>
      <c r="X160" s="206" t="s">
        <v>1926</v>
      </c>
      <c r="Y160" s="201" t="s">
        <v>1926</v>
      </c>
      <c r="Z160" s="201">
        <v>0</v>
      </c>
      <c r="AA160" s="156">
        <f t="shared" si="12"/>
        <v>22</v>
      </c>
      <c r="AB160" s="153">
        <v>2</v>
      </c>
      <c r="AC160" s="153">
        <v>15</v>
      </c>
      <c r="AD160" s="153">
        <v>5</v>
      </c>
      <c r="AE160" s="153">
        <v>170.1</v>
      </c>
      <c r="AF160" s="153">
        <v>170.1</v>
      </c>
      <c r="AG160" s="153">
        <v>75.8</v>
      </c>
      <c r="AH160" s="153">
        <v>75.8</v>
      </c>
      <c r="AI160" s="153">
        <v>72.099999999999994</v>
      </c>
      <c r="AJ160" s="153">
        <v>72.099999999999994</v>
      </c>
      <c r="AK160" s="157">
        <f t="shared" si="13"/>
        <v>39580.5</v>
      </c>
      <c r="AL160" s="157">
        <f t="shared" si="13"/>
        <v>39580.5</v>
      </c>
      <c r="AM160" s="158">
        <v>39509.800000000003</v>
      </c>
      <c r="AN160" s="158">
        <v>39509.800000000003</v>
      </c>
      <c r="AO160" s="158"/>
      <c r="AP160" s="158"/>
      <c r="AQ160" s="158">
        <v>70.7</v>
      </c>
      <c r="AR160" s="158">
        <v>70.7</v>
      </c>
      <c r="AS160" s="157">
        <f t="shared" si="14"/>
        <v>45822.400000000001</v>
      </c>
      <c r="AT160" s="157">
        <f t="shared" si="14"/>
        <v>45395.7</v>
      </c>
      <c r="AU160" s="158">
        <v>42470.5</v>
      </c>
      <c r="AV160" s="158">
        <v>42043.799999999996</v>
      </c>
      <c r="AW160" s="158">
        <v>3351.9</v>
      </c>
      <c r="AX160" s="158">
        <v>3351.9</v>
      </c>
      <c r="AY160" s="158">
        <v>0</v>
      </c>
      <c r="AZ160" s="158">
        <v>0</v>
      </c>
      <c r="BA160" s="157">
        <f t="shared" si="15"/>
        <v>0</v>
      </c>
      <c r="BB160" s="159"/>
      <c r="BC160" s="159"/>
      <c r="BD160" s="159"/>
      <c r="BE160" s="157">
        <f t="shared" si="16"/>
        <v>120.4</v>
      </c>
      <c r="BF160" s="157">
        <f t="shared" si="16"/>
        <v>141.9</v>
      </c>
      <c r="BG160" s="158"/>
      <c r="BH160" s="158"/>
      <c r="BI160" s="158">
        <v>120.4</v>
      </c>
      <c r="BJ160" s="158">
        <v>141.9</v>
      </c>
      <c r="BK160" s="158"/>
      <c r="BL160" s="158"/>
      <c r="BM160" s="158"/>
      <c r="BN160" s="158"/>
      <c r="BO160" s="157">
        <f t="shared" si="17"/>
        <v>0</v>
      </c>
      <c r="BP160" s="157">
        <f t="shared" si="17"/>
        <v>0</v>
      </c>
      <c r="BQ160" s="158"/>
      <c r="BR160" s="158"/>
      <c r="BS160" s="158"/>
      <c r="BT160" s="158"/>
      <c r="BU160" s="158"/>
      <c r="BV160" s="158"/>
      <c r="BW160" s="158">
        <v>6241.9</v>
      </c>
      <c r="BX160" s="207">
        <v>426.70000000000437</v>
      </c>
    </row>
    <row r="161" spans="1:76" s="10" customFormat="1" ht="40.5">
      <c r="A161" s="151">
        <v>146</v>
      </c>
      <c r="B161" s="152" t="s">
        <v>1927</v>
      </c>
      <c r="C161" s="152" t="s">
        <v>1928</v>
      </c>
      <c r="D161" s="208" t="s">
        <v>1538</v>
      </c>
      <c r="E161" s="200" t="s">
        <v>1505</v>
      </c>
      <c r="F161" s="200" t="s">
        <v>1505</v>
      </c>
      <c r="G161" s="152"/>
      <c r="H161" s="153">
        <v>4790.1000000000004</v>
      </c>
      <c r="I161" s="153">
        <v>3965.3</v>
      </c>
      <c r="J161" s="158">
        <v>18934.093919999999</v>
      </c>
      <c r="K161" s="158">
        <v>18555.412041600001</v>
      </c>
      <c r="L161" s="158">
        <v>0</v>
      </c>
      <c r="M161" s="158">
        <v>0</v>
      </c>
      <c r="N161" s="158">
        <v>957.3</v>
      </c>
      <c r="O161" s="158">
        <v>272.40000000000873</v>
      </c>
      <c r="P161" s="158">
        <v>747.09999999999991</v>
      </c>
      <c r="Q161" s="158">
        <v>14.300000000008708</v>
      </c>
      <c r="R161" s="158">
        <v>23724.193919999998</v>
      </c>
      <c r="S161" s="158">
        <v>22520.7120416</v>
      </c>
      <c r="T161" s="158">
        <v>210.2</v>
      </c>
      <c r="U161" s="158">
        <v>258.10000000000002</v>
      </c>
      <c r="V161" s="206">
        <v>6000</v>
      </c>
      <c r="W161" s="201">
        <v>0</v>
      </c>
      <c r="X161" s="206" t="s">
        <v>1929</v>
      </c>
      <c r="Y161" s="201" t="s">
        <v>1929</v>
      </c>
      <c r="Z161" s="201">
        <v>0</v>
      </c>
      <c r="AA161" s="156">
        <f t="shared" si="12"/>
        <v>28</v>
      </c>
      <c r="AB161" s="153">
        <v>2</v>
      </c>
      <c r="AC161" s="153">
        <v>20</v>
      </c>
      <c r="AD161" s="153">
        <v>6</v>
      </c>
      <c r="AE161" s="153">
        <v>167.3</v>
      </c>
      <c r="AF161" s="153">
        <v>167.3</v>
      </c>
      <c r="AG161" s="153">
        <v>126.1</v>
      </c>
      <c r="AH161" s="153">
        <v>126.1</v>
      </c>
      <c r="AI161" s="153">
        <v>80.8</v>
      </c>
      <c r="AJ161" s="153">
        <v>80.8</v>
      </c>
      <c r="AK161" s="157">
        <f t="shared" si="13"/>
        <v>46669.3</v>
      </c>
      <c r="AL161" s="157">
        <f t="shared" si="13"/>
        <v>46669.3</v>
      </c>
      <c r="AM161" s="158">
        <v>46668.200000000004</v>
      </c>
      <c r="AN161" s="158">
        <v>46668.200000000004</v>
      </c>
      <c r="AO161" s="158"/>
      <c r="AP161" s="158"/>
      <c r="AQ161" s="158">
        <v>1.1000000000000001</v>
      </c>
      <c r="AR161" s="158">
        <v>1.1000000000000001</v>
      </c>
      <c r="AS161" s="157">
        <f t="shared" si="14"/>
        <v>47626.600000000006</v>
      </c>
      <c r="AT161" s="157">
        <f t="shared" si="14"/>
        <v>47354.2</v>
      </c>
      <c r="AU161" s="158">
        <v>47558.600000000006</v>
      </c>
      <c r="AV161" s="158">
        <v>47286.2</v>
      </c>
      <c r="AW161" s="158">
        <v>68</v>
      </c>
      <c r="AX161" s="158">
        <v>68</v>
      </c>
      <c r="AY161" s="158">
        <v>0</v>
      </c>
      <c r="AZ161" s="158">
        <v>0</v>
      </c>
      <c r="BA161" s="157">
        <f t="shared" si="15"/>
        <v>0</v>
      </c>
      <c r="BB161" s="159"/>
      <c r="BC161" s="159"/>
      <c r="BD161" s="159"/>
      <c r="BE161" s="157">
        <f t="shared" si="16"/>
        <v>210.2</v>
      </c>
      <c r="BF161" s="157">
        <f t="shared" si="16"/>
        <v>258.10000000000002</v>
      </c>
      <c r="BG161" s="158"/>
      <c r="BH161" s="158"/>
      <c r="BI161" s="158">
        <v>210.2</v>
      </c>
      <c r="BJ161" s="158">
        <v>258.10000000000002</v>
      </c>
      <c r="BK161" s="158"/>
      <c r="BL161" s="158"/>
      <c r="BM161" s="158"/>
      <c r="BN161" s="158"/>
      <c r="BO161" s="157">
        <f t="shared" si="17"/>
        <v>0</v>
      </c>
      <c r="BP161" s="157">
        <f t="shared" si="17"/>
        <v>0</v>
      </c>
      <c r="BQ161" s="158"/>
      <c r="BR161" s="158"/>
      <c r="BS161" s="158"/>
      <c r="BT161" s="158"/>
      <c r="BU161" s="158"/>
      <c r="BV161" s="158"/>
      <c r="BW161" s="158">
        <v>957.3</v>
      </c>
      <c r="BX161" s="207">
        <v>272.40000000000873</v>
      </c>
    </row>
    <row r="162" spans="1:76" s="10" customFormat="1" ht="40.5">
      <c r="A162" s="151">
        <v>147</v>
      </c>
      <c r="B162" s="152" t="s">
        <v>1930</v>
      </c>
      <c r="C162" s="152" t="s">
        <v>1931</v>
      </c>
      <c r="D162" s="208" t="s">
        <v>1538</v>
      </c>
      <c r="E162" s="200" t="s">
        <v>1505</v>
      </c>
      <c r="F162" s="200" t="s">
        <v>1505</v>
      </c>
      <c r="G162" s="152"/>
      <c r="H162" s="153">
        <v>4031.9</v>
      </c>
      <c r="I162" s="153">
        <v>6133.4</v>
      </c>
      <c r="J162" s="158">
        <v>16453.95696</v>
      </c>
      <c r="K162" s="158">
        <v>16124.8778208</v>
      </c>
      <c r="L162" s="158">
        <v>0</v>
      </c>
      <c r="M162" s="158">
        <v>0</v>
      </c>
      <c r="N162" s="158">
        <v>2381.5</v>
      </c>
      <c r="O162" s="158">
        <v>2106.3000000000029</v>
      </c>
      <c r="P162" s="158">
        <v>2020.9</v>
      </c>
      <c r="Q162" s="158">
        <v>1736.4000000000028</v>
      </c>
      <c r="R162" s="158">
        <v>20485.856960000001</v>
      </c>
      <c r="S162" s="158">
        <v>22258.277820800002</v>
      </c>
      <c r="T162" s="158">
        <v>360.6</v>
      </c>
      <c r="U162" s="158">
        <v>369.9</v>
      </c>
      <c r="V162" s="206">
        <v>7400</v>
      </c>
      <c r="W162" s="201">
        <v>0</v>
      </c>
      <c r="X162" s="206" t="s">
        <v>1932</v>
      </c>
      <c r="Y162" s="201" t="s">
        <v>1932</v>
      </c>
      <c r="Z162" s="201">
        <v>0</v>
      </c>
      <c r="AA162" s="156">
        <f t="shared" si="12"/>
        <v>31</v>
      </c>
      <c r="AB162" s="153">
        <v>2</v>
      </c>
      <c r="AC162" s="153">
        <v>22</v>
      </c>
      <c r="AD162" s="153">
        <v>7</v>
      </c>
      <c r="AE162" s="153">
        <v>148.9</v>
      </c>
      <c r="AF162" s="153">
        <v>148.9</v>
      </c>
      <c r="AG162" s="153">
        <v>99.6</v>
      </c>
      <c r="AH162" s="153">
        <v>99.6</v>
      </c>
      <c r="AI162" s="153">
        <v>55.8</v>
      </c>
      <c r="AJ162" s="153">
        <v>55.8</v>
      </c>
      <c r="AK162" s="157">
        <f t="shared" si="13"/>
        <v>43198</v>
      </c>
      <c r="AL162" s="157">
        <f t="shared" si="13"/>
        <v>43198</v>
      </c>
      <c r="AM162" s="158">
        <v>43111.6</v>
      </c>
      <c r="AN162" s="158">
        <v>43111.6</v>
      </c>
      <c r="AO162" s="158"/>
      <c r="AP162" s="158"/>
      <c r="AQ162" s="158">
        <v>86.4</v>
      </c>
      <c r="AR162" s="158">
        <v>86.4</v>
      </c>
      <c r="AS162" s="157">
        <f t="shared" si="14"/>
        <v>45579.5</v>
      </c>
      <c r="AT162" s="157">
        <f t="shared" si="14"/>
        <v>43473.2</v>
      </c>
      <c r="AU162" s="158">
        <v>45562.2</v>
      </c>
      <c r="AV162" s="158">
        <v>43455.899999999994</v>
      </c>
      <c r="AW162" s="158">
        <v>17.3</v>
      </c>
      <c r="AX162" s="158">
        <v>17.3</v>
      </c>
      <c r="AY162" s="158">
        <v>0</v>
      </c>
      <c r="AZ162" s="158">
        <v>0</v>
      </c>
      <c r="BA162" s="157">
        <f t="shared" si="15"/>
        <v>0</v>
      </c>
      <c r="BB162" s="159"/>
      <c r="BC162" s="159"/>
      <c r="BD162" s="159"/>
      <c r="BE162" s="157">
        <f t="shared" si="16"/>
        <v>360.6</v>
      </c>
      <c r="BF162" s="157">
        <f t="shared" si="16"/>
        <v>369.9</v>
      </c>
      <c r="BG162" s="158"/>
      <c r="BH162" s="158"/>
      <c r="BI162" s="158">
        <v>360.6</v>
      </c>
      <c r="BJ162" s="158">
        <v>369.9</v>
      </c>
      <c r="BK162" s="158"/>
      <c r="BL162" s="158"/>
      <c r="BM162" s="158"/>
      <c r="BN162" s="158"/>
      <c r="BO162" s="157">
        <f t="shared" si="17"/>
        <v>0</v>
      </c>
      <c r="BP162" s="157">
        <f t="shared" si="17"/>
        <v>0</v>
      </c>
      <c r="BQ162" s="158"/>
      <c r="BR162" s="158"/>
      <c r="BS162" s="158"/>
      <c r="BT162" s="158"/>
      <c r="BU162" s="158"/>
      <c r="BV162" s="158"/>
      <c r="BW162" s="158">
        <v>2381.5</v>
      </c>
      <c r="BX162" s="207">
        <v>2106.3000000000029</v>
      </c>
    </row>
    <row r="163" spans="1:76" s="10" customFormat="1" ht="27">
      <c r="A163" s="151">
        <v>148</v>
      </c>
      <c r="B163" s="152" t="s">
        <v>1933</v>
      </c>
      <c r="C163" s="152" t="s">
        <v>1934</v>
      </c>
      <c r="D163" s="208" t="s">
        <v>1504</v>
      </c>
      <c r="E163" s="200" t="s">
        <v>1505</v>
      </c>
      <c r="F163" s="200" t="s">
        <v>1505</v>
      </c>
      <c r="G163" s="152"/>
      <c r="H163" s="153">
        <v>3992.1</v>
      </c>
      <c r="I163" s="153">
        <v>3992.1</v>
      </c>
      <c r="J163" s="158">
        <v>2679.5159999999996</v>
      </c>
      <c r="K163" s="158">
        <v>2625.9256799999998</v>
      </c>
      <c r="L163" s="158">
        <v>0</v>
      </c>
      <c r="M163" s="158">
        <v>0</v>
      </c>
      <c r="N163" s="158">
        <v>2522.3000000000002</v>
      </c>
      <c r="O163" s="158">
        <v>1751.1999999999971</v>
      </c>
      <c r="P163" s="158">
        <v>2431.3000000000002</v>
      </c>
      <c r="Q163" s="158">
        <v>1703.799999999997</v>
      </c>
      <c r="R163" s="158">
        <v>6671.616</v>
      </c>
      <c r="S163" s="158">
        <v>6618.0256799999997</v>
      </c>
      <c r="T163" s="158">
        <v>91</v>
      </c>
      <c r="U163" s="158">
        <v>47.4</v>
      </c>
      <c r="V163" s="206">
        <v>3400</v>
      </c>
      <c r="W163" s="201">
        <v>0</v>
      </c>
      <c r="X163" s="206">
        <v>265.3</v>
      </c>
      <c r="Y163" s="201">
        <v>265.3</v>
      </c>
      <c r="Z163" s="201">
        <v>0</v>
      </c>
      <c r="AA163" s="156">
        <f t="shared" si="12"/>
        <v>22</v>
      </c>
      <c r="AB163" s="153">
        <v>1</v>
      </c>
      <c r="AC163" s="153">
        <v>16</v>
      </c>
      <c r="AD163" s="153">
        <v>5</v>
      </c>
      <c r="AE163" s="153">
        <v>195.3</v>
      </c>
      <c r="AF163" s="153">
        <v>195.3</v>
      </c>
      <c r="AG163" s="153">
        <v>98.8</v>
      </c>
      <c r="AH163" s="153">
        <v>98.8</v>
      </c>
      <c r="AI163" s="153">
        <v>67</v>
      </c>
      <c r="AJ163" s="153">
        <v>67</v>
      </c>
      <c r="AK163" s="157">
        <f t="shared" si="13"/>
        <v>31846.3</v>
      </c>
      <c r="AL163" s="157">
        <f t="shared" si="13"/>
        <v>31846.3</v>
      </c>
      <c r="AM163" s="158">
        <v>31807.599999999999</v>
      </c>
      <c r="AN163" s="158">
        <v>31807.599999999999</v>
      </c>
      <c r="AO163" s="158"/>
      <c r="AP163" s="158"/>
      <c r="AQ163" s="158">
        <v>38.700000000000003</v>
      </c>
      <c r="AR163" s="158">
        <v>38.700000000000003</v>
      </c>
      <c r="AS163" s="157">
        <f t="shared" si="14"/>
        <v>34368.6</v>
      </c>
      <c r="AT163" s="157">
        <f t="shared" si="14"/>
        <v>32617.4</v>
      </c>
      <c r="AU163" s="158">
        <v>34356.1</v>
      </c>
      <c r="AV163" s="158">
        <v>32604.9</v>
      </c>
      <c r="AW163" s="158">
        <v>12.5</v>
      </c>
      <c r="AX163" s="158">
        <v>12.5</v>
      </c>
      <c r="AY163" s="158">
        <v>0</v>
      </c>
      <c r="AZ163" s="158">
        <v>0</v>
      </c>
      <c r="BA163" s="157">
        <f t="shared" si="15"/>
        <v>0</v>
      </c>
      <c r="BB163" s="159"/>
      <c r="BC163" s="159"/>
      <c r="BD163" s="159"/>
      <c r="BE163" s="157">
        <f t="shared" si="16"/>
        <v>91</v>
      </c>
      <c r="BF163" s="157">
        <f t="shared" si="16"/>
        <v>47.4</v>
      </c>
      <c r="BG163" s="158"/>
      <c r="BH163" s="158"/>
      <c r="BI163" s="158">
        <v>91</v>
      </c>
      <c r="BJ163" s="158">
        <v>47.4</v>
      </c>
      <c r="BK163" s="158"/>
      <c r="BL163" s="158"/>
      <c r="BM163" s="158"/>
      <c r="BN163" s="158"/>
      <c r="BO163" s="157">
        <f t="shared" si="17"/>
        <v>0</v>
      </c>
      <c r="BP163" s="157">
        <f t="shared" si="17"/>
        <v>0</v>
      </c>
      <c r="BQ163" s="158"/>
      <c r="BR163" s="158"/>
      <c r="BS163" s="158"/>
      <c r="BT163" s="158"/>
      <c r="BU163" s="158"/>
      <c r="BV163" s="158"/>
      <c r="BW163" s="158">
        <v>2522.3000000000002</v>
      </c>
      <c r="BX163" s="207">
        <v>1751.1999999999971</v>
      </c>
    </row>
    <row r="164" spans="1:76" s="10" customFormat="1" ht="27">
      <c r="A164" s="151">
        <v>149</v>
      </c>
      <c r="B164" s="152" t="s">
        <v>1935</v>
      </c>
      <c r="C164" s="152" t="s">
        <v>1936</v>
      </c>
      <c r="D164" s="208" t="s">
        <v>1504</v>
      </c>
      <c r="E164" s="200" t="s">
        <v>1505</v>
      </c>
      <c r="F164" s="200" t="s">
        <v>1505</v>
      </c>
      <c r="G164" s="152"/>
      <c r="H164" s="153">
        <v>3783.7</v>
      </c>
      <c r="I164" s="153">
        <v>3783.7</v>
      </c>
      <c r="J164" s="158">
        <v>7103.9827599999999</v>
      </c>
      <c r="K164" s="158">
        <v>6961.9031047999997</v>
      </c>
      <c r="L164" s="158">
        <v>0</v>
      </c>
      <c r="M164" s="158">
        <v>0</v>
      </c>
      <c r="N164" s="158">
        <v>6535.3</v>
      </c>
      <c r="O164" s="158">
        <v>2535.2000000000007</v>
      </c>
      <c r="P164" s="158">
        <v>6461.4000000000005</v>
      </c>
      <c r="Q164" s="158">
        <v>2460.5000000000009</v>
      </c>
      <c r="R164" s="158">
        <v>10887.68276</v>
      </c>
      <c r="S164" s="158">
        <v>10745.6031048</v>
      </c>
      <c r="T164" s="158">
        <v>73.900000000000006</v>
      </c>
      <c r="U164" s="158">
        <v>74.7</v>
      </c>
      <c r="V164" s="206">
        <v>1500</v>
      </c>
      <c r="W164" s="201">
        <v>0</v>
      </c>
      <c r="X164" s="206">
        <v>2000</v>
      </c>
      <c r="Y164" s="201">
        <v>2000</v>
      </c>
      <c r="Z164" s="201">
        <v>0</v>
      </c>
      <c r="AA164" s="156">
        <f t="shared" si="12"/>
        <v>17</v>
      </c>
      <c r="AB164" s="153">
        <v>1</v>
      </c>
      <c r="AC164" s="153">
        <v>11</v>
      </c>
      <c r="AD164" s="153">
        <v>5</v>
      </c>
      <c r="AE164" s="153">
        <v>145.1</v>
      </c>
      <c r="AF164" s="153">
        <v>145.1</v>
      </c>
      <c r="AG164" s="153">
        <v>83.9</v>
      </c>
      <c r="AH164" s="153">
        <v>83.9</v>
      </c>
      <c r="AI164" s="153">
        <v>62.2</v>
      </c>
      <c r="AJ164" s="153">
        <v>62.2</v>
      </c>
      <c r="AK164" s="157">
        <f t="shared" si="13"/>
        <v>24933.300000000003</v>
      </c>
      <c r="AL164" s="157">
        <f t="shared" si="13"/>
        <v>24933.300000000003</v>
      </c>
      <c r="AM164" s="158">
        <v>24864.500000000004</v>
      </c>
      <c r="AN164" s="158">
        <v>24864.500000000004</v>
      </c>
      <c r="AO164" s="158"/>
      <c r="AP164" s="158"/>
      <c r="AQ164" s="158">
        <v>68.8</v>
      </c>
      <c r="AR164" s="158">
        <v>68.8</v>
      </c>
      <c r="AS164" s="157">
        <f t="shared" si="14"/>
        <v>31468.600000000002</v>
      </c>
      <c r="AT164" s="157">
        <f t="shared" si="14"/>
        <v>28933.4</v>
      </c>
      <c r="AU164" s="158">
        <v>28431.9</v>
      </c>
      <c r="AV164" s="158">
        <v>25896.7</v>
      </c>
      <c r="AW164" s="158">
        <v>3036.7</v>
      </c>
      <c r="AX164" s="158">
        <v>3036.7</v>
      </c>
      <c r="AY164" s="158">
        <v>0</v>
      </c>
      <c r="AZ164" s="158">
        <v>0</v>
      </c>
      <c r="BA164" s="157">
        <f t="shared" si="15"/>
        <v>0</v>
      </c>
      <c r="BB164" s="159"/>
      <c r="BC164" s="159"/>
      <c r="BD164" s="159"/>
      <c r="BE164" s="157">
        <f t="shared" si="16"/>
        <v>73.900000000000006</v>
      </c>
      <c r="BF164" s="157">
        <f t="shared" si="16"/>
        <v>74.7</v>
      </c>
      <c r="BG164" s="158"/>
      <c r="BH164" s="158"/>
      <c r="BI164" s="158">
        <v>73.900000000000006</v>
      </c>
      <c r="BJ164" s="158">
        <v>74.7</v>
      </c>
      <c r="BK164" s="158"/>
      <c r="BL164" s="158"/>
      <c r="BM164" s="158"/>
      <c r="BN164" s="158"/>
      <c r="BO164" s="157">
        <f t="shared" si="17"/>
        <v>0</v>
      </c>
      <c r="BP164" s="157">
        <f t="shared" si="17"/>
        <v>0</v>
      </c>
      <c r="BQ164" s="158"/>
      <c r="BR164" s="158"/>
      <c r="BS164" s="158"/>
      <c r="BT164" s="158"/>
      <c r="BU164" s="158"/>
      <c r="BV164" s="158"/>
      <c r="BW164" s="158">
        <v>6535.3</v>
      </c>
      <c r="BX164" s="207">
        <v>2535.2000000000007</v>
      </c>
    </row>
    <row r="165" spans="1:76" s="10" customFormat="1" ht="54">
      <c r="A165" s="151">
        <v>150</v>
      </c>
      <c r="B165" s="152" t="s">
        <v>1937</v>
      </c>
      <c r="C165" s="152" t="s">
        <v>1938</v>
      </c>
      <c r="D165" s="165" t="s">
        <v>1939</v>
      </c>
      <c r="E165" s="200" t="s">
        <v>1940</v>
      </c>
      <c r="F165" s="200" t="s">
        <v>1940</v>
      </c>
      <c r="G165" s="152"/>
      <c r="H165" s="153">
        <v>2037.9</v>
      </c>
      <c r="I165" s="153">
        <v>2037.9</v>
      </c>
      <c r="J165" s="158">
        <v>40789.820679999997</v>
      </c>
      <c r="K165" s="158">
        <v>39974.024266399996</v>
      </c>
      <c r="L165" s="158">
        <v>0</v>
      </c>
      <c r="M165" s="158">
        <v>0</v>
      </c>
      <c r="N165" s="158">
        <v>926.2</v>
      </c>
      <c r="O165" s="158">
        <v>769.29999999999927</v>
      </c>
      <c r="P165" s="158">
        <v>603.90000000000009</v>
      </c>
      <c r="Q165" s="158">
        <v>609.49999999999932</v>
      </c>
      <c r="R165" s="158">
        <v>42827.720679999999</v>
      </c>
      <c r="S165" s="158">
        <v>42011.924266399998</v>
      </c>
      <c r="T165" s="158">
        <v>322.3</v>
      </c>
      <c r="U165" s="158">
        <v>159.80000000000001</v>
      </c>
      <c r="V165" s="206">
        <v>11070</v>
      </c>
      <c r="W165" s="201">
        <v>0</v>
      </c>
      <c r="X165" s="206" t="s">
        <v>1941</v>
      </c>
      <c r="Y165" s="201" t="s">
        <v>1941</v>
      </c>
      <c r="Z165" s="201">
        <v>0</v>
      </c>
      <c r="AA165" s="156">
        <f t="shared" si="12"/>
        <v>11</v>
      </c>
      <c r="AB165" s="153">
        <v>1</v>
      </c>
      <c r="AC165" s="153">
        <v>6</v>
      </c>
      <c r="AD165" s="153">
        <v>4</v>
      </c>
      <c r="AE165" s="153">
        <v>180</v>
      </c>
      <c r="AF165" s="153">
        <v>180</v>
      </c>
      <c r="AG165" s="153">
        <v>72.3</v>
      </c>
      <c r="AH165" s="153">
        <v>72.3</v>
      </c>
      <c r="AI165" s="153">
        <v>64.8</v>
      </c>
      <c r="AJ165" s="153">
        <v>64.8</v>
      </c>
      <c r="AK165" s="157">
        <f t="shared" si="13"/>
        <v>17013.599999999999</v>
      </c>
      <c r="AL165" s="157">
        <f t="shared" si="13"/>
        <v>17013.599999999999</v>
      </c>
      <c r="AM165" s="158">
        <v>16795.399999999998</v>
      </c>
      <c r="AN165" s="158">
        <v>16795.399999999998</v>
      </c>
      <c r="AO165" s="158"/>
      <c r="AP165" s="158"/>
      <c r="AQ165" s="158">
        <v>218.2</v>
      </c>
      <c r="AR165" s="158">
        <v>218.2</v>
      </c>
      <c r="AS165" s="157">
        <f t="shared" si="14"/>
        <v>17939.8</v>
      </c>
      <c r="AT165" s="157">
        <f t="shared" si="14"/>
        <v>17170.5</v>
      </c>
      <c r="AU165" s="158">
        <v>17178.8</v>
      </c>
      <c r="AV165" s="158">
        <v>17150.5</v>
      </c>
      <c r="AW165" s="158">
        <v>761</v>
      </c>
      <c r="AX165" s="158">
        <v>20</v>
      </c>
      <c r="AY165" s="158">
        <v>0</v>
      </c>
      <c r="AZ165" s="158">
        <v>0</v>
      </c>
      <c r="BA165" s="157">
        <f t="shared" si="15"/>
        <v>0</v>
      </c>
      <c r="BB165" s="159"/>
      <c r="BC165" s="159"/>
      <c r="BD165" s="159"/>
      <c r="BE165" s="157">
        <f t="shared" si="16"/>
        <v>322.3</v>
      </c>
      <c r="BF165" s="157">
        <f t="shared" si="16"/>
        <v>159.80000000000001</v>
      </c>
      <c r="BG165" s="158"/>
      <c r="BH165" s="158"/>
      <c r="BI165" s="158">
        <v>322.3</v>
      </c>
      <c r="BJ165" s="158">
        <v>159.80000000000001</v>
      </c>
      <c r="BK165" s="158"/>
      <c r="BL165" s="158"/>
      <c r="BM165" s="158"/>
      <c r="BN165" s="158"/>
      <c r="BO165" s="157">
        <f t="shared" si="17"/>
        <v>0</v>
      </c>
      <c r="BP165" s="157">
        <f t="shared" si="17"/>
        <v>0</v>
      </c>
      <c r="BQ165" s="158"/>
      <c r="BR165" s="158"/>
      <c r="BS165" s="158"/>
      <c r="BT165" s="158"/>
      <c r="BU165" s="158"/>
      <c r="BV165" s="158"/>
      <c r="BW165" s="158">
        <v>926.2</v>
      </c>
      <c r="BX165" s="207">
        <v>769.29999999999927</v>
      </c>
    </row>
    <row r="166" spans="1:76" s="10" customFormat="1" ht="27">
      <c r="A166" s="151">
        <v>151</v>
      </c>
      <c r="B166" s="152" t="s">
        <v>1942</v>
      </c>
      <c r="C166" s="152" t="s">
        <v>1943</v>
      </c>
      <c r="D166" s="165" t="s">
        <v>1103</v>
      </c>
      <c r="E166" s="200" t="s">
        <v>1944</v>
      </c>
      <c r="F166" s="200" t="s">
        <v>1944</v>
      </c>
      <c r="G166" s="152"/>
      <c r="H166" s="153">
        <v>7205</v>
      </c>
      <c r="I166" s="153">
        <v>7731</v>
      </c>
      <c r="J166" s="158">
        <v>0</v>
      </c>
      <c r="K166" s="158">
        <v>0</v>
      </c>
      <c r="L166" s="158">
        <v>0</v>
      </c>
      <c r="M166" s="158">
        <v>0</v>
      </c>
      <c r="N166" s="158">
        <v>2401.6</v>
      </c>
      <c r="O166" s="158">
        <v>1271.5999999999999</v>
      </c>
      <c r="P166" s="158">
        <v>2197.1</v>
      </c>
      <c r="Q166" s="158">
        <v>1271.5999999999999</v>
      </c>
      <c r="R166" s="158">
        <v>7205</v>
      </c>
      <c r="S166" s="158">
        <v>7731</v>
      </c>
      <c r="T166" s="158">
        <v>204.5</v>
      </c>
      <c r="U166" s="158">
        <v>0</v>
      </c>
      <c r="V166" s="206">
        <v>225.5</v>
      </c>
      <c r="W166" s="201">
        <v>0</v>
      </c>
      <c r="X166" s="206">
        <v>175.2</v>
      </c>
      <c r="Y166" s="201">
        <v>175.2</v>
      </c>
      <c r="Z166" s="201">
        <v>0</v>
      </c>
      <c r="AA166" s="156">
        <f t="shared" si="12"/>
        <v>14</v>
      </c>
      <c r="AB166" s="153">
        <v>2</v>
      </c>
      <c r="AC166" s="153">
        <v>10</v>
      </c>
      <c r="AD166" s="153">
        <v>2</v>
      </c>
      <c r="AE166" s="153">
        <v>150</v>
      </c>
      <c r="AF166" s="153">
        <v>150</v>
      </c>
      <c r="AG166" s="153">
        <v>360</v>
      </c>
      <c r="AH166" s="153">
        <v>360</v>
      </c>
      <c r="AI166" s="153">
        <v>114.5</v>
      </c>
      <c r="AJ166" s="153">
        <v>114.5</v>
      </c>
      <c r="AK166" s="157">
        <f t="shared" si="13"/>
        <v>40258</v>
      </c>
      <c r="AL166" s="157">
        <f t="shared" si="13"/>
        <v>38595.51</v>
      </c>
      <c r="AM166" s="158">
        <v>39963</v>
      </c>
      <c r="AN166" s="158">
        <v>38301.1</v>
      </c>
      <c r="AO166" s="158"/>
      <c r="AP166" s="158"/>
      <c r="AQ166" s="158">
        <v>295</v>
      </c>
      <c r="AR166" s="158">
        <v>294.41000000000003</v>
      </c>
      <c r="AS166" s="157">
        <f t="shared" si="14"/>
        <v>42659.6</v>
      </c>
      <c r="AT166" s="157">
        <f t="shared" si="14"/>
        <v>39725.379999999997</v>
      </c>
      <c r="AU166" s="158">
        <v>42659.6</v>
      </c>
      <c r="AV166" s="158">
        <v>39725.379999999997</v>
      </c>
      <c r="AW166" s="158">
        <v>0</v>
      </c>
      <c r="AX166" s="158"/>
      <c r="AY166" s="158">
        <v>0</v>
      </c>
      <c r="AZ166" s="158">
        <v>0</v>
      </c>
      <c r="BA166" s="157">
        <f t="shared" si="15"/>
        <v>0</v>
      </c>
      <c r="BB166" s="159"/>
      <c r="BC166" s="159"/>
      <c r="BD166" s="159"/>
      <c r="BE166" s="157">
        <f t="shared" si="16"/>
        <v>204.5</v>
      </c>
      <c r="BF166" s="157">
        <f t="shared" si="16"/>
        <v>0</v>
      </c>
      <c r="BG166" s="158">
        <v>204.5</v>
      </c>
      <c r="BH166" s="158"/>
      <c r="BI166" s="158"/>
      <c r="BJ166" s="158"/>
      <c r="BK166" s="158"/>
      <c r="BL166" s="158"/>
      <c r="BM166" s="158"/>
      <c r="BN166" s="158"/>
      <c r="BO166" s="157">
        <f t="shared" si="17"/>
        <v>0</v>
      </c>
      <c r="BP166" s="157">
        <f t="shared" si="17"/>
        <v>0</v>
      </c>
      <c r="BQ166" s="158"/>
      <c r="BR166" s="158"/>
      <c r="BS166" s="158"/>
      <c r="BT166" s="158"/>
      <c r="BU166" s="158"/>
      <c r="BV166" s="158"/>
      <c r="BW166" s="158">
        <v>2401.6</v>
      </c>
      <c r="BX166" s="207">
        <v>1271.5999999999999</v>
      </c>
    </row>
    <row r="167" spans="1:76" s="10" customFormat="1" ht="27">
      <c r="A167" s="151">
        <v>152</v>
      </c>
      <c r="B167" s="152" t="s">
        <v>1945</v>
      </c>
      <c r="C167" s="152" t="s">
        <v>1946</v>
      </c>
      <c r="D167" s="165" t="s">
        <v>1103</v>
      </c>
      <c r="E167" s="200" t="s">
        <v>1944</v>
      </c>
      <c r="F167" s="200" t="s">
        <v>1944</v>
      </c>
      <c r="G167" s="152"/>
      <c r="H167" s="153">
        <v>2704.7</v>
      </c>
      <c r="I167" s="153">
        <v>2401</v>
      </c>
      <c r="J167" s="158">
        <v>737.97135999999989</v>
      </c>
      <c r="K167" s="158">
        <v>723.21193279999989</v>
      </c>
      <c r="L167" s="158">
        <v>0</v>
      </c>
      <c r="M167" s="158">
        <v>0</v>
      </c>
      <c r="N167" s="158">
        <v>386.4</v>
      </c>
      <c r="O167" s="158">
        <v>105.3</v>
      </c>
      <c r="P167" s="158">
        <v>165.99999999999997</v>
      </c>
      <c r="Q167" s="158">
        <v>105.3</v>
      </c>
      <c r="R167" s="158">
        <v>3442.6713599999998</v>
      </c>
      <c r="S167" s="158">
        <v>3124.2119327999999</v>
      </c>
      <c r="T167" s="158">
        <v>220.4</v>
      </c>
      <c r="U167" s="158">
        <v>0</v>
      </c>
      <c r="V167" s="206">
        <v>1470</v>
      </c>
      <c r="W167" s="201">
        <v>0</v>
      </c>
      <c r="X167" s="206">
        <v>178.6</v>
      </c>
      <c r="Y167" s="201">
        <v>178.6</v>
      </c>
      <c r="Z167" s="201">
        <v>0</v>
      </c>
      <c r="AA167" s="156">
        <f t="shared" si="12"/>
        <v>14</v>
      </c>
      <c r="AB167" s="153">
        <v>2</v>
      </c>
      <c r="AC167" s="153">
        <v>10</v>
      </c>
      <c r="AD167" s="153">
        <v>2</v>
      </c>
      <c r="AE167" s="153">
        <v>135</v>
      </c>
      <c r="AF167" s="153">
        <v>135</v>
      </c>
      <c r="AG167" s="153">
        <v>283.60000000000002</v>
      </c>
      <c r="AH167" s="153">
        <v>283.60000000000002</v>
      </c>
      <c r="AI167" s="153">
        <v>68</v>
      </c>
      <c r="AJ167" s="153">
        <v>68</v>
      </c>
      <c r="AK167" s="157">
        <f t="shared" si="13"/>
        <v>33227</v>
      </c>
      <c r="AL167" s="157">
        <f t="shared" si="13"/>
        <v>32335.53</v>
      </c>
      <c r="AM167" s="158">
        <v>32827</v>
      </c>
      <c r="AN167" s="158">
        <v>31935.8</v>
      </c>
      <c r="AO167" s="158"/>
      <c r="AP167" s="158"/>
      <c r="AQ167" s="158">
        <v>400</v>
      </c>
      <c r="AR167" s="158">
        <v>399.73</v>
      </c>
      <c r="AS167" s="157">
        <f t="shared" si="14"/>
        <v>33613.4</v>
      </c>
      <c r="AT167" s="157">
        <f t="shared" si="14"/>
        <v>32616.67</v>
      </c>
      <c r="AU167" s="158">
        <v>33613.4</v>
      </c>
      <c r="AV167" s="158">
        <v>32616.67</v>
      </c>
      <c r="AW167" s="158">
        <v>0</v>
      </c>
      <c r="AX167" s="158"/>
      <c r="AY167" s="158">
        <v>0</v>
      </c>
      <c r="AZ167" s="158">
        <v>0</v>
      </c>
      <c r="BA167" s="157">
        <f t="shared" si="15"/>
        <v>0</v>
      </c>
      <c r="BB167" s="159"/>
      <c r="BC167" s="159"/>
      <c r="BD167" s="159"/>
      <c r="BE167" s="157">
        <f t="shared" si="16"/>
        <v>220.4</v>
      </c>
      <c r="BF167" s="157">
        <f t="shared" si="16"/>
        <v>0</v>
      </c>
      <c r="BG167" s="158">
        <v>220.4</v>
      </c>
      <c r="BH167" s="158"/>
      <c r="BI167" s="158"/>
      <c r="BJ167" s="158"/>
      <c r="BK167" s="158"/>
      <c r="BL167" s="158"/>
      <c r="BM167" s="158"/>
      <c r="BN167" s="158"/>
      <c r="BO167" s="157">
        <f t="shared" si="17"/>
        <v>0</v>
      </c>
      <c r="BP167" s="157">
        <f t="shared" si="17"/>
        <v>0</v>
      </c>
      <c r="BQ167" s="158"/>
      <c r="BR167" s="158"/>
      <c r="BS167" s="158"/>
      <c r="BT167" s="158"/>
      <c r="BU167" s="158"/>
      <c r="BV167" s="158"/>
      <c r="BW167" s="158">
        <v>386.4</v>
      </c>
      <c r="BX167" s="207">
        <v>105.3</v>
      </c>
    </row>
    <row r="168" spans="1:76" s="10" customFormat="1" ht="27">
      <c r="A168" s="151">
        <v>153</v>
      </c>
      <c r="B168" s="152" t="s">
        <v>1947</v>
      </c>
      <c r="C168" s="152" t="s">
        <v>1948</v>
      </c>
      <c r="D168" s="165" t="s">
        <v>1103</v>
      </c>
      <c r="E168" s="200" t="s">
        <v>1944</v>
      </c>
      <c r="F168" s="200" t="s">
        <v>1944</v>
      </c>
      <c r="G168" s="152"/>
      <c r="H168" s="153">
        <v>1946.6</v>
      </c>
      <c r="I168" s="153">
        <v>1724</v>
      </c>
      <c r="J168" s="158">
        <v>975.28620000000001</v>
      </c>
      <c r="K168" s="158">
        <v>955.78047600000002</v>
      </c>
      <c r="L168" s="158">
        <v>0</v>
      </c>
      <c r="M168" s="158">
        <v>0</v>
      </c>
      <c r="N168" s="158">
        <v>361.7</v>
      </c>
      <c r="O168" s="158">
        <v>83.4</v>
      </c>
      <c r="P168" s="158">
        <v>146.5</v>
      </c>
      <c r="Q168" s="158">
        <v>83.4</v>
      </c>
      <c r="R168" s="158">
        <v>2921.8861999999999</v>
      </c>
      <c r="S168" s="158">
        <v>2679.7804759999999</v>
      </c>
      <c r="T168" s="158">
        <v>215.2</v>
      </c>
      <c r="U168" s="158">
        <v>0</v>
      </c>
      <c r="V168" s="206">
        <v>1000</v>
      </c>
      <c r="W168" s="201">
        <v>0</v>
      </c>
      <c r="X168" s="206">
        <v>177</v>
      </c>
      <c r="Y168" s="201">
        <v>177</v>
      </c>
      <c r="Z168" s="201">
        <v>0</v>
      </c>
      <c r="AA168" s="156">
        <f t="shared" si="12"/>
        <v>7</v>
      </c>
      <c r="AB168" s="153">
        <v>2</v>
      </c>
      <c r="AC168" s="153">
        <v>4</v>
      </c>
      <c r="AD168" s="153">
        <v>1</v>
      </c>
      <c r="AE168" s="153">
        <v>90.3</v>
      </c>
      <c r="AF168" s="153">
        <v>90.3</v>
      </c>
      <c r="AG168" s="153">
        <v>222</v>
      </c>
      <c r="AH168" s="153">
        <v>222</v>
      </c>
      <c r="AI168" s="153">
        <v>45.6</v>
      </c>
      <c r="AJ168" s="153">
        <v>45.6</v>
      </c>
      <c r="AK168" s="157">
        <f t="shared" si="13"/>
        <v>17572</v>
      </c>
      <c r="AL168" s="157">
        <f t="shared" si="13"/>
        <v>17051.899999999998</v>
      </c>
      <c r="AM168" s="158">
        <v>17422</v>
      </c>
      <c r="AN168" s="158">
        <v>16903.099999999999</v>
      </c>
      <c r="AO168" s="158"/>
      <c r="AP168" s="158"/>
      <c r="AQ168" s="158">
        <v>150</v>
      </c>
      <c r="AR168" s="158">
        <v>148.80000000000001</v>
      </c>
      <c r="AS168" s="157">
        <f t="shared" si="14"/>
        <v>17933.7</v>
      </c>
      <c r="AT168" s="157">
        <f t="shared" si="14"/>
        <v>17330.2</v>
      </c>
      <c r="AU168" s="158">
        <v>17933.7</v>
      </c>
      <c r="AV168" s="158">
        <v>17330.2</v>
      </c>
      <c r="AW168" s="158">
        <v>0</v>
      </c>
      <c r="AX168" s="158"/>
      <c r="AY168" s="158">
        <v>0</v>
      </c>
      <c r="AZ168" s="158">
        <v>0</v>
      </c>
      <c r="BA168" s="157">
        <f t="shared" si="15"/>
        <v>0</v>
      </c>
      <c r="BB168" s="159"/>
      <c r="BC168" s="159"/>
      <c r="BD168" s="159"/>
      <c r="BE168" s="157">
        <f t="shared" si="16"/>
        <v>215.2</v>
      </c>
      <c r="BF168" s="157">
        <f t="shared" si="16"/>
        <v>0</v>
      </c>
      <c r="BG168" s="158">
        <v>215.2</v>
      </c>
      <c r="BH168" s="158"/>
      <c r="BI168" s="158"/>
      <c r="BJ168" s="158"/>
      <c r="BK168" s="158"/>
      <c r="BL168" s="158"/>
      <c r="BM168" s="158"/>
      <c r="BN168" s="158"/>
      <c r="BO168" s="157">
        <f t="shared" si="17"/>
        <v>0</v>
      </c>
      <c r="BP168" s="157">
        <f t="shared" si="17"/>
        <v>0</v>
      </c>
      <c r="BQ168" s="158"/>
      <c r="BR168" s="158"/>
      <c r="BS168" s="158"/>
      <c r="BT168" s="158"/>
      <c r="BU168" s="158"/>
      <c r="BV168" s="158"/>
      <c r="BW168" s="158">
        <v>361.7</v>
      </c>
      <c r="BX168" s="207">
        <v>83.4</v>
      </c>
    </row>
    <row r="169" spans="1:76" s="10" customFormat="1" ht="27">
      <c r="A169" s="151">
        <v>154</v>
      </c>
      <c r="B169" s="152" t="s">
        <v>1949</v>
      </c>
      <c r="C169" s="152" t="s">
        <v>1950</v>
      </c>
      <c r="D169" s="165" t="s">
        <v>1103</v>
      </c>
      <c r="E169" s="200" t="s">
        <v>1944</v>
      </c>
      <c r="F169" s="200" t="s">
        <v>1944</v>
      </c>
      <c r="G169" s="152"/>
      <c r="H169" s="153">
        <v>25564.5</v>
      </c>
      <c r="I169" s="153">
        <v>27159.3</v>
      </c>
      <c r="J169" s="158">
        <v>8115.1879200000003</v>
      </c>
      <c r="K169" s="158">
        <v>7952.8841616</v>
      </c>
      <c r="L169" s="158">
        <v>0</v>
      </c>
      <c r="M169" s="158">
        <v>0</v>
      </c>
      <c r="N169" s="158">
        <v>1041.2</v>
      </c>
      <c r="O169" s="158">
        <v>2952.7</v>
      </c>
      <c r="P169" s="158">
        <v>10.5</v>
      </c>
      <c r="Q169" s="158">
        <v>79.699999999999818</v>
      </c>
      <c r="R169" s="158">
        <v>33679.687919999997</v>
      </c>
      <c r="S169" s="158">
        <v>35112.184161600002</v>
      </c>
      <c r="T169" s="158">
        <v>1030.7</v>
      </c>
      <c r="U169" s="158">
        <v>2873</v>
      </c>
      <c r="V169" s="206">
        <v>1328</v>
      </c>
      <c r="W169" s="201">
        <v>0</v>
      </c>
      <c r="X169" s="206">
        <v>1105.8</v>
      </c>
      <c r="Y169" s="201">
        <v>1105.8</v>
      </c>
      <c r="Z169" s="201">
        <v>0</v>
      </c>
      <c r="AA169" s="156">
        <f t="shared" si="12"/>
        <v>43</v>
      </c>
      <c r="AB169" s="153">
        <v>3</v>
      </c>
      <c r="AC169" s="153">
        <v>38</v>
      </c>
      <c r="AD169" s="153">
        <v>2</v>
      </c>
      <c r="AE169" s="153">
        <v>186.4</v>
      </c>
      <c r="AF169" s="153">
        <v>186.4</v>
      </c>
      <c r="AG169" s="153">
        <v>199.4</v>
      </c>
      <c r="AH169" s="153">
        <v>199.4</v>
      </c>
      <c r="AI169" s="153">
        <v>124.6</v>
      </c>
      <c r="AJ169" s="153">
        <v>124.6</v>
      </c>
      <c r="AK169" s="157">
        <f t="shared" si="13"/>
        <v>102414.3</v>
      </c>
      <c r="AL169" s="157">
        <f t="shared" si="13"/>
        <v>102406.3</v>
      </c>
      <c r="AM169" s="158">
        <v>98834.3</v>
      </c>
      <c r="AN169" s="158">
        <v>98834.3</v>
      </c>
      <c r="AO169" s="158"/>
      <c r="AP169" s="158"/>
      <c r="AQ169" s="158">
        <v>3580</v>
      </c>
      <c r="AR169" s="158">
        <v>3572</v>
      </c>
      <c r="AS169" s="157">
        <f t="shared" si="14"/>
        <v>103370</v>
      </c>
      <c r="AT169" s="157">
        <f t="shared" si="14"/>
        <v>103285.3</v>
      </c>
      <c r="AU169" s="158">
        <v>103370</v>
      </c>
      <c r="AV169" s="158">
        <v>103285.3</v>
      </c>
      <c r="AW169" s="158">
        <v>0</v>
      </c>
      <c r="AX169" s="158"/>
      <c r="AY169" s="158">
        <v>0</v>
      </c>
      <c r="AZ169" s="158">
        <v>0</v>
      </c>
      <c r="BA169" s="157">
        <f t="shared" si="15"/>
        <v>0</v>
      </c>
      <c r="BB169" s="159"/>
      <c r="BC169" s="159"/>
      <c r="BD169" s="159"/>
      <c r="BE169" s="157">
        <f t="shared" si="16"/>
        <v>1030.7</v>
      </c>
      <c r="BF169" s="157">
        <f t="shared" si="16"/>
        <v>2873</v>
      </c>
      <c r="BG169" s="158">
        <v>1030.7</v>
      </c>
      <c r="BH169" s="158">
        <v>2873</v>
      </c>
      <c r="BI169" s="158"/>
      <c r="BJ169" s="158">
        <v>0</v>
      </c>
      <c r="BK169" s="158"/>
      <c r="BL169" s="158"/>
      <c r="BM169" s="158"/>
      <c r="BN169" s="158"/>
      <c r="BO169" s="157">
        <f t="shared" si="17"/>
        <v>0</v>
      </c>
      <c r="BP169" s="157">
        <f t="shared" si="17"/>
        <v>2949.6</v>
      </c>
      <c r="BQ169" s="158"/>
      <c r="BR169" s="158"/>
      <c r="BS169" s="158"/>
      <c r="BT169" s="158">
        <v>2949.6</v>
      </c>
      <c r="BU169" s="158"/>
      <c r="BV169" s="158"/>
      <c r="BW169" s="158">
        <v>882.1</v>
      </c>
      <c r="BX169" s="207">
        <v>3.1</v>
      </c>
    </row>
    <row r="170" spans="1:76" s="10" customFormat="1" ht="27">
      <c r="A170" s="151">
        <v>155</v>
      </c>
      <c r="B170" s="152" t="s">
        <v>1951</v>
      </c>
      <c r="C170" s="152" t="s">
        <v>1952</v>
      </c>
      <c r="D170" s="165" t="s">
        <v>1103</v>
      </c>
      <c r="E170" s="200" t="s">
        <v>1944</v>
      </c>
      <c r="F170" s="200" t="s">
        <v>1944</v>
      </c>
      <c r="G170" s="152"/>
      <c r="H170" s="153">
        <v>4195</v>
      </c>
      <c r="I170" s="153">
        <v>3989</v>
      </c>
      <c r="J170" s="158">
        <v>0</v>
      </c>
      <c r="K170" s="158">
        <v>0</v>
      </c>
      <c r="L170" s="158">
        <v>0</v>
      </c>
      <c r="M170" s="158">
        <v>0</v>
      </c>
      <c r="N170" s="158">
        <v>2940</v>
      </c>
      <c r="O170" s="158">
        <v>1852</v>
      </c>
      <c r="P170" s="158">
        <v>2797.2</v>
      </c>
      <c r="Q170" s="158">
        <v>1848</v>
      </c>
      <c r="R170" s="158">
        <v>4195</v>
      </c>
      <c r="S170" s="158">
        <v>3989</v>
      </c>
      <c r="T170" s="158">
        <v>142.80000000000001</v>
      </c>
      <c r="U170" s="158">
        <v>4</v>
      </c>
      <c r="V170" s="206">
        <v>5000</v>
      </c>
      <c r="W170" s="201">
        <v>0</v>
      </c>
      <c r="X170" s="206">
        <v>1438.9</v>
      </c>
      <c r="Y170" s="201">
        <v>1438.9</v>
      </c>
      <c r="Z170" s="201">
        <v>0</v>
      </c>
      <c r="AA170" s="156">
        <f t="shared" si="12"/>
        <v>14</v>
      </c>
      <c r="AB170" s="153">
        <v>3</v>
      </c>
      <c r="AC170" s="153">
        <v>9</v>
      </c>
      <c r="AD170" s="153">
        <v>2</v>
      </c>
      <c r="AE170" s="153">
        <v>123.5</v>
      </c>
      <c r="AF170" s="153">
        <v>123.5</v>
      </c>
      <c r="AG170" s="153">
        <v>259.3</v>
      </c>
      <c r="AH170" s="153">
        <v>259.3</v>
      </c>
      <c r="AI170" s="153">
        <v>68.5</v>
      </c>
      <c r="AJ170" s="153">
        <v>68.5</v>
      </c>
      <c r="AK170" s="157">
        <f t="shared" si="13"/>
        <v>40535.599999999999</v>
      </c>
      <c r="AL170" s="157">
        <f t="shared" si="13"/>
        <v>39671.199999999997</v>
      </c>
      <c r="AM170" s="158">
        <v>40205.599999999999</v>
      </c>
      <c r="AN170" s="158">
        <v>39342.1</v>
      </c>
      <c r="AO170" s="158"/>
      <c r="AP170" s="158"/>
      <c r="AQ170" s="158">
        <v>330</v>
      </c>
      <c r="AR170" s="158">
        <v>329.1</v>
      </c>
      <c r="AS170" s="157">
        <f t="shared" si="14"/>
        <v>41138.800000000003</v>
      </c>
      <c r="AT170" s="157">
        <f t="shared" si="14"/>
        <v>39389.11</v>
      </c>
      <c r="AU170" s="158">
        <v>41138.800000000003</v>
      </c>
      <c r="AV170" s="158">
        <v>39389.11</v>
      </c>
      <c r="AW170" s="158">
        <v>0</v>
      </c>
      <c r="AX170" s="158"/>
      <c r="AY170" s="158">
        <v>0</v>
      </c>
      <c r="AZ170" s="158">
        <v>0</v>
      </c>
      <c r="BA170" s="157">
        <f t="shared" si="15"/>
        <v>0</v>
      </c>
      <c r="BB170" s="159"/>
      <c r="BC170" s="159"/>
      <c r="BD170" s="159"/>
      <c r="BE170" s="157">
        <f t="shared" si="16"/>
        <v>142.80000000000001</v>
      </c>
      <c r="BF170" s="157">
        <f t="shared" si="16"/>
        <v>4</v>
      </c>
      <c r="BG170" s="158">
        <v>142.80000000000001</v>
      </c>
      <c r="BH170" s="158">
        <v>4</v>
      </c>
      <c r="BI170" s="158"/>
      <c r="BJ170" s="158"/>
      <c r="BK170" s="158"/>
      <c r="BL170" s="158"/>
      <c r="BM170" s="158"/>
      <c r="BN170" s="158"/>
      <c r="BO170" s="157">
        <f t="shared" si="17"/>
        <v>0</v>
      </c>
      <c r="BP170" s="157">
        <f t="shared" si="17"/>
        <v>966.7</v>
      </c>
      <c r="BQ170" s="158"/>
      <c r="BR170" s="158"/>
      <c r="BS170" s="158"/>
      <c r="BT170" s="158"/>
      <c r="BU170" s="158"/>
      <c r="BV170" s="158">
        <v>966.7</v>
      </c>
      <c r="BW170" s="158">
        <v>603.20000000000005</v>
      </c>
      <c r="BX170" s="207">
        <v>885.3</v>
      </c>
    </row>
    <row r="171" spans="1:76" s="10" customFormat="1" ht="27">
      <c r="A171" s="151">
        <v>156</v>
      </c>
      <c r="B171" s="152" t="s">
        <v>1953</v>
      </c>
      <c r="C171" s="152" t="s">
        <v>1954</v>
      </c>
      <c r="D171" s="165" t="s">
        <v>1103</v>
      </c>
      <c r="E171" s="200" t="s">
        <v>1944</v>
      </c>
      <c r="F171" s="200" t="s">
        <v>1944</v>
      </c>
      <c r="G171" s="152"/>
      <c r="H171" s="153">
        <v>2220.1999999999998</v>
      </c>
      <c r="I171" s="153">
        <v>2109.1999999999998</v>
      </c>
      <c r="J171" s="158">
        <v>0</v>
      </c>
      <c r="K171" s="158">
        <v>0</v>
      </c>
      <c r="L171" s="158">
        <v>0</v>
      </c>
      <c r="M171" s="158">
        <v>0</v>
      </c>
      <c r="N171" s="158">
        <v>104.3</v>
      </c>
      <c r="O171" s="158">
        <v>923</v>
      </c>
      <c r="P171" s="158">
        <v>7.8999999999999915</v>
      </c>
      <c r="Q171" s="158">
        <v>923</v>
      </c>
      <c r="R171" s="158">
        <v>2220.1999999999998</v>
      </c>
      <c r="S171" s="158">
        <v>2109.1999999999998</v>
      </c>
      <c r="T171" s="158">
        <v>96.4</v>
      </c>
      <c r="U171" s="158">
        <v>0</v>
      </c>
      <c r="V171" s="206">
        <v>870</v>
      </c>
      <c r="W171" s="201">
        <v>0</v>
      </c>
      <c r="X171" s="206">
        <v>868.9</v>
      </c>
      <c r="Y171" s="201">
        <v>868.9</v>
      </c>
      <c r="Z171" s="201">
        <v>0</v>
      </c>
      <c r="AA171" s="156">
        <f t="shared" si="12"/>
        <v>21</v>
      </c>
      <c r="AB171" s="153">
        <v>3</v>
      </c>
      <c r="AC171" s="153">
        <v>17</v>
      </c>
      <c r="AD171" s="153">
        <v>1</v>
      </c>
      <c r="AE171" s="153">
        <v>137</v>
      </c>
      <c r="AF171" s="153">
        <v>137</v>
      </c>
      <c r="AG171" s="153">
        <v>144.5</v>
      </c>
      <c r="AH171" s="153">
        <v>144.5</v>
      </c>
      <c r="AI171" s="153">
        <v>65.5</v>
      </c>
      <c r="AJ171" s="153">
        <v>65.5</v>
      </c>
      <c r="AK171" s="157">
        <f t="shared" si="13"/>
        <v>34558.6</v>
      </c>
      <c r="AL171" s="157">
        <f t="shared" si="13"/>
        <v>34558.549999999996</v>
      </c>
      <c r="AM171" s="158">
        <v>33543.599999999999</v>
      </c>
      <c r="AN171" s="158">
        <v>33543.599999999999</v>
      </c>
      <c r="AO171" s="158"/>
      <c r="AP171" s="158"/>
      <c r="AQ171" s="158">
        <v>1015</v>
      </c>
      <c r="AR171" s="158">
        <v>1014.95</v>
      </c>
      <c r="AS171" s="157">
        <f t="shared" si="14"/>
        <v>34662.9</v>
      </c>
      <c r="AT171" s="157">
        <f t="shared" si="14"/>
        <v>33739.9</v>
      </c>
      <c r="AU171" s="158">
        <v>34662.9</v>
      </c>
      <c r="AV171" s="158">
        <v>33739.9</v>
      </c>
      <c r="AW171" s="158">
        <v>0</v>
      </c>
      <c r="AX171" s="158"/>
      <c r="AY171" s="158">
        <v>0</v>
      </c>
      <c r="AZ171" s="158">
        <v>0</v>
      </c>
      <c r="BA171" s="157">
        <f t="shared" si="15"/>
        <v>0</v>
      </c>
      <c r="BB171" s="159"/>
      <c r="BC171" s="159"/>
      <c r="BD171" s="159"/>
      <c r="BE171" s="157">
        <f t="shared" si="16"/>
        <v>96.4</v>
      </c>
      <c r="BF171" s="157">
        <f t="shared" si="16"/>
        <v>0</v>
      </c>
      <c r="BG171" s="158">
        <v>96.4</v>
      </c>
      <c r="BH171" s="158"/>
      <c r="BI171" s="158"/>
      <c r="BJ171" s="158">
        <v>0</v>
      </c>
      <c r="BK171" s="158"/>
      <c r="BL171" s="158"/>
      <c r="BM171" s="158"/>
      <c r="BN171" s="158"/>
      <c r="BO171" s="157">
        <f t="shared" si="17"/>
        <v>0</v>
      </c>
      <c r="BP171" s="157">
        <f t="shared" si="17"/>
        <v>0</v>
      </c>
      <c r="BQ171" s="158"/>
      <c r="BR171" s="158"/>
      <c r="BS171" s="158"/>
      <c r="BT171" s="158"/>
      <c r="BU171" s="158"/>
      <c r="BV171" s="158"/>
      <c r="BW171" s="158">
        <v>104.3</v>
      </c>
      <c r="BX171" s="207">
        <v>923</v>
      </c>
    </row>
    <row r="172" spans="1:76" s="10" customFormat="1" ht="27">
      <c r="A172" s="151">
        <v>157</v>
      </c>
      <c r="B172" s="152" t="s">
        <v>1955</v>
      </c>
      <c r="C172" s="152" t="s">
        <v>1956</v>
      </c>
      <c r="D172" s="165" t="s">
        <v>1103</v>
      </c>
      <c r="E172" s="200" t="s">
        <v>1944</v>
      </c>
      <c r="F172" s="200" t="s">
        <v>1944</v>
      </c>
      <c r="G172" s="152"/>
      <c r="H172" s="153">
        <v>875.9</v>
      </c>
      <c r="I172" s="153">
        <v>1041.7</v>
      </c>
      <c r="J172" s="158">
        <v>0</v>
      </c>
      <c r="K172" s="158">
        <v>0</v>
      </c>
      <c r="L172" s="158">
        <v>0</v>
      </c>
      <c r="M172" s="158">
        <v>0</v>
      </c>
      <c r="N172" s="158">
        <v>43.6</v>
      </c>
      <c r="O172" s="158">
        <v>219.2</v>
      </c>
      <c r="P172" s="158">
        <v>11.300000000000004</v>
      </c>
      <c r="Q172" s="158">
        <v>78.799999999999983</v>
      </c>
      <c r="R172" s="158">
        <v>875.9</v>
      </c>
      <c r="S172" s="158">
        <v>1041.7</v>
      </c>
      <c r="T172" s="158">
        <v>32.299999999999997</v>
      </c>
      <c r="U172" s="158">
        <v>140.4</v>
      </c>
      <c r="V172" s="206">
        <v>0</v>
      </c>
      <c r="W172" s="201">
        <v>0</v>
      </c>
      <c r="X172" s="206">
        <v>112.2</v>
      </c>
      <c r="Y172" s="201">
        <v>112.2</v>
      </c>
      <c r="Z172" s="201">
        <v>0</v>
      </c>
      <c r="AA172" s="156">
        <f t="shared" si="12"/>
        <v>8</v>
      </c>
      <c r="AB172" s="153">
        <v>2</v>
      </c>
      <c r="AC172" s="153">
        <v>5</v>
      </c>
      <c r="AD172" s="153">
        <v>1</v>
      </c>
      <c r="AE172" s="153">
        <v>110</v>
      </c>
      <c r="AF172" s="153">
        <v>110</v>
      </c>
      <c r="AG172" s="153">
        <v>207</v>
      </c>
      <c r="AH172" s="153">
        <v>207</v>
      </c>
      <c r="AI172" s="153">
        <v>93.5</v>
      </c>
      <c r="AJ172" s="153">
        <v>93.5</v>
      </c>
      <c r="AK172" s="157">
        <f t="shared" si="13"/>
        <v>18496.3</v>
      </c>
      <c r="AL172" s="157">
        <f t="shared" si="13"/>
        <v>18496.3</v>
      </c>
      <c r="AM172" s="158">
        <v>18276.8</v>
      </c>
      <c r="AN172" s="158">
        <v>18276.8</v>
      </c>
      <c r="AO172" s="158"/>
      <c r="AP172" s="158"/>
      <c r="AQ172" s="158">
        <v>219.5</v>
      </c>
      <c r="AR172" s="158">
        <v>219.5</v>
      </c>
      <c r="AS172" s="157">
        <f t="shared" si="14"/>
        <v>18358</v>
      </c>
      <c r="AT172" s="157">
        <f t="shared" si="14"/>
        <v>18339.900000000001</v>
      </c>
      <c r="AU172" s="158">
        <v>18358</v>
      </c>
      <c r="AV172" s="158">
        <v>18339.900000000001</v>
      </c>
      <c r="AW172" s="158">
        <v>0</v>
      </c>
      <c r="AX172" s="158"/>
      <c r="AY172" s="158">
        <v>0</v>
      </c>
      <c r="AZ172" s="158">
        <v>0</v>
      </c>
      <c r="BA172" s="157">
        <f t="shared" si="15"/>
        <v>0</v>
      </c>
      <c r="BB172" s="159"/>
      <c r="BC172" s="159"/>
      <c r="BD172" s="159"/>
      <c r="BE172" s="157">
        <f t="shared" si="16"/>
        <v>32.299999999999997</v>
      </c>
      <c r="BF172" s="157">
        <f t="shared" si="16"/>
        <v>140.4</v>
      </c>
      <c r="BG172" s="158">
        <v>32.299999999999997</v>
      </c>
      <c r="BH172" s="158">
        <v>140.4</v>
      </c>
      <c r="BI172" s="158"/>
      <c r="BJ172" s="158">
        <v>0</v>
      </c>
      <c r="BK172" s="158"/>
      <c r="BL172" s="158"/>
      <c r="BM172" s="158"/>
      <c r="BN172" s="158"/>
      <c r="BO172" s="157">
        <f t="shared" si="17"/>
        <v>0</v>
      </c>
      <c r="BP172" s="157">
        <f t="shared" si="17"/>
        <v>19.2</v>
      </c>
      <c r="BQ172" s="158"/>
      <c r="BR172" s="158"/>
      <c r="BS172" s="158"/>
      <c r="BT172" s="158"/>
      <c r="BU172" s="158"/>
      <c r="BV172" s="158">
        <v>19.2</v>
      </c>
      <c r="BW172" s="158">
        <v>43.6</v>
      </c>
      <c r="BX172" s="207">
        <v>200</v>
      </c>
    </row>
    <row r="173" spans="1:76" s="10" customFormat="1" ht="27">
      <c r="A173" s="151">
        <v>158</v>
      </c>
      <c r="B173" s="152" t="s">
        <v>1957</v>
      </c>
      <c r="C173" s="152" t="s">
        <v>1958</v>
      </c>
      <c r="D173" s="165" t="s">
        <v>1103</v>
      </c>
      <c r="E173" s="200" t="s">
        <v>1944</v>
      </c>
      <c r="F173" s="200" t="s">
        <v>1944</v>
      </c>
      <c r="G173" s="152"/>
      <c r="H173" s="153">
        <v>5148.6000000000004</v>
      </c>
      <c r="I173" s="153">
        <v>6709.7</v>
      </c>
      <c r="J173" s="158">
        <v>168.45416</v>
      </c>
      <c r="K173" s="158">
        <v>165.0850768</v>
      </c>
      <c r="L173" s="158">
        <v>0</v>
      </c>
      <c r="M173" s="158">
        <v>0</v>
      </c>
      <c r="N173" s="158">
        <v>432.3</v>
      </c>
      <c r="O173" s="158">
        <v>2136.7999999999997</v>
      </c>
      <c r="P173" s="158">
        <v>392.8</v>
      </c>
      <c r="Q173" s="158">
        <v>676.39999999999964</v>
      </c>
      <c r="R173" s="158">
        <v>5317.0541600000006</v>
      </c>
      <c r="S173" s="158">
        <v>6874.7850767999998</v>
      </c>
      <c r="T173" s="158">
        <v>39.5</v>
      </c>
      <c r="U173" s="158">
        <v>1460.4</v>
      </c>
      <c r="V173" s="206">
        <v>0</v>
      </c>
      <c r="W173" s="201">
        <v>0</v>
      </c>
      <c r="X173" s="206">
        <v>191.4</v>
      </c>
      <c r="Y173" s="201">
        <v>191.4</v>
      </c>
      <c r="Z173" s="201">
        <v>0</v>
      </c>
      <c r="AA173" s="156">
        <f t="shared" si="12"/>
        <v>8</v>
      </c>
      <c r="AB173" s="153">
        <v>2</v>
      </c>
      <c r="AC173" s="153">
        <v>5</v>
      </c>
      <c r="AD173" s="153">
        <v>1</v>
      </c>
      <c r="AE173" s="153">
        <v>101.5</v>
      </c>
      <c r="AF173" s="153">
        <v>101.5</v>
      </c>
      <c r="AG173" s="153">
        <v>291.10000000000002</v>
      </c>
      <c r="AH173" s="153">
        <v>291.10000000000002</v>
      </c>
      <c r="AI173" s="153">
        <v>70.5</v>
      </c>
      <c r="AJ173" s="153">
        <v>70.5</v>
      </c>
      <c r="AK173" s="157">
        <f t="shared" si="13"/>
        <v>24221.1</v>
      </c>
      <c r="AL173" s="157">
        <f t="shared" si="13"/>
        <v>22166.77</v>
      </c>
      <c r="AM173" s="158">
        <v>24138.1</v>
      </c>
      <c r="AN173" s="158">
        <v>22083.9</v>
      </c>
      <c r="AO173" s="158"/>
      <c r="AP173" s="158"/>
      <c r="AQ173" s="158">
        <v>83</v>
      </c>
      <c r="AR173" s="158">
        <v>82.87</v>
      </c>
      <c r="AS173" s="157">
        <f t="shared" si="14"/>
        <v>24653.399999999998</v>
      </c>
      <c r="AT173" s="157">
        <f t="shared" si="14"/>
        <v>22518</v>
      </c>
      <c r="AU173" s="158">
        <v>24653.399999999998</v>
      </c>
      <c r="AV173" s="158">
        <v>22518</v>
      </c>
      <c r="AW173" s="158">
        <v>0</v>
      </c>
      <c r="AX173" s="158"/>
      <c r="AY173" s="158">
        <v>0</v>
      </c>
      <c r="AZ173" s="158">
        <v>0</v>
      </c>
      <c r="BA173" s="157">
        <f t="shared" si="15"/>
        <v>0</v>
      </c>
      <c r="BB173" s="159"/>
      <c r="BC173" s="159"/>
      <c r="BD173" s="159"/>
      <c r="BE173" s="157">
        <f t="shared" si="16"/>
        <v>39.5</v>
      </c>
      <c r="BF173" s="157">
        <f t="shared" si="16"/>
        <v>1460.4</v>
      </c>
      <c r="BG173" s="158">
        <v>39.5</v>
      </c>
      <c r="BH173" s="158"/>
      <c r="BI173" s="158"/>
      <c r="BJ173" s="158">
        <v>0</v>
      </c>
      <c r="BK173" s="158"/>
      <c r="BL173" s="158"/>
      <c r="BM173" s="158"/>
      <c r="BN173" s="158">
        <v>1460.4</v>
      </c>
      <c r="BO173" s="157">
        <f t="shared" si="17"/>
        <v>15</v>
      </c>
      <c r="BP173" s="157">
        <f t="shared" si="17"/>
        <v>2055.6999999999998</v>
      </c>
      <c r="BQ173" s="158"/>
      <c r="BR173" s="158"/>
      <c r="BS173" s="158"/>
      <c r="BT173" s="158"/>
      <c r="BU173" s="158">
        <v>15</v>
      </c>
      <c r="BV173" s="158">
        <v>2055.6999999999998</v>
      </c>
      <c r="BW173" s="158">
        <v>432.3</v>
      </c>
      <c r="BX173" s="207">
        <v>81.099999999999994</v>
      </c>
    </row>
    <row r="174" spans="1:76" s="10" customFormat="1" ht="27">
      <c r="A174" s="151">
        <v>159</v>
      </c>
      <c r="B174" s="152" t="s">
        <v>1959</v>
      </c>
      <c r="C174" s="152" t="s">
        <v>1960</v>
      </c>
      <c r="D174" s="165" t="s">
        <v>1103</v>
      </c>
      <c r="E174" s="200" t="s">
        <v>1944</v>
      </c>
      <c r="F174" s="200" t="s">
        <v>1944</v>
      </c>
      <c r="G174" s="152"/>
      <c r="H174" s="153">
        <v>941.6</v>
      </c>
      <c r="I174" s="153">
        <v>1325.5</v>
      </c>
      <c r="J174" s="158">
        <v>1565.942</v>
      </c>
      <c r="K174" s="158">
        <v>1534.6231600000001</v>
      </c>
      <c r="L174" s="158">
        <v>0</v>
      </c>
      <c r="M174" s="158">
        <v>0</v>
      </c>
      <c r="N174" s="158">
        <v>198.5</v>
      </c>
      <c r="O174" s="158">
        <v>131.80000000000001</v>
      </c>
      <c r="P174" s="158">
        <v>108.4</v>
      </c>
      <c r="Q174" s="158">
        <v>8.5000000000000142</v>
      </c>
      <c r="R174" s="158">
        <v>2507.5419999999999</v>
      </c>
      <c r="S174" s="158">
        <v>2860.1231600000001</v>
      </c>
      <c r="T174" s="158">
        <v>90.1</v>
      </c>
      <c r="U174" s="158">
        <v>123.3</v>
      </c>
      <c r="V174" s="206">
        <v>700</v>
      </c>
      <c r="W174" s="201">
        <v>0</v>
      </c>
      <c r="X174" s="206">
        <v>143.80000000000001</v>
      </c>
      <c r="Y174" s="201">
        <v>143.80000000000001</v>
      </c>
      <c r="Z174" s="201">
        <v>0</v>
      </c>
      <c r="AA174" s="156">
        <f t="shared" si="12"/>
        <v>7</v>
      </c>
      <c r="AB174" s="153">
        <v>2</v>
      </c>
      <c r="AC174" s="153">
        <v>4</v>
      </c>
      <c r="AD174" s="153">
        <v>1</v>
      </c>
      <c r="AE174" s="153">
        <v>96.4</v>
      </c>
      <c r="AF174" s="153">
        <v>96.4</v>
      </c>
      <c r="AG174" s="153">
        <v>195.3</v>
      </c>
      <c r="AH174" s="153">
        <v>195.3</v>
      </c>
      <c r="AI174" s="153">
        <v>89.7</v>
      </c>
      <c r="AJ174" s="153">
        <v>89.7</v>
      </c>
      <c r="AK174" s="157">
        <f t="shared" si="13"/>
        <v>21533.599999999999</v>
      </c>
      <c r="AL174" s="157">
        <f t="shared" si="13"/>
        <v>21508.829999999998</v>
      </c>
      <c r="AM174" s="158">
        <v>21510</v>
      </c>
      <c r="AN174" s="158">
        <v>21485.23</v>
      </c>
      <c r="AO174" s="158"/>
      <c r="AP174" s="158"/>
      <c r="AQ174" s="158">
        <v>23.6</v>
      </c>
      <c r="AR174" s="158">
        <v>23.6</v>
      </c>
      <c r="AS174" s="157">
        <f t="shared" si="14"/>
        <v>21732.1</v>
      </c>
      <c r="AT174" s="157">
        <f t="shared" si="14"/>
        <v>21575.5</v>
      </c>
      <c r="AU174" s="158">
        <v>21557.1</v>
      </c>
      <c r="AV174" s="158">
        <v>21400.5</v>
      </c>
      <c r="AW174" s="158">
        <v>175</v>
      </c>
      <c r="AX174" s="158">
        <v>175</v>
      </c>
      <c r="AY174" s="158">
        <v>0</v>
      </c>
      <c r="AZ174" s="158">
        <v>0</v>
      </c>
      <c r="BA174" s="157">
        <f t="shared" si="15"/>
        <v>0</v>
      </c>
      <c r="BB174" s="159"/>
      <c r="BC174" s="159"/>
      <c r="BD174" s="159"/>
      <c r="BE174" s="157">
        <f t="shared" si="16"/>
        <v>90.1</v>
      </c>
      <c r="BF174" s="157">
        <f t="shared" si="16"/>
        <v>123.3</v>
      </c>
      <c r="BG174" s="158">
        <v>90.1</v>
      </c>
      <c r="BH174" s="158"/>
      <c r="BI174" s="158"/>
      <c r="BJ174" s="158">
        <v>0</v>
      </c>
      <c r="BK174" s="158"/>
      <c r="BL174" s="158"/>
      <c r="BM174" s="158"/>
      <c r="BN174" s="158">
        <v>123.3</v>
      </c>
      <c r="BO174" s="157">
        <f t="shared" si="17"/>
        <v>0</v>
      </c>
      <c r="BP174" s="157">
        <f t="shared" si="17"/>
        <v>0</v>
      </c>
      <c r="BQ174" s="158"/>
      <c r="BR174" s="158"/>
      <c r="BS174" s="158"/>
      <c r="BT174" s="158"/>
      <c r="BU174" s="158"/>
      <c r="BV174" s="158"/>
      <c r="BW174" s="158">
        <v>198.5</v>
      </c>
      <c r="BX174" s="207">
        <v>131.80000000000001</v>
      </c>
    </row>
    <row r="175" spans="1:76" s="10" customFormat="1" ht="27">
      <c r="A175" s="151">
        <v>160</v>
      </c>
      <c r="B175" s="152" t="s">
        <v>1961</v>
      </c>
      <c r="C175" s="152" t="s">
        <v>1962</v>
      </c>
      <c r="D175" s="165" t="s">
        <v>1103</v>
      </c>
      <c r="E175" s="200" t="s">
        <v>1944</v>
      </c>
      <c r="F175" s="200" t="s">
        <v>1944</v>
      </c>
      <c r="G175" s="152"/>
      <c r="H175" s="153">
        <v>2052.9</v>
      </c>
      <c r="I175" s="153">
        <v>3011.7</v>
      </c>
      <c r="J175" s="158">
        <v>0</v>
      </c>
      <c r="K175" s="158">
        <v>0</v>
      </c>
      <c r="L175" s="158">
        <v>0</v>
      </c>
      <c r="M175" s="158">
        <v>0</v>
      </c>
      <c r="N175" s="158">
        <v>152.4</v>
      </c>
      <c r="O175" s="158">
        <v>375.6</v>
      </c>
      <c r="P175" s="158">
        <v>65.400000000000006</v>
      </c>
      <c r="Q175" s="158">
        <v>-686.69999999999993</v>
      </c>
      <c r="R175" s="158">
        <v>2052.9</v>
      </c>
      <c r="S175" s="158">
        <v>3011.7</v>
      </c>
      <c r="T175" s="158">
        <v>87</v>
      </c>
      <c r="U175" s="158">
        <v>1062.3</v>
      </c>
      <c r="V175" s="206">
        <v>0</v>
      </c>
      <c r="W175" s="201">
        <v>0</v>
      </c>
      <c r="X175" s="206">
        <v>0</v>
      </c>
      <c r="Y175" s="201">
        <v>0</v>
      </c>
      <c r="Z175" s="201">
        <v>0</v>
      </c>
      <c r="AA175" s="156">
        <f t="shared" si="12"/>
        <v>9</v>
      </c>
      <c r="AB175" s="153">
        <v>2</v>
      </c>
      <c r="AC175" s="153">
        <v>4</v>
      </c>
      <c r="AD175" s="153">
        <v>3</v>
      </c>
      <c r="AE175" s="153">
        <v>80.7</v>
      </c>
      <c r="AF175" s="153">
        <v>80.7</v>
      </c>
      <c r="AG175" s="153">
        <v>227.5</v>
      </c>
      <c r="AH175" s="153">
        <v>227.5</v>
      </c>
      <c r="AI175" s="153">
        <v>64.400000000000006</v>
      </c>
      <c r="AJ175" s="153">
        <v>64.400000000000006</v>
      </c>
      <c r="AK175" s="157">
        <f t="shared" si="13"/>
        <v>17728.7</v>
      </c>
      <c r="AL175" s="157">
        <f t="shared" si="13"/>
        <v>17728.7</v>
      </c>
      <c r="AM175" s="158">
        <v>17610.7</v>
      </c>
      <c r="AN175" s="158">
        <v>17610.7</v>
      </c>
      <c r="AO175" s="158"/>
      <c r="AP175" s="158"/>
      <c r="AQ175" s="158">
        <v>118</v>
      </c>
      <c r="AR175" s="158">
        <v>118</v>
      </c>
      <c r="AS175" s="157">
        <f t="shared" si="14"/>
        <v>17881.100000000002</v>
      </c>
      <c r="AT175" s="157">
        <f t="shared" si="14"/>
        <v>17505.599999999999</v>
      </c>
      <c r="AU175" s="158">
        <v>17881.100000000002</v>
      </c>
      <c r="AV175" s="158">
        <v>17505.599999999999</v>
      </c>
      <c r="AW175" s="158">
        <v>0</v>
      </c>
      <c r="AX175" s="158"/>
      <c r="AY175" s="158">
        <v>0</v>
      </c>
      <c r="AZ175" s="158">
        <v>0</v>
      </c>
      <c r="BA175" s="157">
        <f t="shared" si="15"/>
        <v>0</v>
      </c>
      <c r="BB175" s="159"/>
      <c r="BC175" s="159"/>
      <c r="BD175" s="159"/>
      <c r="BE175" s="157">
        <f t="shared" si="16"/>
        <v>87</v>
      </c>
      <c r="BF175" s="157">
        <f t="shared" si="16"/>
        <v>1062.3</v>
      </c>
      <c r="BG175" s="158">
        <v>87</v>
      </c>
      <c r="BH175" s="158"/>
      <c r="BI175" s="158"/>
      <c r="BJ175" s="158">
        <v>0</v>
      </c>
      <c r="BK175" s="158"/>
      <c r="BL175" s="158"/>
      <c r="BM175" s="158"/>
      <c r="BN175" s="158">
        <v>1062.3</v>
      </c>
      <c r="BO175" s="157">
        <f t="shared" si="17"/>
        <v>0</v>
      </c>
      <c r="BP175" s="157">
        <f t="shared" si="17"/>
        <v>0</v>
      </c>
      <c r="BQ175" s="158"/>
      <c r="BR175" s="158"/>
      <c r="BS175" s="158"/>
      <c r="BT175" s="158"/>
      <c r="BU175" s="158"/>
      <c r="BV175" s="158"/>
      <c r="BW175" s="158">
        <v>152.4</v>
      </c>
      <c r="BX175" s="207">
        <v>375.6</v>
      </c>
    </row>
    <row r="176" spans="1:76" s="10" customFormat="1" ht="27">
      <c r="A176" s="151">
        <v>161</v>
      </c>
      <c r="B176" s="152" t="s">
        <v>1963</v>
      </c>
      <c r="C176" s="152" t="s">
        <v>1964</v>
      </c>
      <c r="D176" s="165" t="s">
        <v>1103</v>
      </c>
      <c r="E176" s="200" t="s">
        <v>1944</v>
      </c>
      <c r="F176" s="200" t="s">
        <v>1944</v>
      </c>
      <c r="G176" s="152"/>
      <c r="H176" s="153">
        <v>477.3</v>
      </c>
      <c r="I176" s="153">
        <v>650.29999999999995</v>
      </c>
      <c r="J176" s="158">
        <v>3266.7</v>
      </c>
      <c r="K176" s="158">
        <v>3201.366</v>
      </c>
      <c r="L176" s="158">
        <v>0</v>
      </c>
      <c r="M176" s="158">
        <v>0</v>
      </c>
      <c r="N176" s="158">
        <v>231.1</v>
      </c>
      <c r="O176" s="158">
        <v>3.6</v>
      </c>
      <c r="P176" s="158">
        <v>46.099999999999994</v>
      </c>
      <c r="Q176" s="158">
        <v>3.6</v>
      </c>
      <c r="R176" s="158">
        <v>3744</v>
      </c>
      <c r="S176" s="158">
        <v>3851.6660000000002</v>
      </c>
      <c r="T176" s="158">
        <v>185</v>
      </c>
      <c r="U176" s="158">
        <v>0</v>
      </c>
      <c r="V176" s="206">
        <v>0</v>
      </c>
      <c r="W176" s="201">
        <v>3.9899999999999998E-2</v>
      </c>
      <c r="X176" s="206">
        <v>220.42000000000002</v>
      </c>
      <c r="Y176" s="201">
        <v>110.22</v>
      </c>
      <c r="Z176" s="201">
        <v>110.2</v>
      </c>
      <c r="AA176" s="156">
        <f t="shared" si="12"/>
        <v>11</v>
      </c>
      <c r="AB176" s="153">
        <v>2</v>
      </c>
      <c r="AC176" s="153">
        <v>8</v>
      </c>
      <c r="AD176" s="153">
        <v>1</v>
      </c>
      <c r="AE176" s="153">
        <v>147.5</v>
      </c>
      <c r="AF176" s="153">
        <v>147.5</v>
      </c>
      <c r="AG176" s="153">
        <v>196.3</v>
      </c>
      <c r="AH176" s="153">
        <v>196.3</v>
      </c>
      <c r="AI176" s="153">
        <v>93</v>
      </c>
      <c r="AJ176" s="153">
        <v>93</v>
      </c>
      <c r="AK176" s="157">
        <f t="shared" si="13"/>
        <v>32325</v>
      </c>
      <c r="AL176" s="157">
        <f t="shared" si="13"/>
        <v>32194</v>
      </c>
      <c r="AM176" s="158">
        <v>31975</v>
      </c>
      <c r="AN176" s="158">
        <v>31844.7</v>
      </c>
      <c r="AO176" s="158"/>
      <c r="AP176" s="158"/>
      <c r="AQ176" s="158">
        <v>350</v>
      </c>
      <c r="AR176" s="158">
        <v>349.3</v>
      </c>
      <c r="AS176" s="157">
        <f t="shared" si="14"/>
        <v>32556.1</v>
      </c>
      <c r="AT176" s="157">
        <f t="shared" si="14"/>
        <v>32421.5</v>
      </c>
      <c r="AU176" s="158">
        <v>32471.1</v>
      </c>
      <c r="AV176" s="158">
        <v>32336.5</v>
      </c>
      <c r="AW176" s="158">
        <v>85</v>
      </c>
      <c r="AX176" s="158">
        <v>85</v>
      </c>
      <c r="AY176" s="158">
        <v>0</v>
      </c>
      <c r="AZ176" s="158">
        <v>0</v>
      </c>
      <c r="BA176" s="157">
        <f t="shared" si="15"/>
        <v>0</v>
      </c>
      <c r="BB176" s="159"/>
      <c r="BC176" s="159"/>
      <c r="BD176" s="159"/>
      <c r="BE176" s="157">
        <f t="shared" si="16"/>
        <v>185</v>
      </c>
      <c r="BF176" s="157">
        <f t="shared" si="16"/>
        <v>0</v>
      </c>
      <c r="BG176" s="158"/>
      <c r="BH176" s="158"/>
      <c r="BI176" s="158"/>
      <c r="BJ176" s="158">
        <v>0</v>
      </c>
      <c r="BK176" s="158">
        <v>185</v>
      </c>
      <c r="BL176" s="158"/>
      <c r="BM176" s="158"/>
      <c r="BN176" s="158"/>
      <c r="BO176" s="157">
        <f t="shared" si="17"/>
        <v>0</v>
      </c>
      <c r="BP176" s="157">
        <f t="shared" si="17"/>
        <v>0</v>
      </c>
      <c r="BQ176" s="158"/>
      <c r="BR176" s="158"/>
      <c r="BS176" s="158"/>
      <c r="BT176" s="158"/>
      <c r="BU176" s="158"/>
      <c r="BV176" s="158"/>
      <c r="BW176" s="158">
        <v>231.1</v>
      </c>
      <c r="BX176" s="207">
        <v>3.6</v>
      </c>
    </row>
    <row r="177" spans="1:76" s="10" customFormat="1" ht="27.75" thickBot="1">
      <c r="A177" s="151">
        <v>162</v>
      </c>
      <c r="B177" s="152" t="s">
        <v>1965</v>
      </c>
      <c r="C177" s="152" t="s">
        <v>1966</v>
      </c>
      <c r="D177" s="165" t="s">
        <v>1103</v>
      </c>
      <c r="E177" s="200" t="s">
        <v>1944</v>
      </c>
      <c r="F177" s="200" t="s">
        <v>1944</v>
      </c>
      <c r="G177" s="152"/>
      <c r="H177" s="153">
        <v>1179.3</v>
      </c>
      <c r="I177" s="153">
        <v>1054</v>
      </c>
      <c r="J177" s="158">
        <v>0</v>
      </c>
      <c r="K177" s="158">
        <v>0</v>
      </c>
      <c r="L177" s="158">
        <v>0</v>
      </c>
      <c r="M177" s="158">
        <v>0</v>
      </c>
      <c r="N177" s="158">
        <v>1526.5</v>
      </c>
      <c r="O177" s="158">
        <v>1119.4000000000001</v>
      </c>
      <c r="P177" s="158">
        <v>1404.2</v>
      </c>
      <c r="Q177" s="158">
        <v>1119.4000000000001</v>
      </c>
      <c r="R177" s="158">
        <v>1179.3</v>
      </c>
      <c r="S177" s="158">
        <v>1054</v>
      </c>
      <c r="T177" s="158">
        <v>122.3</v>
      </c>
      <c r="U177" s="158">
        <v>0</v>
      </c>
      <c r="V177" s="206">
        <v>0</v>
      </c>
      <c r="W177" s="201">
        <v>0</v>
      </c>
      <c r="X177" s="206">
        <v>0</v>
      </c>
      <c r="Y177" s="201">
        <v>0</v>
      </c>
      <c r="Z177" s="201">
        <v>0</v>
      </c>
      <c r="AA177" s="156">
        <f t="shared" si="12"/>
        <v>6</v>
      </c>
      <c r="AB177" s="153">
        <v>2</v>
      </c>
      <c r="AC177" s="153">
        <v>3</v>
      </c>
      <c r="AD177" s="153">
        <v>1</v>
      </c>
      <c r="AE177" s="153">
        <v>115</v>
      </c>
      <c r="AF177" s="153">
        <v>115</v>
      </c>
      <c r="AG177" s="153">
        <v>245</v>
      </c>
      <c r="AH177" s="153">
        <v>245</v>
      </c>
      <c r="AI177" s="153">
        <v>90</v>
      </c>
      <c r="AJ177" s="153">
        <v>90</v>
      </c>
      <c r="AK177" s="157">
        <f t="shared" si="13"/>
        <v>17472</v>
      </c>
      <c r="AL177" s="157">
        <f t="shared" si="13"/>
        <v>16178.699999999999</v>
      </c>
      <c r="AM177" s="158">
        <v>17198.2</v>
      </c>
      <c r="AN177" s="158">
        <v>15904.9</v>
      </c>
      <c r="AO177" s="158"/>
      <c r="AP177" s="158"/>
      <c r="AQ177" s="158">
        <v>273.8</v>
      </c>
      <c r="AR177" s="158">
        <v>273.8</v>
      </c>
      <c r="AS177" s="157">
        <f t="shared" si="14"/>
        <v>18998.5</v>
      </c>
      <c r="AT177" s="157">
        <f t="shared" si="14"/>
        <v>16585.8</v>
      </c>
      <c r="AU177" s="158">
        <v>18998.5</v>
      </c>
      <c r="AV177" s="158">
        <v>16585.8</v>
      </c>
      <c r="AW177" s="158">
        <v>0</v>
      </c>
      <c r="AX177" s="158"/>
      <c r="AY177" s="158">
        <v>0</v>
      </c>
      <c r="AZ177" s="158">
        <v>0</v>
      </c>
      <c r="BA177" s="157">
        <f t="shared" si="15"/>
        <v>0</v>
      </c>
      <c r="BB177" s="159"/>
      <c r="BC177" s="159"/>
      <c r="BD177" s="159"/>
      <c r="BE177" s="157">
        <f t="shared" si="16"/>
        <v>122.3</v>
      </c>
      <c r="BF177" s="157">
        <f t="shared" si="16"/>
        <v>0</v>
      </c>
      <c r="BG177" s="158">
        <v>122.3</v>
      </c>
      <c r="BH177" s="158"/>
      <c r="BI177" s="158"/>
      <c r="BJ177" s="158">
        <v>0</v>
      </c>
      <c r="BK177" s="158"/>
      <c r="BL177" s="158"/>
      <c r="BM177" s="158"/>
      <c r="BN177" s="158"/>
      <c r="BO177" s="157">
        <f t="shared" si="17"/>
        <v>0</v>
      </c>
      <c r="BP177" s="157">
        <f t="shared" si="17"/>
        <v>0</v>
      </c>
      <c r="BQ177" s="158"/>
      <c r="BR177" s="158"/>
      <c r="BS177" s="158"/>
      <c r="BT177" s="158"/>
      <c r="BU177" s="158"/>
      <c r="BV177" s="158"/>
      <c r="BW177" s="158">
        <v>1526.5</v>
      </c>
      <c r="BX177" s="207">
        <v>1119.4000000000001</v>
      </c>
    </row>
    <row r="178" spans="1:76" s="69" customFormat="1" ht="17.25" thickBot="1">
      <c r="A178" s="167"/>
      <c r="B178" s="168" t="s">
        <v>477</v>
      </c>
      <c r="C178" s="169" t="s">
        <v>478</v>
      </c>
      <c r="D178" s="169" t="s">
        <v>478</v>
      </c>
      <c r="E178" s="169" t="s">
        <v>478</v>
      </c>
      <c r="F178" s="169" t="s">
        <v>478</v>
      </c>
      <c r="G178" s="169" t="s">
        <v>478</v>
      </c>
      <c r="H178" s="170">
        <f t="shared" ref="H178:U178" si="18">SUM(H16:H177)</f>
        <v>1117923.7999999996</v>
      </c>
      <c r="I178" s="170">
        <f t="shared" si="18"/>
        <v>1210835.4000000001</v>
      </c>
      <c r="J178" s="170">
        <f t="shared" si="18"/>
        <v>4443482.2627600012</v>
      </c>
      <c r="K178" s="170">
        <f t="shared" si="18"/>
        <v>4354612.6175047988</v>
      </c>
      <c r="L178" s="170">
        <f t="shared" si="18"/>
        <v>0</v>
      </c>
      <c r="M178" s="170">
        <f t="shared" si="18"/>
        <v>0</v>
      </c>
      <c r="N178" s="170">
        <f t="shared" si="18"/>
        <v>716265.9</v>
      </c>
      <c r="O178" s="170">
        <f t="shared" si="18"/>
        <v>519019.80000000005</v>
      </c>
      <c r="P178" s="170">
        <f t="shared" si="18"/>
        <v>658371.70000000007</v>
      </c>
      <c r="Q178" s="170">
        <f t="shared" si="18"/>
        <v>462037.1999999999</v>
      </c>
      <c r="R178" s="170">
        <f t="shared" si="18"/>
        <v>5561406.0627600038</v>
      </c>
      <c r="S178" s="170">
        <f t="shared" si="18"/>
        <v>5565448.0175048001</v>
      </c>
      <c r="T178" s="170">
        <f t="shared" si="18"/>
        <v>57894.200000000004</v>
      </c>
      <c r="U178" s="170">
        <f t="shared" si="18"/>
        <v>56982.600000000049</v>
      </c>
      <c r="V178" s="170" t="s">
        <v>478</v>
      </c>
      <c r="W178" s="170" t="s">
        <v>478</v>
      </c>
      <c r="X178" s="170" t="s">
        <v>478</v>
      </c>
      <c r="Y178" s="170" t="s">
        <v>478</v>
      </c>
      <c r="Z178" s="170" t="s">
        <v>478</v>
      </c>
      <c r="AA178" s="171">
        <f>SUM(AA16:AA177)</f>
        <v>5186</v>
      </c>
      <c r="AB178" s="171">
        <f>SUM(AB16:AB177)</f>
        <v>330</v>
      </c>
      <c r="AC178" s="171">
        <f>SUM(AC16:AC177)</f>
        <v>3821</v>
      </c>
      <c r="AD178" s="171">
        <f>SUM(AD16:AD177)</f>
        <v>1035</v>
      </c>
      <c r="AE178" s="170">
        <f t="shared" ref="AE178:AJ178" si="19">AVERAGEIFS(AE16:AE177,AE16:AE177,"&gt;0")</f>
        <v>166.62037037037027</v>
      </c>
      <c r="AF178" s="170">
        <f t="shared" si="19"/>
        <v>165.23950617283938</v>
      </c>
      <c r="AG178" s="170">
        <f t="shared" si="19"/>
        <v>105.8938271604938</v>
      </c>
      <c r="AH178" s="170">
        <f t="shared" si="19"/>
        <v>105.8938271604938</v>
      </c>
      <c r="AI178" s="170">
        <f t="shared" si="19"/>
        <v>80.066049382716059</v>
      </c>
      <c r="AJ178" s="170">
        <f t="shared" si="19"/>
        <v>80.076543209876547</v>
      </c>
      <c r="AK178" s="170">
        <f t="shared" ref="AK178:BA178" si="20">SUM(AK16:AK177)</f>
        <v>8435187.5999999978</v>
      </c>
      <c r="AL178" s="170">
        <f t="shared" si="20"/>
        <v>8427737.6899999976</v>
      </c>
      <c r="AM178" s="170">
        <f t="shared" si="20"/>
        <v>8400272</v>
      </c>
      <c r="AN178" s="170">
        <f t="shared" si="20"/>
        <v>8392833.9299999997</v>
      </c>
      <c r="AO178" s="170">
        <f t="shared" si="20"/>
        <v>0</v>
      </c>
      <c r="AP178" s="170">
        <f t="shared" si="20"/>
        <v>0</v>
      </c>
      <c r="AQ178" s="170">
        <f t="shared" si="20"/>
        <v>34915.600000000013</v>
      </c>
      <c r="AR178" s="170">
        <f t="shared" si="20"/>
        <v>34903.760000000009</v>
      </c>
      <c r="AS178" s="170">
        <f t="shared" si="20"/>
        <v>9145926.4000000022</v>
      </c>
      <c r="AT178" s="170">
        <f t="shared" si="20"/>
        <v>8626881.3599999975</v>
      </c>
      <c r="AU178" s="170">
        <f t="shared" si="20"/>
        <v>8907318.6999999993</v>
      </c>
      <c r="AV178" s="170">
        <f t="shared" si="20"/>
        <v>8438418.160000002</v>
      </c>
      <c r="AW178" s="170">
        <f t="shared" si="20"/>
        <v>238607.6999999999</v>
      </c>
      <c r="AX178" s="170">
        <f t="shared" si="20"/>
        <v>188463.19999999992</v>
      </c>
      <c r="AY178" s="170">
        <f t="shared" si="20"/>
        <v>0</v>
      </c>
      <c r="AZ178" s="170">
        <f t="shared" si="20"/>
        <v>0</v>
      </c>
      <c r="BA178" s="170">
        <f t="shared" si="20"/>
        <v>0</v>
      </c>
      <c r="BB178" s="170" t="s">
        <v>478</v>
      </c>
      <c r="BC178" s="170" t="s">
        <v>478</v>
      </c>
      <c r="BD178" s="170" t="s">
        <v>478</v>
      </c>
      <c r="BE178" s="170">
        <f t="shared" ref="BE178:BX178" si="21">SUM(BE16:BE177)</f>
        <v>57894.200000000004</v>
      </c>
      <c r="BF178" s="170">
        <f t="shared" si="21"/>
        <v>56982.600000000049</v>
      </c>
      <c r="BG178" s="170">
        <f t="shared" si="21"/>
        <v>2281.2000000000003</v>
      </c>
      <c r="BH178" s="170">
        <f t="shared" si="21"/>
        <v>3017.4</v>
      </c>
      <c r="BI178" s="170">
        <f t="shared" si="21"/>
        <v>55428</v>
      </c>
      <c r="BJ178" s="170">
        <f t="shared" si="21"/>
        <v>51319.200000000041</v>
      </c>
      <c r="BK178" s="170">
        <f t="shared" si="21"/>
        <v>185</v>
      </c>
      <c r="BL178" s="170">
        <f t="shared" si="21"/>
        <v>0</v>
      </c>
      <c r="BM178" s="170">
        <f t="shared" si="21"/>
        <v>0</v>
      </c>
      <c r="BN178" s="170">
        <f t="shared" si="21"/>
        <v>2646</v>
      </c>
      <c r="BO178" s="170">
        <f t="shared" si="21"/>
        <v>2937.7999999999997</v>
      </c>
      <c r="BP178" s="170">
        <f t="shared" si="21"/>
        <v>7317.7</v>
      </c>
      <c r="BQ178" s="170">
        <f t="shared" si="21"/>
        <v>0</v>
      </c>
      <c r="BR178" s="170">
        <f t="shared" si="21"/>
        <v>0</v>
      </c>
      <c r="BS178" s="170">
        <f t="shared" si="21"/>
        <v>2922.7999999999997</v>
      </c>
      <c r="BT178" s="170">
        <f t="shared" si="21"/>
        <v>4276.1000000000004</v>
      </c>
      <c r="BU178" s="170">
        <f t="shared" si="21"/>
        <v>15</v>
      </c>
      <c r="BV178" s="170">
        <f t="shared" si="21"/>
        <v>3041.6</v>
      </c>
      <c r="BW178" s="170">
        <f t="shared" si="21"/>
        <v>710847.20000000007</v>
      </c>
      <c r="BX178" s="172">
        <f t="shared" si="21"/>
        <v>511702.5</v>
      </c>
    </row>
    <row r="179" spans="1:76">
      <c r="H179" s="70"/>
      <c r="I179" s="70"/>
      <c r="P179" s="70"/>
      <c r="Q179" s="70"/>
      <c r="AK179" s="70"/>
      <c r="AL179" s="70"/>
      <c r="BE179" s="70"/>
      <c r="BF179" s="70"/>
      <c r="BO179" s="70"/>
      <c r="BP179" s="70"/>
    </row>
    <row r="180" spans="1:76" s="212" customFormat="1" ht="21" customHeight="1">
      <c r="A180" s="10"/>
      <c r="B180" s="10"/>
      <c r="C180" s="10"/>
      <c r="D180" s="10"/>
      <c r="E180" s="10"/>
      <c r="F180" s="10"/>
      <c r="G180" s="10"/>
      <c r="H180" s="209"/>
      <c r="I180" s="209"/>
      <c r="J180" s="10"/>
      <c r="K180" s="10"/>
      <c r="L180" s="10"/>
      <c r="M180" s="10"/>
      <c r="N180" s="10"/>
      <c r="O180" s="10"/>
      <c r="P180" s="10"/>
      <c r="Q180" s="10"/>
      <c r="R180" s="10"/>
      <c r="S180" s="10"/>
      <c r="T180" s="10"/>
      <c r="U180" s="10"/>
      <c r="V180" s="10"/>
      <c r="W180" s="10"/>
      <c r="X180" s="10"/>
      <c r="Y180" s="10"/>
      <c r="Z180" s="10"/>
      <c r="AA180" s="10"/>
      <c r="AB180" s="10"/>
      <c r="AC180" s="10"/>
      <c r="AD180" s="10"/>
      <c r="AE180" s="10"/>
      <c r="AF180" s="10"/>
      <c r="AG180" s="10"/>
      <c r="AH180" s="10"/>
      <c r="AI180" s="10"/>
      <c r="AJ180" s="10"/>
      <c r="AK180" s="10"/>
      <c r="AL180" s="10"/>
      <c r="AM180" s="10"/>
      <c r="AN180" s="10"/>
      <c r="AO180" s="10"/>
      <c r="AP180" s="10"/>
      <c r="AQ180" s="10"/>
      <c r="AR180" s="10"/>
      <c r="AS180" s="10"/>
      <c r="AT180" s="10"/>
      <c r="AU180" s="10"/>
      <c r="AV180" s="10"/>
      <c r="AW180" s="10"/>
      <c r="AX180" s="10"/>
      <c r="AY180" s="10"/>
      <c r="AZ180" s="10"/>
      <c r="BA180" s="10"/>
      <c r="BB180" s="10"/>
      <c r="BC180" s="10"/>
      <c r="BD180" s="10"/>
      <c r="BE180" s="10"/>
      <c r="BF180" s="10"/>
      <c r="BG180" s="10"/>
      <c r="BH180" s="10"/>
      <c r="BI180" s="10"/>
      <c r="BJ180" s="10"/>
      <c r="BK180" s="10"/>
      <c r="BL180" s="10"/>
      <c r="BM180" s="10"/>
      <c r="BN180" s="10"/>
      <c r="BO180" s="10"/>
      <c r="BP180" s="10"/>
      <c r="BQ180" s="10"/>
      <c r="BR180" s="10"/>
      <c r="BS180" s="10"/>
      <c r="BT180" s="210"/>
      <c r="BU180" s="210"/>
      <c r="BV180" s="210"/>
      <c r="BW180" s="211"/>
    </row>
    <row r="181" spans="1:76" s="212" customFormat="1" ht="21" customHeight="1">
      <c r="A181" s="10"/>
      <c r="B181" s="10"/>
      <c r="C181" s="10"/>
      <c r="D181" s="10"/>
      <c r="E181" s="10"/>
      <c r="F181" s="10"/>
      <c r="G181" s="10"/>
      <c r="H181" s="10"/>
      <c r="I181" s="10"/>
      <c r="J181" s="10"/>
      <c r="K181" s="10"/>
      <c r="L181" s="10"/>
      <c r="M181" s="10"/>
      <c r="N181" s="10"/>
      <c r="O181" s="10"/>
      <c r="P181" s="10"/>
      <c r="Q181" s="10"/>
      <c r="R181" s="10"/>
      <c r="S181" s="10"/>
      <c r="T181" s="10"/>
      <c r="U181" s="10"/>
      <c r="V181" s="10"/>
      <c r="W181" s="10"/>
      <c r="X181" s="10"/>
      <c r="Y181" s="10"/>
      <c r="Z181" s="10"/>
      <c r="AA181" s="10"/>
      <c r="AB181" s="10"/>
      <c r="AC181" s="10"/>
      <c r="AD181" s="10"/>
      <c r="AE181" s="10"/>
      <c r="AF181" s="10"/>
      <c r="AG181" s="10"/>
      <c r="AH181" s="10"/>
      <c r="AI181" s="10"/>
      <c r="AJ181" s="10"/>
      <c r="AK181" s="10"/>
      <c r="AL181" s="10"/>
      <c r="AM181" s="10"/>
      <c r="AN181" s="10"/>
      <c r="AO181" s="10"/>
      <c r="AP181" s="10"/>
      <c r="AQ181" s="10"/>
      <c r="AR181" s="10"/>
      <c r="AS181" s="10"/>
      <c r="AT181" s="10"/>
      <c r="AU181" s="10"/>
      <c r="AV181" s="10"/>
      <c r="AW181" s="10"/>
      <c r="AX181" s="10"/>
      <c r="AY181" s="10"/>
      <c r="AZ181" s="10"/>
      <c r="BA181" s="10"/>
      <c r="BB181" s="10"/>
      <c r="BC181" s="10"/>
      <c r="BD181" s="10"/>
      <c r="BE181" s="10"/>
      <c r="BF181" s="10"/>
      <c r="BG181" s="10"/>
      <c r="BH181" s="10"/>
      <c r="BI181" s="10"/>
      <c r="BJ181" s="10"/>
      <c r="BK181" s="10"/>
      <c r="BL181" s="10"/>
      <c r="BM181" s="213"/>
      <c r="BN181"/>
      <c r="BO181"/>
      <c r="BP181"/>
      <c r="BQ181"/>
      <c r="BR181"/>
      <c r="BS181" s="10"/>
      <c r="BT181" s="210"/>
      <c r="BU181" s="210"/>
      <c r="BV181" s="214"/>
      <c r="BW181" s="211"/>
    </row>
    <row r="182" spans="1:76" s="212" customFormat="1" ht="21" customHeight="1">
      <c r="A182" s="10"/>
      <c r="B182" s="10"/>
      <c r="C182" s="10"/>
      <c r="D182" s="10"/>
      <c r="E182" s="10"/>
      <c r="F182" s="10"/>
      <c r="G182" s="10"/>
      <c r="H182" s="10"/>
      <c r="I182" s="10"/>
      <c r="J182" s="10"/>
      <c r="K182" s="10"/>
      <c r="L182" s="10"/>
      <c r="M182" s="10"/>
      <c r="N182" s="10"/>
      <c r="O182" s="10"/>
      <c r="P182" s="10"/>
      <c r="Q182" s="10"/>
      <c r="R182" s="10"/>
      <c r="S182" s="10"/>
      <c r="T182" s="10"/>
      <c r="U182" s="10"/>
      <c r="V182" s="10"/>
      <c r="W182" s="10"/>
      <c r="X182" s="10"/>
      <c r="Y182" s="10"/>
      <c r="Z182" s="10"/>
      <c r="AA182" s="10"/>
      <c r="AB182" s="10"/>
      <c r="AC182" s="10"/>
      <c r="AD182" s="10"/>
      <c r="AE182" s="10"/>
      <c r="AF182" s="10"/>
      <c r="AG182" s="10"/>
      <c r="AH182" s="10"/>
      <c r="AI182" s="10"/>
      <c r="AJ182" s="10"/>
      <c r="AK182" s="10"/>
      <c r="AL182" s="10"/>
      <c r="AM182" s="10"/>
      <c r="AN182" s="10"/>
      <c r="AO182" s="10"/>
      <c r="AP182" s="10"/>
      <c r="AQ182" s="10"/>
      <c r="AR182" s="10"/>
      <c r="AS182" s="10"/>
      <c r="AT182" s="10"/>
      <c r="AU182" s="10"/>
      <c r="AV182" s="10"/>
      <c r="AW182" s="10"/>
      <c r="AX182" s="10"/>
      <c r="AY182" s="10"/>
      <c r="AZ182" s="10"/>
      <c r="BA182" s="10"/>
      <c r="BB182" s="10"/>
      <c r="BC182" s="10"/>
      <c r="BD182" s="10"/>
      <c r="BE182" s="10"/>
      <c r="BF182" s="10"/>
      <c r="BG182" s="10"/>
      <c r="BH182" s="10"/>
      <c r="BI182" s="10"/>
      <c r="BJ182" s="10"/>
      <c r="BK182" s="10"/>
      <c r="BL182" s="10"/>
      <c r="BM182" s="213"/>
      <c r="BN182"/>
      <c r="BO182"/>
      <c r="BP182"/>
      <c r="BQ182"/>
      <c r="BR182"/>
      <c r="BS182" s="10"/>
      <c r="BT182" s="210"/>
      <c r="BU182" s="210"/>
      <c r="BV182" s="210"/>
      <c r="BW182" s="211"/>
    </row>
    <row r="183" spans="1:76" s="212" customFormat="1" ht="21" customHeight="1">
      <c r="A183" s="10"/>
      <c r="B183" s="10"/>
      <c r="C183" s="10"/>
      <c r="D183" s="10"/>
      <c r="E183" s="10"/>
      <c r="F183" s="10"/>
      <c r="G183" s="10"/>
      <c r="H183" s="10"/>
      <c r="I183" s="10"/>
      <c r="J183" s="10"/>
      <c r="K183" s="10"/>
      <c r="L183" s="10"/>
      <c r="M183" s="10"/>
      <c r="N183" s="10"/>
      <c r="O183" s="10"/>
      <c r="P183" s="10"/>
      <c r="Q183" s="10"/>
      <c r="R183" s="10"/>
      <c r="S183" s="10"/>
      <c r="T183" s="10"/>
      <c r="U183" s="10"/>
      <c r="V183" s="10"/>
      <c r="W183" s="10"/>
      <c r="X183" s="10"/>
      <c r="Y183" s="10"/>
      <c r="Z183" s="10"/>
      <c r="AA183" s="10"/>
      <c r="AB183" s="10"/>
      <c r="AC183" s="10"/>
      <c r="AD183" s="10"/>
      <c r="AE183" s="10"/>
      <c r="AF183" s="10"/>
      <c r="AG183" s="10"/>
      <c r="AH183" s="10"/>
      <c r="AI183" s="10"/>
      <c r="AJ183" s="10"/>
      <c r="AK183" s="10"/>
      <c r="AL183" s="10"/>
      <c r="AM183" s="10"/>
      <c r="AN183" s="10"/>
      <c r="AO183" s="10"/>
      <c r="AP183" s="10"/>
      <c r="AQ183" s="10"/>
      <c r="AR183" s="10"/>
      <c r="AS183" s="10"/>
      <c r="AT183" s="10"/>
      <c r="AU183" s="10"/>
      <c r="AV183" s="10"/>
      <c r="AW183" s="10"/>
      <c r="AX183" s="10"/>
      <c r="AY183" s="10"/>
      <c r="AZ183" s="10"/>
      <c r="BA183" s="10"/>
      <c r="BB183" s="10"/>
      <c r="BC183" s="10"/>
      <c r="BD183" s="10"/>
      <c r="BE183" s="10"/>
      <c r="BF183" s="10"/>
      <c r="BG183" s="10"/>
      <c r="BH183" s="10"/>
      <c r="BI183" s="10"/>
      <c r="BJ183" s="10"/>
      <c r="BK183" s="10"/>
      <c r="BL183" s="10"/>
      <c r="BM183" s="213"/>
      <c r="BN183"/>
      <c r="BO183"/>
      <c r="BP183"/>
      <c r="BQ183"/>
      <c r="BR183"/>
      <c r="BS183" s="10"/>
      <c r="BT183" s="210"/>
      <c r="BU183" s="210"/>
      <c r="BV183" s="210"/>
      <c r="BW183" s="211"/>
    </row>
    <row r="184" spans="1:76" s="212" customFormat="1" ht="21" customHeight="1">
      <c r="A184" s="10"/>
      <c r="B184" s="10"/>
      <c r="C184" s="10"/>
      <c r="D184" s="10"/>
      <c r="E184" s="10"/>
      <c r="F184" s="10"/>
      <c r="G184" s="10"/>
      <c r="H184" s="10"/>
      <c r="I184" s="10"/>
      <c r="J184" s="10"/>
      <c r="K184" s="10"/>
      <c r="L184" s="10"/>
      <c r="M184" s="10"/>
      <c r="N184" s="10"/>
      <c r="O184" s="10"/>
      <c r="P184" s="10"/>
      <c r="Q184" s="10"/>
      <c r="R184" s="10"/>
      <c r="S184" s="10"/>
      <c r="T184" s="10"/>
      <c r="U184" s="10"/>
      <c r="V184" s="10"/>
      <c r="W184" s="10"/>
      <c r="X184" s="10"/>
      <c r="Y184" s="10"/>
      <c r="Z184" s="10"/>
      <c r="AA184" s="10"/>
      <c r="AB184" s="10"/>
      <c r="AC184" s="10"/>
      <c r="AD184" s="10"/>
      <c r="AE184" s="10"/>
      <c r="AF184" s="10"/>
      <c r="AG184" s="10"/>
      <c r="AH184" s="10"/>
      <c r="AI184" s="10"/>
      <c r="AJ184" s="10"/>
      <c r="AK184" s="10"/>
      <c r="AL184" s="10"/>
      <c r="AM184" s="10"/>
      <c r="AN184" s="10"/>
      <c r="AO184" s="10"/>
      <c r="AP184" s="10"/>
      <c r="AQ184" s="10"/>
      <c r="AR184" s="10"/>
      <c r="AS184" s="10"/>
      <c r="AT184" s="10"/>
      <c r="AU184" s="10"/>
      <c r="AV184" s="10"/>
      <c r="AW184" s="10"/>
      <c r="AX184" s="10"/>
      <c r="AY184" s="10"/>
      <c r="AZ184" s="10"/>
      <c r="BA184" s="10"/>
      <c r="BB184" s="10"/>
      <c r="BC184" s="10"/>
      <c r="BD184" s="10"/>
      <c r="BE184" s="10"/>
      <c r="BF184" s="10"/>
      <c r="BG184" s="10"/>
      <c r="BH184" s="10"/>
      <c r="BI184" s="10"/>
      <c r="BJ184" s="10"/>
      <c r="BK184" s="10"/>
      <c r="BL184" s="10"/>
      <c r="BM184" s="213"/>
      <c r="BN184"/>
      <c r="BO184"/>
      <c r="BP184"/>
      <c r="BQ184"/>
      <c r="BR184"/>
      <c r="BS184" s="10"/>
      <c r="BT184" s="210"/>
      <c r="BU184" s="210"/>
      <c r="BV184" s="215"/>
      <c r="BW184" s="211"/>
    </row>
    <row r="185" spans="1:76" ht="15">
      <c r="BN185"/>
      <c r="BO185"/>
      <c r="BP185"/>
      <c r="BQ185"/>
      <c r="BR185"/>
      <c r="BT185" s="216"/>
      <c r="BU185" s="216"/>
      <c r="BV185" s="216"/>
      <c r="BW185" s="216"/>
    </row>
    <row r="186" spans="1:76">
      <c r="BT186" s="216"/>
      <c r="BU186" s="216"/>
      <c r="BV186" s="216"/>
      <c r="BW186" s="216"/>
    </row>
  </sheetData>
  <mergeCells count="73">
    <mergeCell ref="BQ13:BR13"/>
    <mergeCell ref="BS13:BT13"/>
    <mergeCell ref="BU13:BV13"/>
    <mergeCell ref="AM13:AN13"/>
    <mergeCell ref="AO13:AP13"/>
    <mergeCell ref="AQ13:AR13"/>
    <mergeCell ref="AU13:AV13"/>
    <mergeCell ref="AW13:AX13"/>
    <mergeCell ref="BG13:BH13"/>
    <mergeCell ref="BI13:BJ13"/>
    <mergeCell ref="BK13:BL13"/>
    <mergeCell ref="BM13:BN13"/>
    <mergeCell ref="AI13:AJ13"/>
    <mergeCell ref="R13:R14"/>
    <mergeCell ref="S13:S14"/>
    <mergeCell ref="T13:T14"/>
    <mergeCell ref="U13:U14"/>
    <mergeCell ref="V13:V14"/>
    <mergeCell ref="X13:X14"/>
    <mergeCell ref="Y13:Z13"/>
    <mergeCell ref="AA13:AA14"/>
    <mergeCell ref="AB13:AD13"/>
    <mergeCell ref="AE13:AF13"/>
    <mergeCell ref="AG13:AH13"/>
    <mergeCell ref="Q13:Q14"/>
    <mergeCell ref="F13:F14"/>
    <mergeCell ref="G13:G14"/>
    <mergeCell ref="H13:H14"/>
    <mergeCell ref="I13:I14"/>
    <mergeCell ref="J13:J14"/>
    <mergeCell ref="K13:K14"/>
    <mergeCell ref="L13:L14"/>
    <mergeCell ref="M13:M14"/>
    <mergeCell ref="N13:N14"/>
    <mergeCell ref="O13:O14"/>
    <mergeCell ref="P13:P14"/>
    <mergeCell ref="BO11:BV11"/>
    <mergeCell ref="BW11:BX13"/>
    <mergeCell ref="AK12:AL13"/>
    <mergeCell ref="AM12:AR12"/>
    <mergeCell ref="AS12:AT13"/>
    <mergeCell ref="AU12:AX12"/>
    <mergeCell ref="BE12:BF13"/>
    <mergeCell ref="BG12:BN12"/>
    <mergeCell ref="BO12:BP13"/>
    <mergeCell ref="BQ12:BV12"/>
    <mergeCell ref="AS11:AX11"/>
    <mergeCell ref="AY11:AY14"/>
    <mergeCell ref="AZ11:AZ14"/>
    <mergeCell ref="BA11:BA14"/>
    <mergeCell ref="BB11:BD13"/>
    <mergeCell ref="BE11:BN11"/>
    <mergeCell ref="AK11:AR11"/>
    <mergeCell ref="H11:I12"/>
    <mergeCell ref="J11:K12"/>
    <mergeCell ref="L11:M12"/>
    <mergeCell ref="N11:O12"/>
    <mergeCell ref="P11:Q12"/>
    <mergeCell ref="R11:S12"/>
    <mergeCell ref="T11:U12"/>
    <mergeCell ref="V11:W12"/>
    <mergeCell ref="X11:Z12"/>
    <mergeCell ref="AA11:AD12"/>
    <mergeCell ref="AE11:AJ12"/>
    <mergeCell ref="A6:G6"/>
    <mergeCell ref="A7:G7"/>
    <mergeCell ref="A8:G8"/>
    <mergeCell ref="A11:A14"/>
    <mergeCell ref="B11:B14"/>
    <mergeCell ref="C11:C14"/>
    <mergeCell ref="D11:D14"/>
    <mergeCell ref="E11:E14"/>
    <mergeCell ref="F11:G12"/>
  </mergeCells>
  <pageMargins left="0.7" right="0.7" top="0.75" bottom="0.75" header="0.3" footer="0.3"/>
  <pageSetup paperSize="9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T143"/>
  <sheetViews>
    <sheetView zoomScale="80" zoomScaleNormal="80" workbookViewId="0"/>
  </sheetViews>
  <sheetFormatPr defaultRowHeight="12.75"/>
  <cols>
    <col min="1" max="1" width="5.42578125" style="1" customWidth="1"/>
    <col min="2" max="2" width="42.85546875" style="1" customWidth="1"/>
    <col min="3" max="3" width="25.5703125" style="217" customWidth="1"/>
    <col min="4" max="4" width="22.140625" style="1" customWidth="1"/>
    <col min="5" max="5" width="56.42578125" style="1" customWidth="1"/>
    <col min="6" max="6" width="46" style="1" customWidth="1"/>
    <col min="7" max="7" width="47.5703125" style="1" customWidth="1"/>
    <col min="8" max="21" width="20.7109375" style="1" customWidth="1"/>
    <col min="22" max="26" width="18.7109375" style="1" customWidth="1"/>
    <col min="27" max="36" width="14.7109375" style="1" customWidth="1"/>
    <col min="37" max="50" width="20.7109375" style="1" customWidth="1"/>
    <col min="51" max="51" width="16.28515625" style="1" customWidth="1"/>
    <col min="52" max="52" width="17.85546875" style="1" customWidth="1"/>
    <col min="53" max="53" width="16.42578125" style="1" customWidth="1"/>
    <col min="54" max="54" width="17.7109375" style="1" customWidth="1"/>
    <col min="55" max="55" width="16.7109375" style="1" customWidth="1"/>
    <col min="56" max="56" width="17.5703125" style="1" customWidth="1"/>
    <col min="57" max="76" width="18.7109375" style="1" customWidth="1"/>
    <col min="77" max="16384" width="9.140625" style="1"/>
  </cols>
  <sheetData>
    <row r="1" spans="1:150" ht="13.5">
      <c r="A1" s="1" t="s">
        <v>0</v>
      </c>
      <c r="C1" s="1"/>
      <c r="G1" s="2" t="s">
        <v>1</v>
      </c>
    </row>
    <row r="2" spans="1:150" ht="13.5">
      <c r="C2" s="1"/>
      <c r="F2" s="3"/>
      <c r="G2" s="2" t="s">
        <v>2</v>
      </c>
      <c r="H2" s="3"/>
      <c r="I2" s="3"/>
      <c r="J2" s="3"/>
      <c r="K2" s="3"/>
      <c r="L2" s="3"/>
      <c r="M2" s="3"/>
      <c r="N2" s="3"/>
      <c r="O2" s="3"/>
      <c r="P2" s="3"/>
      <c r="Q2" s="3"/>
      <c r="T2" s="3"/>
      <c r="U2" s="3"/>
    </row>
    <row r="3" spans="1:150" ht="13.5">
      <c r="C3" s="1"/>
      <c r="G3" s="2" t="s">
        <v>3</v>
      </c>
      <c r="H3" s="3"/>
      <c r="I3" s="3"/>
      <c r="J3" s="3"/>
      <c r="K3" s="3"/>
      <c r="L3" s="3"/>
      <c r="M3" s="3"/>
      <c r="N3" s="3"/>
      <c r="O3" s="3"/>
      <c r="P3" s="3"/>
      <c r="Q3" s="3"/>
      <c r="T3" s="3"/>
      <c r="U3" s="3"/>
    </row>
    <row r="4" spans="1:150" ht="13.5">
      <c r="C4" s="1"/>
      <c r="G4" s="2" t="s">
        <v>4</v>
      </c>
      <c r="H4" s="3"/>
      <c r="I4" s="3"/>
      <c r="J4" s="3"/>
      <c r="K4" s="3"/>
      <c r="L4" s="3"/>
      <c r="M4" s="3"/>
      <c r="N4" s="3"/>
      <c r="O4" s="3"/>
      <c r="P4" s="3"/>
      <c r="Q4" s="3"/>
      <c r="T4" s="3"/>
      <c r="U4" s="3"/>
    </row>
    <row r="5" spans="1:150" ht="13.5">
      <c r="C5" s="1"/>
      <c r="G5" s="2" t="s">
        <v>5</v>
      </c>
      <c r="H5" s="3"/>
      <c r="I5" s="3"/>
      <c r="J5" s="3"/>
      <c r="K5" s="3"/>
      <c r="L5" s="3"/>
      <c r="M5" s="3"/>
      <c r="N5" s="3"/>
      <c r="O5" s="3"/>
      <c r="P5" s="3"/>
      <c r="Q5" s="3"/>
      <c r="T5" s="3"/>
      <c r="U5" s="3"/>
    </row>
    <row r="6" spans="1:150" s="4" customFormat="1" ht="25.5" customHeight="1">
      <c r="A6" s="357" t="s">
        <v>6</v>
      </c>
      <c r="B6" s="357"/>
      <c r="C6" s="357"/>
      <c r="D6" s="357"/>
      <c r="E6" s="357"/>
      <c r="F6" s="357"/>
      <c r="G6" s="357"/>
    </row>
    <row r="7" spans="1:150" s="4" customFormat="1" ht="43.5" customHeight="1">
      <c r="A7" s="358" t="s">
        <v>7</v>
      </c>
      <c r="B7" s="358"/>
      <c r="C7" s="358"/>
      <c r="D7" s="358"/>
      <c r="E7" s="358"/>
      <c r="F7" s="358"/>
      <c r="G7" s="358"/>
    </row>
    <row r="8" spans="1:150" s="4" customFormat="1" ht="16.5" customHeight="1">
      <c r="A8" s="359" t="s">
        <v>2513</v>
      </c>
      <c r="B8" s="359"/>
      <c r="C8" s="359"/>
      <c r="D8" s="359"/>
      <c r="E8" s="359"/>
      <c r="F8" s="359"/>
      <c r="G8" s="359"/>
    </row>
    <row r="9" spans="1:150" ht="17.25">
      <c r="A9" s="5" t="s">
        <v>2174</v>
      </c>
      <c r="B9" s="6"/>
      <c r="C9" s="218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</row>
    <row r="10" spans="1:150" ht="15.75" thickBot="1">
      <c r="A10" s="5"/>
      <c r="B10" s="6"/>
      <c r="C10" s="218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</row>
    <row r="11" spans="1:150" s="10" customFormat="1" ht="30" customHeight="1">
      <c r="A11" s="360" t="s">
        <v>8</v>
      </c>
      <c r="B11" s="363" t="s">
        <v>9</v>
      </c>
      <c r="C11" s="363" t="s">
        <v>10</v>
      </c>
      <c r="D11" s="363" t="s">
        <v>1968</v>
      </c>
      <c r="E11" s="363" t="s">
        <v>12</v>
      </c>
      <c r="F11" s="366" t="s">
        <v>13</v>
      </c>
      <c r="G11" s="366"/>
      <c r="H11" s="363" t="s">
        <v>14</v>
      </c>
      <c r="I11" s="363"/>
      <c r="J11" s="363" t="s">
        <v>15</v>
      </c>
      <c r="K11" s="363"/>
      <c r="L11" s="369" t="s">
        <v>16</v>
      </c>
      <c r="M11" s="370"/>
      <c r="N11" s="369" t="s">
        <v>17</v>
      </c>
      <c r="O11" s="370"/>
      <c r="P11" s="369" t="s">
        <v>18</v>
      </c>
      <c r="Q11" s="370"/>
      <c r="R11" s="369" t="s">
        <v>19</v>
      </c>
      <c r="S11" s="370"/>
      <c r="T11" s="369" t="s">
        <v>20</v>
      </c>
      <c r="U11" s="370"/>
      <c r="V11" s="366" t="s">
        <v>21</v>
      </c>
      <c r="W11" s="366"/>
      <c r="X11" s="366" t="s">
        <v>22</v>
      </c>
      <c r="Y11" s="366"/>
      <c r="Z11" s="366"/>
      <c r="AA11" s="363" t="s">
        <v>23</v>
      </c>
      <c r="AB11" s="363"/>
      <c r="AC11" s="363"/>
      <c r="AD11" s="363"/>
      <c r="AE11" s="363" t="s">
        <v>24</v>
      </c>
      <c r="AF11" s="363"/>
      <c r="AG11" s="363"/>
      <c r="AH11" s="363"/>
      <c r="AI11" s="363"/>
      <c r="AJ11" s="363"/>
      <c r="AK11" s="368" t="s">
        <v>25</v>
      </c>
      <c r="AL11" s="368"/>
      <c r="AM11" s="368"/>
      <c r="AN11" s="368"/>
      <c r="AO11" s="368"/>
      <c r="AP11" s="368"/>
      <c r="AQ11" s="368"/>
      <c r="AR11" s="368"/>
      <c r="AS11" s="368" t="s">
        <v>26</v>
      </c>
      <c r="AT11" s="368"/>
      <c r="AU11" s="368"/>
      <c r="AV11" s="368"/>
      <c r="AW11" s="368"/>
      <c r="AX11" s="368"/>
      <c r="AY11" s="363" t="s">
        <v>27</v>
      </c>
      <c r="AZ11" s="363" t="s">
        <v>28</v>
      </c>
      <c r="BA11" s="363" t="s">
        <v>29</v>
      </c>
      <c r="BB11" s="363" t="s">
        <v>30</v>
      </c>
      <c r="BC11" s="363"/>
      <c r="BD11" s="363"/>
      <c r="BE11" s="368" t="s">
        <v>31</v>
      </c>
      <c r="BF11" s="368"/>
      <c r="BG11" s="368"/>
      <c r="BH11" s="368"/>
      <c r="BI11" s="368"/>
      <c r="BJ11" s="368"/>
      <c r="BK11" s="368"/>
      <c r="BL11" s="368"/>
      <c r="BM11" s="368"/>
      <c r="BN11" s="368"/>
      <c r="BO11" s="368" t="s">
        <v>32</v>
      </c>
      <c r="BP11" s="368"/>
      <c r="BQ11" s="368"/>
      <c r="BR11" s="368"/>
      <c r="BS11" s="368"/>
      <c r="BT11" s="368"/>
      <c r="BU11" s="368"/>
      <c r="BV11" s="368"/>
      <c r="BW11" s="363" t="s">
        <v>33</v>
      </c>
      <c r="BX11" s="373"/>
    </row>
    <row r="12" spans="1:150" s="10" customFormat="1" ht="36" customHeight="1">
      <c r="A12" s="361"/>
      <c r="B12" s="364"/>
      <c r="C12" s="364"/>
      <c r="D12" s="364"/>
      <c r="E12" s="364"/>
      <c r="F12" s="367"/>
      <c r="G12" s="367"/>
      <c r="H12" s="364"/>
      <c r="I12" s="364"/>
      <c r="J12" s="364"/>
      <c r="K12" s="364"/>
      <c r="L12" s="371"/>
      <c r="M12" s="372"/>
      <c r="N12" s="371"/>
      <c r="O12" s="372"/>
      <c r="P12" s="371"/>
      <c r="Q12" s="372"/>
      <c r="R12" s="371"/>
      <c r="S12" s="372"/>
      <c r="T12" s="371"/>
      <c r="U12" s="372"/>
      <c r="V12" s="367"/>
      <c r="W12" s="367"/>
      <c r="X12" s="367"/>
      <c r="Y12" s="367"/>
      <c r="Z12" s="367"/>
      <c r="AA12" s="364"/>
      <c r="AB12" s="364"/>
      <c r="AC12" s="364"/>
      <c r="AD12" s="364"/>
      <c r="AE12" s="364"/>
      <c r="AF12" s="364"/>
      <c r="AG12" s="364"/>
      <c r="AH12" s="364"/>
      <c r="AI12" s="364"/>
      <c r="AJ12" s="364"/>
      <c r="AK12" s="364" t="s">
        <v>34</v>
      </c>
      <c r="AL12" s="364"/>
      <c r="AM12" s="364" t="s">
        <v>35</v>
      </c>
      <c r="AN12" s="364"/>
      <c r="AO12" s="364"/>
      <c r="AP12" s="364"/>
      <c r="AQ12" s="364"/>
      <c r="AR12" s="364"/>
      <c r="AS12" s="364" t="s">
        <v>34</v>
      </c>
      <c r="AT12" s="364"/>
      <c r="AU12" s="364" t="s">
        <v>35</v>
      </c>
      <c r="AV12" s="364"/>
      <c r="AW12" s="364"/>
      <c r="AX12" s="364"/>
      <c r="AY12" s="364"/>
      <c r="AZ12" s="364"/>
      <c r="BA12" s="364"/>
      <c r="BB12" s="364"/>
      <c r="BC12" s="364"/>
      <c r="BD12" s="364"/>
      <c r="BE12" s="364" t="s">
        <v>34</v>
      </c>
      <c r="BF12" s="364"/>
      <c r="BG12" s="364" t="s">
        <v>36</v>
      </c>
      <c r="BH12" s="364"/>
      <c r="BI12" s="364"/>
      <c r="BJ12" s="364"/>
      <c r="BK12" s="364"/>
      <c r="BL12" s="364"/>
      <c r="BM12" s="364"/>
      <c r="BN12" s="364"/>
      <c r="BO12" s="364" t="s">
        <v>34</v>
      </c>
      <c r="BP12" s="364"/>
      <c r="BQ12" s="364" t="s">
        <v>37</v>
      </c>
      <c r="BR12" s="364"/>
      <c r="BS12" s="364"/>
      <c r="BT12" s="364"/>
      <c r="BU12" s="364"/>
      <c r="BV12" s="364"/>
      <c r="BW12" s="364"/>
      <c r="BX12" s="374"/>
    </row>
    <row r="13" spans="1:150" s="10" customFormat="1" ht="59.25" customHeight="1">
      <c r="A13" s="361"/>
      <c r="B13" s="364"/>
      <c r="C13" s="364"/>
      <c r="D13" s="364"/>
      <c r="E13" s="364"/>
      <c r="F13" s="377" t="s">
        <v>38</v>
      </c>
      <c r="G13" s="377" t="s">
        <v>39</v>
      </c>
      <c r="H13" s="379" t="s">
        <v>40</v>
      </c>
      <c r="I13" s="379" t="s">
        <v>41</v>
      </c>
      <c r="J13" s="379" t="s">
        <v>40</v>
      </c>
      <c r="K13" s="375" t="s">
        <v>41</v>
      </c>
      <c r="L13" s="375" t="s">
        <v>40</v>
      </c>
      <c r="M13" s="375" t="s">
        <v>41</v>
      </c>
      <c r="N13" s="375" t="s">
        <v>40</v>
      </c>
      <c r="O13" s="375" t="s">
        <v>41</v>
      </c>
      <c r="P13" s="375" t="s">
        <v>40</v>
      </c>
      <c r="Q13" s="375" t="s">
        <v>41</v>
      </c>
      <c r="R13" s="375" t="s">
        <v>40</v>
      </c>
      <c r="S13" s="375" t="s">
        <v>42</v>
      </c>
      <c r="T13" s="375" t="s">
        <v>40</v>
      </c>
      <c r="U13" s="375" t="s">
        <v>41</v>
      </c>
      <c r="V13" s="380" t="s">
        <v>34</v>
      </c>
      <c r="W13" s="145" t="s">
        <v>43</v>
      </c>
      <c r="X13" s="382" t="s">
        <v>34</v>
      </c>
      <c r="Y13" s="367" t="s">
        <v>43</v>
      </c>
      <c r="Z13" s="367"/>
      <c r="AA13" s="382" t="s">
        <v>34</v>
      </c>
      <c r="AB13" s="364" t="s">
        <v>35</v>
      </c>
      <c r="AC13" s="364"/>
      <c r="AD13" s="364"/>
      <c r="AE13" s="364" t="s">
        <v>44</v>
      </c>
      <c r="AF13" s="364"/>
      <c r="AG13" s="364" t="s">
        <v>45</v>
      </c>
      <c r="AH13" s="364"/>
      <c r="AI13" s="364" t="s">
        <v>46</v>
      </c>
      <c r="AJ13" s="364"/>
      <c r="AK13" s="364"/>
      <c r="AL13" s="364"/>
      <c r="AM13" s="364" t="s">
        <v>47</v>
      </c>
      <c r="AN13" s="364"/>
      <c r="AO13" s="364" t="s">
        <v>48</v>
      </c>
      <c r="AP13" s="364"/>
      <c r="AQ13" s="364" t="s">
        <v>49</v>
      </c>
      <c r="AR13" s="364"/>
      <c r="AS13" s="364"/>
      <c r="AT13" s="364"/>
      <c r="AU13" s="364" t="s">
        <v>50</v>
      </c>
      <c r="AV13" s="364"/>
      <c r="AW13" s="364" t="s">
        <v>51</v>
      </c>
      <c r="AX13" s="364"/>
      <c r="AY13" s="364"/>
      <c r="AZ13" s="364"/>
      <c r="BA13" s="364"/>
      <c r="BB13" s="364"/>
      <c r="BC13" s="364"/>
      <c r="BD13" s="364"/>
      <c r="BE13" s="364"/>
      <c r="BF13" s="364"/>
      <c r="BG13" s="364" t="s">
        <v>52</v>
      </c>
      <c r="BH13" s="364"/>
      <c r="BI13" s="364" t="s">
        <v>53</v>
      </c>
      <c r="BJ13" s="364"/>
      <c r="BK13" s="364" t="s">
        <v>54</v>
      </c>
      <c r="BL13" s="364"/>
      <c r="BM13" s="364" t="s">
        <v>55</v>
      </c>
      <c r="BN13" s="364"/>
      <c r="BO13" s="364"/>
      <c r="BP13" s="364"/>
      <c r="BQ13" s="364" t="s">
        <v>52</v>
      </c>
      <c r="BR13" s="364"/>
      <c r="BS13" s="364" t="s">
        <v>56</v>
      </c>
      <c r="BT13" s="364"/>
      <c r="BU13" s="364" t="s">
        <v>57</v>
      </c>
      <c r="BV13" s="364"/>
      <c r="BW13" s="364"/>
      <c r="BX13" s="374"/>
    </row>
    <row r="14" spans="1:150" s="10" customFormat="1" ht="136.5" customHeight="1" thickBot="1">
      <c r="A14" s="362"/>
      <c r="B14" s="365"/>
      <c r="C14" s="365"/>
      <c r="D14" s="365"/>
      <c r="E14" s="365"/>
      <c r="F14" s="378"/>
      <c r="G14" s="378"/>
      <c r="H14" s="375"/>
      <c r="I14" s="375"/>
      <c r="J14" s="375"/>
      <c r="K14" s="376"/>
      <c r="L14" s="376"/>
      <c r="M14" s="376"/>
      <c r="N14" s="376"/>
      <c r="O14" s="376"/>
      <c r="P14" s="376"/>
      <c r="Q14" s="376"/>
      <c r="R14" s="376"/>
      <c r="S14" s="376"/>
      <c r="T14" s="376"/>
      <c r="U14" s="376"/>
      <c r="V14" s="381"/>
      <c r="W14" s="12" t="s">
        <v>58</v>
      </c>
      <c r="X14" s="383"/>
      <c r="Y14" s="12" t="s">
        <v>59</v>
      </c>
      <c r="Z14" s="12" t="s">
        <v>60</v>
      </c>
      <c r="AA14" s="383"/>
      <c r="AB14" s="144" t="s">
        <v>61</v>
      </c>
      <c r="AC14" s="144" t="s">
        <v>62</v>
      </c>
      <c r="AD14" s="144" t="s">
        <v>63</v>
      </c>
      <c r="AE14" s="144" t="s">
        <v>64</v>
      </c>
      <c r="AF14" s="144" t="s">
        <v>65</v>
      </c>
      <c r="AG14" s="144" t="s">
        <v>64</v>
      </c>
      <c r="AH14" s="144" t="s">
        <v>65</v>
      </c>
      <c r="AI14" s="144" t="s">
        <v>64</v>
      </c>
      <c r="AJ14" s="144" t="s">
        <v>65</v>
      </c>
      <c r="AK14" s="143" t="s">
        <v>66</v>
      </c>
      <c r="AL14" s="143" t="s">
        <v>67</v>
      </c>
      <c r="AM14" s="143" t="s">
        <v>66</v>
      </c>
      <c r="AN14" s="143" t="s">
        <v>67</v>
      </c>
      <c r="AO14" s="143" t="s">
        <v>66</v>
      </c>
      <c r="AP14" s="143" t="s">
        <v>67</v>
      </c>
      <c r="AQ14" s="143" t="s">
        <v>66</v>
      </c>
      <c r="AR14" s="143" t="s">
        <v>67</v>
      </c>
      <c r="AS14" s="143" t="s">
        <v>66</v>
      </c>
      <c r="AT14" s="143" t="s">
        <v>67</v>
      </c>
      <c r="AU14" s="143" t="s">
        <v>66</v>
      </c>
      <c r="AV14" s="143" t="s">
        <v>67</v>
      </c>
      <c r="AW14" s="143" t="s">
        <v>66</v>
      </c>
      <c r="AX14" s="143" t="s">
        <v>67</v>
      </c>
      <c r="AY14" s="365"/>
      <c r="AZ14" s="365"/>
      <c r="BA14" s="365"/>
      <c r="BB14" s="15" t="s">
        <v>68</v>
      </c>
      <c r="BC14" s="15" t="s">
        <v>69</v>
      </c>
      <c r="BD14" s="15" t="s">
        <v>70</v>
      </c>
      <c r="BE14" s="143" t="s">
        <v>40</v>
      </c>
      <c r="BF14" s="143" t="s">
        <v>41</v>
      </c>
      <c r="BG14" s="143" t="s">
        <v>40</v>
      </c>
      <c r="BH14" s="143" t="s">
        <v>41</v>
      </c>
      <c r="BI14" s="143" t="s">
        <v>40</v>
      </c>
      <c r="BJ14" s="143" t="s">
        <v>41</v>
      </c>
      <c r="BK14" s="143" t="s">
        <v>40</v>
      </c>
      <c r="BL14" s="143" t="s">
        <v>41</v>
      </c>
      <c r="BM14" s="143" t="s">
        <v>40</v>
      </c>
      <c r="BN14" s="143" t="s">
        <v>41</v>
      </c>
      <c r="BO14" s="143" t="s">
        <v>40</v>
      </c>
      <c r="BP14" s="143" t="s">
        <v>41</v>
      </c>
      <c r="BQ14" s="143" t="s">
        <v>40</v>
      </c>
      <c r="BR14" s="143" t="s">
        <v>41</v>
      </c>
      <c r="BS14" s="143" t="s">
        <v>40</v>
      </c>
      <c r="BT14" s="143" t="s">
        <v>41</v>
      </c>
      <c r="BU14" s="143" t="s">
        <v>40</v>
      </c>
      <c r="BV14" s="143" t="s">
        <v>41</v>
      </c>
      <c r="BW14" s="143" t="s">
        <v>40</v>
      </c>
      <c r="BX14" s="16" t="s">
        <v>41</v>
      </c>
    </row>
    <row r="15" spans="1:150" s="23" customFormat="1" ht="15" thickBot="1">
      <c r="A15" s="17">
        <v>1</v>
      </c>
      <c r="B15" s="18">
        <v>2</v>
      </c>
      <c r="C15" s="19">
        <v>3</v>
      </c>
      <c r="D15" s="20">
        <v>4</v>
      </c>
      <c r="E15" s="19">
        <v>5</v>
      </c>
      <c r="F15" s="20">
        <v>6</v>
      </c>
      <c r="G15" s="20">
        <v>7</v>
      </c>
      <c r="H15" s="19">
        <v>8</v>
      </c>
      <c r="I15" s="20">
        <v>9</v>
      </c>
      <c r="J15" s="20">
        <v>10</v>
      </c>
      <c r="K15" s="19">
        <v>11</v>
      </c>
      <c r="L15" s="20">
        <v>12</v>
      </c>
      <c r="M15" s="19">
        <v>13</v>
      </c>
      <c r="N15" s="20">
        <v>14</v>
      </c>
      <c r="O15" s="19">
        <v>15</v>
      </c>
      <c r="P15" s="20">
        <v>16</v>
      </c>
      <c r="Q15" s="19">
        <v>17</v>
      </c>
      <c r="R15" s="20">
        <v>18</v>
      </c>
      <c r="S15" s="19">
        <v>19</v>
      </c>
      <c r="T15" s="20">
        <v>20</v>
      </c>
      <c r="U15" s="20">
        <v>21</v>
      </c>
      <c r="V15" s="20">
        <v>22</v>
      </c>
      <c r="W15" s="20">
        <v>23</v>
      </c>
      <c r="X15" s="20">
        <v>24</v>
      </c>
      <c r="Y15" s="20">
        <v>25</v>
      </c>
      <c r="Z15" s="20">
        <v>26</v>
      </c>
      <c r="AA15" s="20">
        <v>27</v>
      </c>
      <c r="AB15" s="20">
        <v>28</v>
      </c>
      <c r="AC15" s="20">
        <v>29</v>
      </c>
      <c r="AD15" s="20">
        <v>30</v>
      </c>
      <c r="AE15" s="20">
        <v>31</v>
      </c>
      <c r="AF15" s="20">
        <v>32</v>
      </c>
      <c r="AG15" s="20">
        <v>33</v>
      </c>
      <c r="AH15" s="20">
        <v>34</v>
      </c>
      <c r="AI15" s="20">
        <v>35</v>
      </c>
      <c r="AJ15" s="20">
        <v>36</v>
      </c>
      <c r="AK15" s="20">
        <v>37</v>
      </c>
      <c r="AL15" s="20">
        <v>38</v>
      </c>
      <c r="AM15" s="19">
        <v>39</v>
      </c>
      <c r="AN15" s="20">
        <v>40</v>
      </c>
      <c r="AO15" s="19">
        <v>41</v>
      </c>
      <c r="AP15" s="20">
        <v>42</v>
      </c>
      <c r="AQ15" s="19">
        <v>43</v>
      </c>
      <c r="AR15" s="20">
        <v>44</v>
      </c>
      <c r="AS15" s="19">
        <v>45</v>
      </c>
      <c r="AT15" s="20">
        <v>46</v>
      </c>
      <c r="AU15" s="19">
        <v>47</v>
      </c>
      <c r="AV15" s="20">
        <v>48</v>
      </c>
      <c r="AW15" s="19">
        <v>49</v>
      </c>
      <c r="AX15" s="20">
        <v>50</v>
      </c>
      <c r="AY15" s="19">
        <v>51</v>
      </c>
      <c r="AZ15" s="20">
        <v>52</v>
      </c>
      <c r="BA15" s="20">
        <v>53</v>
      </c>
      <c r="BB15" s="19">
        <v>54</v>
      </c>
      <c r="BC15" s="20">
        <v>55</v>
      </c>
      <c r="BD15" s="20">
        <v>56</v>
      </c>
      <c r="BE15" s="19">
        <v>57</v>
      </c>
      <c r="BF15" s="20">
        <v>58</v>
      </c>
      <c r="BG15" s="20">
        <v>59</v>
      </c>
      <c r="BH15" s="19">
        <v>60</v>
      </c>
      <c r="BI15" s="20">
        <v>61</v>
      </c>
      <c r="BJ15" s="20">
        <v>62</v>
      </c>
      <c r="BK15" s="20">
        <v>63</v>
      </c>
      <c r="BL15" s="19">
        <v>64</v>
      </c>
      <c r="BM15" s="20">
        <v>65</v>
      </c>
      <c r="BN15" s="20">
        <v>66</v>
      </c>
      <c r="BO15" s="19">
        <v>67</v>
      </c>
      <c r="BP15" s="20">
        <v>68</v>
      </c>
      <c r="BQ15" s="20">
        <v>69</v>
      </c>
      <c r="BR15" s="19">
        <v>70</v>
      </c>
      <c r="BS15" s="20" t="s">
        <v>71</v>
      </c>
      <c r="BT15" s="20">
        <v>72</v>
      </c>
      <c r="BU15" s="19">
        <v>73</v>
      </c>
      <c r="BV15" s="20">
        <v>74</v>
      </c>
      <c r="BW15" s="19" t="s">
        <v>72</v>
      </c>
      <c r="BX15" s="21" t="s">
        <v>73</v>
      </c>
      <c r="BY15" s="22"/>
      <c r="BZ15" s="22"/>
      <c r="CA15" s="22"/>
      <c r="CB15" s="22"/>
      <c r="CC15" s="22"/>
      <c r="CD15" s="22"/>
      <c r="CE15" s="22"/>
      <c r="CF15" s="22"/>
      <c r="CG15" s="22"/>
      <c r="CH15" s="22"/>
      <c r="CI15" s="22"/>
      <c r="CJ15" s="22"/>
      <c r="CK15" s="22"/>
      <c r="CL15" s="22"/>
      <c r="CM15" s="22"/>
      <c r="CN15" s="22"/>
      <c r="CO15" s="22"/>
      <c r="CP15" s="22"/>
      <c r="CQ15" s="22"/>
      <c r="CR15" s="22"/>
      <c r="CS15" s="22"/>
      <c r="CT15" s="22"/>
      <c r="CU15" s="22"/>
      <c r="CV15" s="22"/>
      <c r="CW15" s="22"/>
      <c r="CX15" s="22"/>
      <c r="CY15" s="22"/>
      <c r="CZ15" s="22"/>
      <c r="DA15" s="22"/>
      <c r="DB15" s="22"/>
      <c r="DC15" s="22"/>
      <c r="DD15" s="22"/>
      <c r="DE15" s="22"/>
      <c r="DF15" s="22"/>
      <c r="DG15" s="22"/>
      <c r="DH15" s="22"/>
      <c r="DI15" s="22"/>
      <c r="DJ15" s="22"/>
      <c r="DK15" s="22"/>
      <c r="DL15" s="22"/>
      <c r="DM15" s="22"/>
      <c r="DN15" s="22"/>
      <c r="DO15" s="22"/>
      <c r="DP15" s="22"/>
      <c r="DQ15" s="22"/>
      <c r="DR15" s="22"/>
      <c r="DS15" s="22"/>
      <c r="DT15" s="22"/>
      <c r="DU15" s="22"/>
      <c r="DV15" s="22"/>
      <c r="DW15" s="22"/>
      <c r="DX15" s="22"/>
      <c r="DY15" s="22"/>
      <c r="DZ15" s="22"/>
      <c r="EA15" s="22"/>
      <c r="EB15" s="22"/>
      <c r="EC15" s="22"/>
      <c r="ED15" s="22"/>
      <c r="EE15" s="22"/>
      <c r="EF15" s="22"/>
      <c r="EG15" s="22"/>
      <c r="EH15" s="22"/>
      <c r="EI15" s="22"/>
      <c r="EJ15" s="22"/>
      <c r="EK15" s="22"/>
      <c r="EL15" s="22"/>
      <c r="EM15" s="22"/>
      <c r="EN15" s="22"/>
      <c r="EO15" s="22"/>
      <c r="EP15" s="22"/>
      <c r="EQ15" s="22"/>
      <c r="ER15" s="22"/>
      <c r="ES15" s="22"/>
      <c r="ET15" s="22"/>
    </row>
    <row r="16" spans="1:150" s="10" customFormat="1" ht="108">
      <c r="A16" s="24">
        <v>1</v>
      </c>
      <c r="B16" s="76" t="s">
        <v>1969</v>
      </c>
      <c r="C16" s="29" t="s">
        <v>1970</v>
      </c>
      <c r="D16" s="71" t="s">
        <v>1971</v>
      </c>
      <c r="E16" s="130" t="s">
        <v>1972</v>
      </c>
      <c r="F16" s="130" t="s">
        <v>1973</v>
      </c>
      <c r="G16" s="130"/>
      <c r="H16" s="29"/>
      <c r="I16" s="29"/>
      <c r="J16" s="30">
        <v>105048.9</v>
      </c>
      <c r="K16" s="30">
        <v>94529.9</v>
      </c>
      <c r="L16" s="30">
        <v>12491.8</v>
      </c>
      <c r="M16" s="30">
        <v>9425.6</v>
      </c>
      <c r="N16" s="30">
        <v>7741.7</v>
      </c>
      <c r="O16" s="30">
        <v>9223</v>
      </c>
      <c r="P16" s="30">
        <v>123268.5</v>
      </c>
      <c r="Q16" s="30">
        <v>110949.6</v>
      </c>
      <c r="R16" s="30">
        <v>0</v>
      </c>
      <c r="S16" s="30">
        <v>0</v>
      </c>
      <c r="T16" s="30">
        <v>2013.9</v>
      </c>
      <c r="U16" s="30">
        <v>2228.9</v>
      </c>
      <c r="V16" s="31">
        <v>4677.13</v>
      </c>
      <c r="W16" s="32"/>
      <c r="X16" s="31">
        <v>4677.13</v>
      </c>
      <c r="Y16" s="32">
        <v>4677.13</v>
      </c>
      <c r="Z16" s="32">
        <v>0</v>
      </c>
      <c r="AA16" s="33">
        <f>AB16+AC16+AD16</f>
        <v>106</v>
      </c>
      <c r="AB16" s="29">
        <v>5</v>
      </c>
      <c r="AC16" s="29">
        <v>83</v>
      </c>
      <c r="AD16" s="29">
        <v>18</v>
      </c>
      <c r="AE16" s="29">
        <v>165.4</v>
      </c>
      <c r="AF16" s="29">
        <v>165.4</v>
      </c>
      <c r="AG16" s="29">
        <v>168.4</v>
      </c>
      <c r="AH16" s="29">
        <v>168.4</v>
      </c>
      <c r="AI16" s="29">
        <v>99.2</v>
      </c>
      <c r="AJ16" s="29">
        <v>99.2</v>
      </c>
      <c r="AK16" s="34">
        <f>AM16+AO16+AQ16</f>
        <v>238931.894322648</v>
      </c>
      <c r="AL16" s="34">
        <f>AN16+AP16+AR16</f>
        <v>238931.9</v>
      </c>
      <c r="AM16" s="30">
        <v>238931.894322648</v>
      </c>
      <c r="AN16" s="30">
        <v>238931.9</v>
      </c>
      <c r="AO16" s="30"/>
      <c r="AP16" s="30"/>
      <c r="AQ16" s="30"/>
      <c r="AR16" s="30"/>
      <c r="AS16" s="34">
        <f>AU16+AW16</f>
        <v>240518.39999999999</v>
      </c>
      <c r="AT16" s="34">
        <f>AV16+AX16</f>
        <v>235596.92</v>
      </c>
      <c r="AU16" s="30">
        <v>240385.4</v>
      </c>
      <c r="AV16" s="30">
        <v>235398.92</v>
      </c>
      <c r="AW16" s="30">
        <v>133</v>
      </c>
      <c r="AX16" s="30">
        <v>198</v>
      </c>
      <c r="AY16" s="30">
        <v>0</v>
      </c>
      <c r="AZ16" s="30">
        <v>0</v>
      </c>
      <c r="BA16" s="34">
        <f>AY16-AZ16</f>
        <v>0</v>
      </c>
      <c r="BB16" s="35">
        <v>0</v>
      </c>
      <c r="BC16" s="35">
        <v>0</v>
      </c>
      <c r="BD16" s="35">
        <v>0</v>
      </c>
      <c r="BE16" s="34">
        <f>BG16+BI16+BK16+BM16</f>
        <v>2013.9</v>
      </c>
      <c r="BF16" s="34">
        <f>BH16+BJ16+BL16+BN16</f>
        <v>2228.9</v>
      </c>
      <c r="BG16" s="30">
        <v>2013.9</v>
      </c>
      <c r="BH16" s="30">
        <v>2228.9</v>
      </c>
      <c r="BI16" s="30">
        <v>0</v>
      </c>
      <c r="BJ16" s="30">
        <v>0</v>
      </c>
      <c r="BK16" s="30">
        <v>0</v>
      </c>
      <c r="BL16" s="30">
        <v>0</v>
      </c>
      <c r="BM16" s="30">
        <v>0</v>
      </c>
      <c r="BN16" s="30">
        <v>0</v>
      </c>
      <c r="BO16" s="34">
        <f>BQ16+BS16+BU16</f>
        <v>0</v>
      </c>
      <c r="BP16" s="34">
        <f>BR16+BT16+BV16</f>
        <v>0</v>
      </c>
      <c r="BQ16" s="30"/>
      <c r="BR16" s="30">
        <v>0</v>
      </c>
      <c r="BS16" s="30"/>
      <c r="BT16" s="30">
        <v>0</v>
      </c>
      <c r="BU16" s="30"/>
      <c r="BV16" s="30">
        <v>0</v>
      </c>
      <c r="BW16" s="30">
        <v>1586.5</v>
      </c>
      <c r="BX16" s="36">
        <v>4921.4800000000105</v>
      </c>
    </row>
    <row r="17" spans="1:76" s="10" customFormat="1" ht="108">
      <c r="A17" s="37">
        <v>2</v>
      </c>
      <c r="B17" s="72" t="s">
        <v>1974</v>
      </c>
      <c r="C17" s="41" t="s">
        <v>1970</v>
      </c>
      <c r="D17" s="73" t="s">
        <v>1975</v>
      </c>
      <c r="E17" s="74" t="s">
        <v>1972</v>
      </c>
      <c r="F17" s="74" t="s">
        <v>1973</v>
      </c>
      <c r="G17" s="74"/>
      <c r="H17" s="41">
        <v>11494.6</v>
      </c>
      <c r="I17" s="41">
        <v>12473.8</v>
      </c>
      <c r="J17" s="42">
        <v>170986.94500000001</v>
      </c>
      <c r="K17" s="42">
        <v>168168</v>
      </c>
      <c r="L17" s="42">
        <v>0</v>
      </c>
      <c r="M17" s="42">
        <v>0</v>
      </c>
      <c r="N17" s="42">
        <v>4112</v>
      </c>
      <c r="O17" s="42">
        <v>10821.6</v>
      </c>
      <c r="P17" s="42">
        <v>2321</v>
      </c>
      <c r="Q17" s="42">
        <v>9302</v>
      </c>
      <c r="R17" s="42">
        <v>182481.6</v>
      </c>
      <c r="S17" s="42">
        <v>180641.8</v>
      </c>
      <c r="T17" s="42">
        <v>1791</v>
      </c>
      <c r="U17" s="42">
        <v>1519.6</v>
      </c>
      <c r="V17" s="43">
        <v>15400</v>
      </c>
      <c r="W17" s="44">
        <v>0</v>
      </c>
      <c r="X17" s="43">
        <v>5624.85</v>
      </c>
      <c r="Y17" s="44">
        <v>5624.85</v>
      </c>
      <c r="Z17" s="44">
        <v>0</v>
      </c>
      <c r="AA17" s="46">
        <f t="shared" ref="AA17:AA80" si="0">AB17+AC17+AD17</f>
        <v>71</v>
      </c>
      <c r="AB17" s="41">
        <v>3</v>
      </c>
      <c r="AC17" s="41">
        <v>56</v>
      </c>
      <c r="AD17" s="41">
        <v>12</v>
      </c>
      <c r="AE17" s="41">
        <v>253.3</v>
      </c>
      <c r="AF17" s="41">
        <v>253.3</v>
      </c>
      <c r="AG17" s="41">
        <v>146.4</v>
      </c>
      <c r="AH17" s="41">
        <v>146.4</v>
      </c>
      <c r="AI17" s="41">
        <v>106.6</v>
      </c>
      <c r="AJ17" s="41">
        <v>106.6</v>
      </c>
      <c r="AK17" s="47">
        <f t="shared" ref="AK17:AL80" si="1">AM17+AO17+AQ17</f>
        <v>150737.54</v>
      </c>
      <c r="AL17" s="47">
        <f t="shared" si="1"/>
        <v>150737.5</v>
      </c>
      <c r="AM17" s="42">
        <v>150737.54</v>
      </c>
      <c r="AN17" s="42">
        <v>150737.5</v>
      </c>
      <c r="AO17" s="42"/>
      <c r="AP17" s="42"/>
      <c r="AQ17" s="42"/>
      <c r="AR17" s="42"/>
      <c r="AS17" s="47">
        <f t="shared" ref="AS17:AT80" si="2">AU17+AW17</f>
        <v>154727.38300000003</v>
      </c>
      <c r="AT17" s="47">
        <f t="shared" si="2"/>
        <v>143927.41999999998</v>
      </c>
      <c r="AU17" s="42">
        <v>146990.88300000003</v>
      </c>
      <c r="AV17" s="42">
        <v>140929.51999999999</v>
      </c>
      <c r="AW17" s="42">
        <v>7736.5</v>
      </c>
      <c r="AX17" s="42">
        <v>2997.9</v>
      </c>
      <c r="AY17" s="42">
        <v>0</v>
      </c>
      <c r="AZ17" s="42">
        <v>0</v>
      </c>
      <c r="BA17" s="47">
        <f t="shared" ref="BA17:BA80" si="3">AY17-AZ17</f>
        <v>0</v>
      </c>
      <c r="BB17" s="48">
        <v>0</v>
      </c>
      <c r="BC17" s="48">
        <v>0</v>
      </c>
      <c r="BD17" s="48"/>
      <c r="BE17" s="47">
        <f t="shared" ref="BE17:BF80" si="4">BG17+BI17+BK17+BM17</f>
        <v>1791</v>
      </c>
      <c r="BF17" s="47">
        <f t="shared" si="4"/>
        <v>1519.6</v>
      </c>
      <c r="BG17" s="42">
        <v>1791</v>
      </c>
      <c r="BH17" s="42">
        <v>1519.6</v>
      </c>
      <c r="BI17" s="42">
        <v>0</v>
      </c>
      <c r="BJ17" s="42">
        <v>0</v>
      </c>
      <c r="BK17" s="42">
        <v>0</v>
      </c>
      <c r="BL17" s="42">
        <v>0</v>
      </c>
      <c r="BM17" s="42">
        <v>0</v>
      </c>
      <c r="BN17" s="42">
        <v>0</v>
      </c>
      <c r="BO17" s="47">
        <f t="shared" ref="BO17:BP80" si="5">BQ17+BS17+BU17</f>
        <v>52.8</v>
      </c>
      <c r="BP17" s="47">
        <f t="shared" si="5"/>
        <v>21.7</v>
      </c>
      <c r="BQ17" s="42">
        <v>0</v>
      </c>
      <c r="BR17" s="42">
        <v>0</v>
      </c>
      <c r="BS17" s="42">
        <v>52.8</v>
      </c>
      <c r="BT17" s="42">
        <v>21.7</v>
      </c>
      <c r="BU17" s="42">
        <v>0</v>
      </c>
      <c r="BV17" s="42">
        <v>0</v>
      </c>
      <c r="BW17" s="42">
        <v>3989.8199999999779</v>
      </c>
      <c r="BX17" s="49">
        <v>10799.899999999965</v>
      </c>
    </row>
    <row r="18" spans="1:76" s="10" customFormat="1" ht="108">
      <c r="A18" s="37">
        <v>3</v>
      </c>
      <c r="B18" s="72" t="s">
        <v>1976</v>
      </c>
      <c r="C18" s="41" t="s">
        <v>1970</v>
      </c>
      <c r="D18" s="219" t="s">
        <v>1975</v>
      </c>
      <c r="E18" s="74" t="s">
        <v>1972</v>
      </c>
      <c r="F18" s="74" t="s">
        <v>1973</v>
      </c>
      <c r="G18" s="74"/>
      <c r="H18" s="41"/>
      <c r="I18" s="41">
        <v>2384.9</v>
      </c>
      <c r="J18" s="42">
        <v>245117.9</v>
      </c>
      <c r="K18" s="42">
        <v>245117.9</v>
      </c>
      <c r="L18" s="42">
        <v>2128.9</v>
      </c>
      <c r="M18" s="42">
        <v>13162.5</v>
      </c>
      <c r="N18" s="42">
        <v>13710.8</v>
      </c>
      <c r="O18" s="42">
        <v>0</v>
      </c>
      <c r="P18" s="42">
        <v>15291.4</v>
      </c>
      <c r="Q18" s="42">
        <v>245117.9</v>
      </c>
      <c r="R18" s="42">
        <v>245117.9</v>
      </c>
      <c r="S18" s="42">
        <v>13162.5</v>
      </c>
      <c r="T18" s="42">
        <v>548.29999999999995</v>
      </c>
      <c r="U18" s="42">
        <v>2384.9</v>
      </c>
      <c r="V18" s="43"/>
      <c r="W18" s="44"/>
      <c r="X18" s="43">
        <v>9173.1</v>
      </c>
      <c r="Y18" s="44">
        <v>9173.1</v>
      </c>
      <c r="Z18" s="44">
        <v>0</v>
      </c>
      <c r="AA18" s="46">
        <f t="shared" si="0"/>
        <v>87</v>
      </c>
      <c r="AB18" s="41">
        <v>5</v>
      </c>
      <c r="AC18" s="41">
        <v>68</v>
      </c>
      <c r="AD18" s="41">
        <v>14</v>
      </c>
      <c r="AE18" s="41">
        <v>144.1</v>
      </c>
      <c r="AF18" s="41">
        <v>154.1</v>
      </c>
      <c r="AG18" s="41">
        <v>150.1</v>
      </c>
      <c r="AH18" s="41">
        <v>150.1</v>
      </c>
      <c r="AI18" s="41">
        <v>79.5</v>
      </c>
      <c r="AJ18" s="41">
        <v>79.5</v>
      </c>
      <c r="AK18" s="47">
        <f t="shared" si="1"/>
        <v>187587.4</v>
      </c>
      <c r="AL18" s="47">
        <f t="shared" si="1"/>
        <v>187587.4</v>
      </c>
      <c r="AM18" s="42">
        <v>187587.4</v>
      </c>
      <c r="AN18" s="42">
        <v>187587.4</v>
      </c>
      <c r="AO18" s="42"/>
      <c r="AP18" s="42"/>
      <c r="AQ18" s="42"/>
      <c r="AR18" s="42"/>
      <c r="AS18" s="47">
        <f t="shared" si="2"/>
        <v>193029.19999999998</v>
      </c>
      <c r="AT18" s="47">
        <f t="shared" si="2"/>
        <v>180646.2</v>
      </c>
      <c r="AU18" s="42">
        <v>174073.43</v>
      </c>
      <c r="AV18" s="42">
        <v>162224.58000000002</v>
      </c>
      <c r="AW18" s="42">
        <v>18955.77</v>
      </c>
      <c r="AX18" s="42">
        <v>18421.62</v>
      </c>
      <c r="AY18" s="42"/>
      <c r="AZ18" s="42"/>
      <c r="BA18" s="47">
        <f t="shared" si="3"/>
        <v>0</v>
      </c>
      <c r="BB18" s="48"/>
      <c r="BC18" s="48"/>
      <c r="BD18" s="48"/>
      <c r="BE18" s="47">
        <f t="shared" si="4"/>
        <v>548.29999999999995</v>
      </c>
      <c r="BF18" s="47">
        <f t="shared" si="4"/>
        <v>1166.0999999999999</v>
      </c>
      <c r="BG18" s="42"/>
      <c r="BH18" s="42"/>
      <c r="BI18" s="42"/>
      <c r="BJ18" s="42"/>
      <c r="BK18" s="42"/>
      <c r="BL18" s="42"/>
      <c r="BM18" s="42">
        <v>548.29999999999995</v>
      </c>
      <c r="BN18" s="42">
        <v>1166.0999999999999</v>
      </c>
      <c r="BO18" s="47">
        <f t="shared" si="5"/>
        <v>29.4</v>
      </c>
      <c r="BP18" s="47">
        <f t="shared" si="5"/>
        <v>20.7</v>
      </c>
      <c r="BQ18" s="42">
        <v>0</v>
      </c>
      <c r="BR18" s="42">
        <v>0</v>
      </c>
      <c r="BS18" s="42">
        <v>29.4</v>
      </c>
      <c r="BT18" s="42">
        <v>0</v>
      </c>
      <c r="BU18" s="42">
        <v>0</v>
      </c>
      <c r="BV18" s="42">
        <v>20.7</v>
      </c>
      <c r="BW18" s="42">
        <v>5441.8199999999488</v>
      </c>
      <c r="BX18" s="49">
        <v>12383.019999999931</v>
      </c>
    </row>
    <row r="19" spans="1:76" s="10" customFormat="1" ht="108">
      <c r="A19" s="37">
        <v>4</v>
      </c>
      <c r="B19" s="72" t="s">
        <v>1977</v>
      </c>
      <c r="C19" s="41" t="s">
        <v>1970</v>
      </c>
      <c r="D19" s="219" t="s">
        <v>1975</v>
      </c>
      <c r="E19" s="74" t="s">
        <v>1972</v>
      </c>
      <c r="F19" s="74" t="s">
        <v>1973</v>
      </c>
      <c r="G19" s="74"/>
      <c r="H19" s="41">
        <v>0</v>
      </c>
      <c r="I19" s="41"/>
      <c r="J19" s="42"/>
      <c r="K19" s="42">
        <v>0</v>
      </c>
      <c r="L19" s="42">
        <v>194.6</v>
      </c>
      <c r="M19" s="42"/>
      <c r="N19" s="42">
        <v>210.4</v>
      </c>
      <c r="O19" s="42">
        <v>210834.4</v>
      </c>
      <c r="P19" s="42">
        <v>13.4</v>
      </c>
      <c r="Q19" s="42">
        <v>13233</v>
      </c>
      <c r="R19" s="42">
        <v>194.7</v>
      </c>
      <c r="S19" s="42">
        <v>195610.9</v>
      </c>
      <c r="T19" s="42">
        <v>196.9</v>
      </c>
      <c r="U19" s="42">
        <v>1990.5</v>
      </c>
      <c r="V19" s="43">
        <v>0</v>
      </c>
      <c r="W19" s="44">
        <v>0</v>
      </c>
      <c r="X19" s="43">
        <v>7775</v>
      </c>
      <c r="Y19" s="44">
        <v>7775</v>
      </c>
      <c r="Z19" s="44">
        <v>0</v>
      </c>
      <c r="AA19" s="46">
        <f t="shared" si="0"/>
        <v>50</v>
      </c>
      <c r="AB19" s="41">
        <v>3</v>
      </c>
      <c r="AC19" s="41">
        <v>35</v>
      </c>
      <c r="AD19" s="41">
        <v>12</v>
      </c>
      <c r="AE19" s="41">
        <v>213.3</v>
      </c>
      <c r="AF19" s="41">
        <v>213.3</v>
      </c>
      <c r="AG19" s="41">
        <v>135.6</v>
      </c>
      <c r="AH19" s="41">
        <v>135.6</v>
      </c>
      <c r="AI19" s="41">
        <v>116.7</v>
      </c>
      <c r="AJ19" s="41">
        <v>116.7</v>
      </c>
      <c r="AK19" s="47">
        <f t="shared" si="1"/>
        <v>99596.015862744011</v>
      </c>
      <c r="AL19" s="47">
        <f t="shared" si="1"/>
        <v>99588.800000000003</v>
      </c>
      <c r="AM19" s="42">
        <v>99589.215862744008</v>
      </c>
      <c r="AN19" s="42">
        <v>99588.800000000003</v>
      </c>
      <c r="AO19" s="42"/>
      <c r="AP19" s="42"/>
      <c r="AQ19" s="42">
        <v>6.8</v>
      </c>
      <c r="AR19" s="42"/>
      <c r="AS19" s="47">
        <f t="shared" si="2"/>
        <v>105500.5</v>
      </c>
      <c r="AT19" s="47">
        <f t="shared" si="2"/>
        <v>99726.76</v>
      </c>
      <c r="AU19" s="42">
        <v>104503.3</v>
      </c>
      <c r="AV19" s="42">
        <v>98736.76</v>
      </c>
      <c r="AW19" s="42">
        <v>997.19999999999993</v>
      </c>
      <c r="AX19" s="42">
        <v>990.00000000000011</v>
      </c>
      <c r="AY19" s="42">
        <v>0</v>
      </c>
      <c r="AZ19" s="42">
        <v>0</v>
      </c>
      <c r="BA19" s="47">
        <f t="shared" si="3"/>
        <v>0</v>
      </c>
      <c r="BB19" s="48">
        <v>0</v>
      </c>
      <c r="BC19" s="48">
        <v>0</v>
      </c>
      <c r="BD19" s="48"/>
      <c r="BE19" s="47">
        <f t="shared" si="4"/>
        <v>2263.1000000000004</v>
      </c>
      <c r="BF19" s="47">
        <f t="shared" si="4"/>
        <v>1990.5</v>
      </c>
      <c r="BG19" s="42">
        <v>2217.3000000000002</v>
      </c>
      <c r="BH19" s="42">
        <v>1985.9</v>
      </c>
      <c r="BI19" s="42">
        <v>45.8</v>
      </c>
      <c r="BJ19" s="42">
        <v>4.5999999999999996</v>
      </c>
      <c r="BK19" s="42">
        <v>0</v>
      </c>
      <c r="BL19" s="42">
        <v>0</v>
      </c>
      <c r="BM19" s="42">
        <v>0</v>
      </c>
      <c r="BN19" s="42">
        <v>0</v>
      </c>
      <c r="BO19" s="47">
        <f t="shared" si="5"/>
        <v>59.8</v>
      </c>
      <c r="BP19" s="47">
        <f t="shared" si="5"/>
        <v>21.5</v>
      </c>
      <c r="BQ19" s="42">
        <v>29.9</v>
      </c>
      <c r="BR19" s="42">
        <v>21.5</v>
      </c>
      <c r="BS19" s="42">
        <v>0</v>
      </c>
      <c r="BT19" s="42">
        <v>0</v>
      </c>
      <c r="BU19" s="42">
        <v>29.9</v>
      </c>
      <c r="BV19" s="42">
        <v>0</v>
      </c>
      <c r="BW19" s="42">
        <v>5904.460000000021</v>
      </c>
      <c r="BX19" s="49">
        <v>5766.5000000000291</v>
      </c>
    </row>
    <row r="20" spans="1:76" s="10" customFormat="1" ht="108">
      <c r="A20" s="37">
        <v>5</v>
      </c>
      <c r="B20" s="72" t="s">
        <v>1978</v>
      </c>
      <c r="C20" s="41" t="s">
        <v>1970</v>
      </c>
      <c r="D20" s="219" t="s">
        <v>1975</v>
      </c>
      <c r="E20" s="74" t="s">
        <v>1972</v>
      </c>
      <c r="F20" s="74" t="s">
        <v>1973</v>
      </c>
      <c r="G20" s="74"/>
      <c r="H20" s="41">
        <v>41343.599999999999</v>
      </c>
      <c r="I20" s="41">
        <v>29119.9</v>
      </c>
      <c r="J20" s="42">
        <v>265594.2</v>
      </c>
      <c r="K20" s="42">
        <v>272801.7</v>
      </c>
      <c r="L20" s="42">
        <v>17722.8</v>
      </c>
      <c r="M20" s="42">
        <v>14372.5</v>
      </c>
      <c r="N20" s="42">
        <v>25351.9</v>
      </c>
      <c r="O20" s="42">
        <v>29921.9</v>
      </c>
      <c r="P20" s="42">
        <v>58273.4</v>
      </c>
      <c r="Q20" s="42">
        <v>47712.1</v>
      </c>
      <c r="R20" s="42">
        <v>274885.90000000002</v>
      </c>
      <c r="S20" s="42">
        <v>272801.7</v>
      </c>
      <c r="T20" s="42">
        <v>16853.2</v>
      </c>
      <c r="U20" s="42">
        <v>25702.2</v>
      </c>
      <c r="V20" s="43">
        <v>9790.1</v>
      </c>
      <c r="W20" s="44"/>
      <c r="X20" s="43">
        <v>9790.1</v>
      </c>
      <c r="Y20" s="44">
        <v>9790.1</v>
      </c>
      <c r="Z20" s="44">
        <v>0</v>
      </c>
      <c r="AA20" s="46">
        <f t="shared" si="0"/>
        <v>134</v>
      </c>
      <c r="AB20" s="41">
        <v>4</v>
      </c>
      <c r="AC20" s="41">
        <v>110</v>
      </c>
      <c r="AD20" s="41">
        <v>20</v>
      </c>
      <c r="AE20" s="41">
        <v>362.8</v>
      </c>
      <c r="AF20" s="41">
        <v>362.8</v>
      </c>
      <c r="AG20" s="41">
        <v>159.1</v>
      </c>
      <c r="AH20" s="41">
        <v>159.1</v>
      </c>
      <c r="AI20" s="41">
        <v>92.5</v>
      </c>
      <c r="AJ20" s="41">
        <v>92.5</v>
      </c>
      <c r="AK20" s="47">
        <f t="shared" si="1"/>
        <v>296014.40000000002</v>
      </c>
      <c r="AL20" s="47">
        <f t="shared" si="1"/>
        <v>296014.38000000006</v>
      </c>
      <c r="AM20" s="42">
        <v>295563.30000000005</v>
      </c>
      <c r="AN20" s="42">
        <v>295967.38000000006</v>
      </c>
      <c r="AO20" s="42"/>
      <c r="AP20" s="42"/>
      <c r="AQ20" s="42">
        <v>451.1</v>
      </c>
      <c r="AR20" s="42">
        <v>47</v>
      </c>
      <c r="AS20" s="47">
        <f t="shared" si="2"/>
        <v>310581.8</v>
      </c>
      <c r="AT20" s="47">
        <f t="shared" si="2"/>
        <v>286839.12000000005</v>
      </c>
      <c r="AU20" s="42">
        <v>303761.27999999997</v>
      </c>
      <c r="AV20" s="42">
        <v>282644.72000000003</v>
      </c>
      <c r="AW20" s="42">
        <v>6820.52</v>
      </c>
      <c r="AX20" s="42">
        <v>4194.3999999999996</v>
      </c>
      <c r="AY20" s="42">
        <v>0</v>
      </c>
      <c r="AZ20" s="42">
        <v>-2689.8</v>
      </c>
      <c r="BA20" s="47">
        <f t="shared" si="3"/>
        <v>2689.8</v>
      </c>
      <c r="BB20" s="48">
        <v>0</v>
      </c>
      <c r="BC20" s="48">
        <v>0</v>
      </c>
      <c r="BD20" s="48"/>
      <c r="BE20" s="47">
        <f t="shared" si="4"/>
        <v>2285.8000000000002</v>
      </c>
      <c r="BF20" s="47">
        <f t="shared" si="4"/>
        <v>1959.5</v>
      </c>
      <c r="BG20" s="42">
        <v>2285.8000000000002</v>
      </c>
      <c r="BH20" s="42">
        <v>1917.6</v>
      </c>
      <c r="BI20" s="42">
        <v>0</v>
      </c>
      <c r="BJ20" s="42">
        <v>41.9</v>
      </c>
      <c r="BK20" s="42"/>
      <c r="BL20" s="42"/>
      <c r="BM20" s="42"/>
      <c r="BN20" s="42"/>
      <c r="BO20" s="47">
        <f t="shared" si="5"/>
        <v>29.1</v>
      </c>
      <c r="BP20" s="47">
        <f t="shared" si="5"/>
        <v>21.2</v>
      </c>
      <c r="BQ20" s="42">
        <v>6.1</v>
      </c>
      <c r="BR20" s="42">
        <v>21.2</v>
      </c>
      <c r="BS20" s="42">
        <v>23</v>
      </c>
      <c r="BT20" s="42">
        <v>0</v>
      </c>
      <c r="BU20" s="42"/>
      <c r="BV20" s="42"/>
      <c r="BW20" s="42">
        <v>14567.420000000042</v>
      </c>
      <c r="BX20" s="49">
        <v>23742.680000000109</v>
      </c>
    </row>
    <row r="21" spans="1:76" s="10" customFormat="1" ht="108">
      <c r="A21" s="37">
        <v>6</v>
      </c>
      <c r="B21" s="72" t="s">
        <v>1979</v>
      </c>
      <c r="C21" s="41" t="s">
        <v>1980</v>
      </c>
      <c r="D21" s="219" t="s">
        <v>1975</v>
      </c>
      <c r="E21" s="74" t="s">
        <v>1972</v>
      </c>
      <c r="F21" s="74" t="s">
        <v>1973</v>
      </c>
      <c r="G21" s="74"/>
      <c r="H21" s="41">
        <v>26002.7</v>
      </c>
      <c r="I21" s="41">
        <v>24612</v>
      </c>
      <c r="J21" s="42">
        <v>93577.4</v>
      </c>
      <c r="K21" s="42">
        <v>92198.9</v>
      </c>
      <c r="L21" s="42">
        <v>0</v>
      </c>
      <c r="M21" s="42">
        <v>204.3</v>
      </c>
      <c r="N21" s="42">
        <v>12239.3</v>
      </c>
      <c r="O21" s="42">
        <v>26550.6</v>
      </c>
      <c r="P21" s="42">
        <v>130842.99999999999</v>
      </c>
      <c r="Q21" s="42">
        <v>50316.9</v>
      </c>
      <c r="R21" s="42"/>
      <c r="S21" s="42">
        <v>92198.9</v>
      </c>
      <c r="T21" s="42">
        <v>976.4</v>
      </c>
      <c r="U21" s="42">
        <v>1050</v>
      </c>
      <c r="V21" s="43">
        <v>9000</v>
      </c>
      <c r="W21" s="44">
        <v>0</v>
      </c>
      <c r="X21" s="43">
        <v>2463.8000000000002</v>
      </c>
      <c r="Y21" s="44">
        <v>2463.8000000000002</v>
      </c>
      <c r="Z21" s="44">
        <v>0</v>
      </c>
      <c r="AA21" s="46">
        <f t="shared" si="0"/>
        <v>71</v>
      </c>
      <c r="AB21" s="41">
        <v>5</v>
      </c>
      <c r="AC21" s="41">
        <v>52</v>
      </c>
      <c r="AD21" s="41">
        <v>14</v>
      </c>
      <c r="AE21" s="41">
        <v>239.5</v>
      </c>
      <c r="AF21" s="41">
        <v>239.5</v>
      </c>
      <c r="AG21" s="41">
        <v>158.69999999999999</v>
      </c>
      <c r="AH21" s="41">
        <v>158.69999999999999</v>
      </c>
      <c r="AI21" s="41">
        <v>110</v>
      </c>
      <c r="AJ21" s="41">
        <v>110</v>
      </c>
      <c r="AK21" s="47">
        <f t="shared" si="1"/>
        <v>177040.54744762401</v>
      </c>
      <c r="AL21" s="47">
        <f t="shared" si="1"/>
        <v>177040.6</v>
      </c>
      <c r="AM21" s="42">
        <v>177040.54744762401</v>
      </c>
      <c r="AN21" s="42">
        <v>177040.6</v>
      </c>
      <c r="AO21" s="42"/>
      <c r="AP21" s="42"/>
      <c r="AQ21" s="42"/>
      <c r="AR21" s="42"/>
      <c r="AS21" s="47">
        <f t="shared" si="2"/>
        <v>187839.69999999998</v>
      </c>
      <c r="AT21" s="47">
        <f t="shared" si="2"/>
        <v>161520.23000000001</v>
      </c>
      <c r="AU21" s="42">
        <v>181646.91999999998</v>
      </c>
      <c r="AV21" s="42">
        <v>159255.43000000002</v>
      </c>
      <c r="AW21" s="42">
        <v>6192.78</v>
      </c>
      <c r="AX21" s="42">
        <v>2264.8000000000002</v>
      </c>
      <c r="AY21" s="42">
        <v>0</v>
      </c>
      <c r="AZ21" s="42">
        <v>0</v>
      </c>
      <c r="BA21" s="47">
        <f t="shared" si="3"/>
        <v>0</v>
      </c>
      <c r="BB21" s="48">
        <v>0</v>
      </c>
      <c r="BC21" s="48">
        <v>0</v>
      </c>
      <c r="BD21" s="48">
        <v>0</v>
      </c>
      <c r="BE21" s="47">
        <f t="shared" si="4"/>
        <v>976.4</v>
      </c>
      <c r="BF21" s="47">
        <f t="shared" si="4"/>
        <v>1050</v>
      </c>
      <c r="BG21" s="42">
        <v>976.4</v>
      </c>
      <c r="BH21" s="42">
        <v>1050</v>
      </c>
      <c r="BI21" s="42">
        <v>0</v>
      </c>
      <c r="BJ21" s="42">
        <v>0</v>
      </c>
      <c r="BK21" s="42">
        <v>0</v>
      </c>
      <c r="BL21" s="42">
        <v>0</v>
      </c>
      <c r="BM21" s="42">
        <v>0</v>
      </c>
      <c r="BN21" s="42">
        <v>0</v>
      </c>
      <c r="BO21" s="47">
        <f t="shared" si="5"/>
        <v>0</v>
      </c>
      <c r="BP21" s="47">
        <f t="shared" si="5"/>
        <v>0</v>
      </c>
      <c r="BQ21" s="42">
        <v>0</v>
      </c>
      <c r="BR21" s="42">
        <v>0</v>
      </c>
      <c r="BS21" s="42">
        <v>0</v>
      </c>
      <c r="BT21" s="42">
        <v>0</v>
      </c>
      <c r="BU21" s="42">
        <v>0</v>
      </c>
      <c r="BV21" s="42">
        <v>0</v>
      </c>
      <c r="BW21" s="42">
        <v>10799.169999999984</v>
      </c>
      <c r="BX21" s="49">
        <v>26319.539999999979</v>
      </c>
    </row>
    <row r="22" spans="1:76" s="10" customFormat="1" ht="108">
      <c r="A22" s="37">
        <v>7</v>
      </c>
      <c r="B22" s="72" t="s">
        <v>1981</v>
      </c>
      <c r="C22" s="41" t="s">
        <v>1982</v>
      </c>
      <c r="D22" s="73" t="s">
        <v>1983</v>
      </c>
      <c r="E22" s="74" t="s">
        <v>1972</v>
      </c>
      <c r="F22" s="74" t="s">
        <v>1973</v>
      </c>
      <c r="G22" s="74"/>
      <c r="H22" s="41">
        <v>2934.4</v>
      </c>
      <c r="I22" s="41">
        <v>2199.1</v>
      </c>
      <c r="J22" s="42">
        <v>84357.2</v>
      </c>
      <c r="K22" s="42">
        <v>82996.2</v>
      </c>
      <c r="L22" s="42">
        <v>231.5</v>
      </c>
      <c r="M22" s="42">
        <v>201.7</v>
      </c>
      <c r="N22" s="42">
        <v>5589.9</v>
      </c>
      <c r="O22" s="42">
        <v>3645.8</v>
      </c>
      <c r="P22" s="42">
        <v>5564.5</v>
      </c>
      <c r="Q22" s="42">
        <v>3776.2</v>
      </c>
      <c r="R22" s="42">
        <v>87523.1</v>
      </c>
      <c r="S22" s="42">
        <v>85204.9</v>
      </c>
      <c r="T22" s="42">
        <v>25.4</v>
      </c>
      <c r="U22" s="42">
        <v>61.7</v>
      </c>
      <c r="V22" s="43">
        <v>13570</v>
      </c>
      <c r="W22" s="44">
        <v>0</v>
      </c>
      <c r="X22" s="43">
        <v>2798</v>
      </c>
      <c r="Y22" s="44">
        <v>2798</v>
      </c>
      <c r="Z22" s="44">
        <v>0</v>
      </c>
      <c r="AA22" s="46">
        <f t="shared" si="0"/>
        <v>49</v>
      </c>
      <c r="AB22" s="41">
        <v>3</v>
      </c>
      <c r="AC22" s="41">
        <v>33</v>
      </c>
      <c r="AD22" s="41">
        <v>13</v>
      </c>
      <c r="AE22" s="41">
        <v>233.3</v>
      </c>
      <c r="AF22" s="41">
        <v>222.2</v>
      </c>
      <c r="AG22" s="41">
        <v>121.8</v>
      </c>
      <c r="AH22" s="41">
        <v>121.8</v>
      </c>
      <c r="AI22" s="41">
        <v>103.5</v>
      </c>
      <c r="AJ22" s="41">
        <v>103.5</v>
      </c>
      <c r="AK22" s="47">
        <f t="shared" si="1"/>
        <v>78428.390646373999</v>
      </c>
      <c r="AL22" s="47">
        <f t="shared" si="1"/>
        <v>78454.709999999992</v>
      </c>
      <c r="AM22" s="42">
        <v>78428.390646373999</v>
      </c>
      <c r="AN22" s="42">
        <v>78428.399999999994</v>
      </c>
      <c r="AO22" s="42"/>
      <c r="AP22" s="42"/>
      <c r="AQ22" s="42"/>
      <c r="AR22" s="42">
        <v>26.310000000000002</v>
      </c>
      <c r="AS22" s="47">
        <f t="shared" si="2"/>
        <v>83936.3</v>
      </c>
      <c r="AT22" s="47">
        <f t="shared" si="2"/>
        <v>80447.64</v>
      </c>
      <c r="AU22" s="42">
        <v>83467.27</v>
      </c>
      <c r="AV22" s="42">
        <v>80413.14</v>
      </c>
      <c r="AW22" s="42">
        <v>469.03</v>
      </c>
      <c r="AX22" s="42">
        <v>34.500000000000028</v>
      </c>
      <c r="AY22" s="42"/>
      <c r="AZ22" s="42"/>
      <c r="BA22" s="47">
        <f t="shared" si="3"/>
        <v>0</v>
      </c>
      <c r="BB22" s="48"/>
      <c r="BC22" s="48"/>
      <c r="BD22" s="48"/>
      <c r="BE22" s="47">
        <f t="shared" si="4"/>
        <v>25.4</v>
      </c>
      <c r="BF22" s="47">
        <f t="shared" si="4"/>
        <v>61.7</v>
      </c>
      <c r="BG22" s="42">
        <v>25.4</v>
      </c>
      <c r="BH22" s="42">
        <v>24.1</v>
      </c>
      <c r="BI22" s="42">
        <v>0</v>
      </c>
      <c r="BJ22" s="42">
        <v>37.6</v>
      </c>
      <c r="BK22" s="42">
        <v>0</v>
      </c>
      <c r="BL22" s="42">
        <v>0</v>
      </c>
      <c r="BM22" s="42">
        <v>0</v>
      </c>
      <c r="BN22" s="42">
        <v>0</v>
      </c>
      <c r="BO22" s="47">
        <f t="shared" si="5"/>
        <v>82</v>
      </c>
      <c r="BP22" s="47">
        <f t="shared" si="5"/>
        <v>130.80000000000001</v>
      </c>
      <c r="BQ22" s="42">
        <v>48.8</v>
      </c>
      <c r="BR22" s="42">
        <v>127.8</v>
      </c>
      <c r="BS22" s="42">
        <v>33.200000000000003</v>
      </c>
      <c r="BT22" s="42">
        <v>3</v>
      </c>
      <c r="BU22" s="42">
        <v>0</v>
      </c>
      <c r="BV22" s="42">
        <v>0</v>
      </c>
      <c r="BW22" s="42">
        <v>5507.9100000000035</v>
      </c>
      <c r="BX22" s="49">
        <v>3514.9799999999959</v>
      </c>
    </row>
    <row r="23" spans="1:76" s="10" customFormat="1" ht="108">
      <c r="A23" s="37">
        <v>8</v>
      </c>
      <c r="B23" s="72" t="s">
        <v>1984</v>
      </c>
      <c r="C23" s="41" t="s">
        <v>1985</v>
      </c>
      <c r="D23" s="73" t="s">
        <v>1983</v>
      </c>
      <c r="E23" s="74" t="s">
        <v>1972</v>
      </c>
      <c r="F23" s="74" t="s">
        <v>1973</v>
      </c>
      <c r="G23" s="74"/>
      <c r="H23" s="41">
        <v>12314.5</v>
      </c>
      <c r="I23" s="41">
        <v>6834.6</v>
      </c>
      <c r="J23" s="42">
        <v>50936.800000000003</v>
      </c>
      <c r="K23" s="42">
        <v>50936.800000000003</v>
      </c>
      <c r="L23" s="42">
        <v>126038.2</v>
      </c>
      <c r="M23" s="42"/>
      <c r="N23" s="42">
        <v>27280.2</v>
      </c>
      <c r="O23" s="42">
        <v>34064.300000000003</v>
      </c>
      <c r="P23" s="42">
        <v>54562.9</v>
      </c>
      <c r="Q23" s="42">
        <v>26428.400000000001</v>
      </c>
      <c r="R23" s="42">
        <v>126038.2</v>
      </c>
      <c r="S23" s="42">
        <v>50936.800000000003</v>
      </c>
      <c r="T23" s="42">
        <v>35968.6</v>
      </c>
      <c r="U23" s="42">
        <v>14470.5</v>
      </c>
      <c r="V23" s="43">
        <v>2200</v>
      </c>
      <c r="W23" s="44"/>
      <c r="X23" s="43">
        <v>0</v>
      </c>
      <c r="Y23" s="44"/>
      <c r="Z23" s="44">
        <v>0</v>
      </c>
      <c r="AA23" s="46">
        <f t="shared" si="0"/>
        <v>59</v>
      </c>
      <c r="AB23" s="41">
        <v>3</v>
      </c>
      <c r="AC23" s="41">
        <v>42</v>
      </c>
      <c r="AD23" s="41">
        <v>14</v>
      </c>
      <c r="AE23" s="41">
        <v>237.9</v>
      </c>
      <c r="AF23" s="41">
        <v>237.9</v>
      </c>
      <c r="AG23" s="41">
        <v>153.1</v>
      </c>
      <c r="AH23" s="41">
        <v>153.1</v>
      </c>
      <c r="AI23" s="41">
        <v>108.1</v>
      </c>
      <c r="AJ23" s="41">
        <v>108.1</v>
      </c>
      <c r="AK23" s="47">
        <f t="shared" si="1"/>
        <v>112217.7</v>
      </c>
      <c r="AL23" s="47">
        <f t="shared" si="1"/>
        <v>112259.3</v>
      </c>
      <c r="AM23" s="42">
        <v>112217.7</v>
      </c>
      <c r="AN23" s="42">
        <v>112259.3</v>
      </c>
      <c r="AO23" s="42"/>
      <c r="AP23" s="42"/>
      <c r="AQ23" s="42"/>
      <c r="AR23" s="42"/>
      <c r="AS23" s="47">
        <f t="shared" si="2"/>
        <v>117603.90000000001</v>
      </c>
      <c r="AT23" s="47">
        <f t="shared" si="2"/>
        <v>106716.43</v>
      </c>
      <c r="AU23" s="42">
        <v>115716.87000000001</v>
      </c>
      <c r="AV23" s="42">
        <v>106124.43</v>
      </c>
      <c r="AW23" s="42">
        <v>1887.03</v>
      </c>
      <c r="AX23" s="42">
        <v>592</v>
      </c>
      <c r="AY23" s="42"/>
      <c r="AZ23" s="42"/>
      <c r="BA23" s="47">
        <f t="shared" si="3"/>
        <v>0</v>
      </c>
      <c r="BB23" s="48"/>
      <c r="BC23" s="48"/>
      <c r="BD23" s="48"/>
      <c r="BE23" s="47">
        <f t="shared" si="4"/>
        <v>0</v>
      </c>
      <c r="BF23" s="47">
        <f t="shared" si="4"/>
        <v>0</v>
      </c>
      <c r="BG23" s="42"/>
      <c r="BH23" s="42"/>
      <c r="BI23" s="42"/>
      <c r="BJ23" s="42"/>
      <c r="BK23" s="42"/>
      <c r="BL23" s="42"/>
      <c r="BM23" s="42"/>
      <c r="BN23" s="42"/>
      <c r="BO23" s="47">
        <f t="shared" si="5"/>
        <v>0</v>
      </c>
      <c r="BP23" s="47">
        <f t="shared" si="5"/>
        <v>805.5</v>
      </c>
      <c r="BQ23" s="42"/>
      <c r="BR23" s="42">
        <v>805.5</v>
      </c>
      <c r="BS23" s="42"/>
      <c r="BT23" s="42"/>
      <c r="BU23" s="42"/>
      <c r="BV23" s="42"/>
      <c r="BW23" s="42">
        <v>5386.2300000000105</v>
      </c>
      <c r="BX23" s="49">
        <v>10929.10000000002</v>
      </c>
    </row>
    <row r="24" spans="1:76" s="10" customFormat="1" ht="108">
      <c r="A24" s="37">
        <v>9</v>
      </c>
      <c r="B24" s="72" t="s">
        <v>1986</v>
      </c>
      <c r="C24" s="41" t="s">
        <v>1987</v>
      </c>
      <c r="D24" s="73" t="s">
        <v>1983</v>
      </c>
      <c r="E24" s="74" t="s">
        <v>1972</v>
      </c>
      <c r="F24" s="74" t="s">
        <v>1973</v>
      </c>
      <c r="G24" s="74"/>
      <c r="H24" s="41"/>
      <c r="I24" s="41"/>
      <c r="J24" s="42">
        <v>20838.7</v>
      </c>
      <c r="K24" s="42">
        <v>8159.4</v>
      </c>
      <c r="L24" s="42">
        <v>298</v>
      </c>
      <c r="M24" s="42">
        <v>0</v>
      </c>
      <c r="N24" s="42">
        <v>1162.5</v>
      </c>
      <c r="O24" s="42">
        <v>4437</v>
      </c>
      <c r="P24" s="42">
        <v>571.4</v>
      </c>
      <c r="Q24" s="42">
        <v>3886.8</v>
      </c>
      <c r="R24" s="42">
        <v>21136.7</v>
      </c>
      <c r="S24" s="42">
        <v>8159.4</v>
      </c>
      <c r="T24" s="42">
        <v>591.1</v>
      </c>
      <c r="U24" s="42">
        <v>550.20000000000005</v>
      </c>
      <c r="V24" s="43"/>
      <c r="W24" s="44"/>
      <c r="X24" s="43">
        <v>2808</v>
      </c>
      <c r="Y24" s="44">
        <v>2807</v>
      </c>
      <c r="Z24" s="44">
        <v>1</v>
      </c>
      <c r="AA24" s="46">
        <f t="shared" si="0"/>
        <v>28</v>
      </c>
      <c r="AB24" s="41">
        <v>2</v>
      </c>
      <c r="AC24" s="41">
        <v>17</v>
      </c>
      <c r="AD24" s="41">
        <v>9</v>
      </c>
      <c r="AE24" s="41">
        <v>216</v>
      </c>
      <c r="AF24" s="41">
        <v>216</v>
      </c>
      <c r="AG24" s="41">
        <v>134.80000000000001</v>
      </c>
      <c r="AH24" s="41">
        <v>134.80000000000001</v>
      </c>
      <c r="AI24" s="41">
        <v>92.6</v>
      </c>
      <c r="AJ24" s="41">
        <v>92.6</v>
      </c>
      <c r="AK24" s="47">
        <f t="shared" si="1"/>
        <v>72820.960644972001</v>
      </c>
      <c r="AL24" s="47">
        <f t="shared" si="1"/>
        <v>72821</v>
      </c>
      <c r="AM24" s="42">
        <v>72820.960644972001</v>
      </c>
      <c r="AN24" s="42">
        <v>72821</v>
      </c>
      <c r="AO24" s="42"/>
      <c r="AP24" s="42"/>
      <c r="AQ24" s="42"/>
      <c r="AR24" s="42"/>
      <c r="AS24" s="47">
        <f t="shared" si="2"/>
        <v>73982.5</v>
      </c>
      <c r="AT24" s="47">
        <f t="shared" si="2"/>
        <v>69575.62</v>
      </c>
      <c r="AU24" s="42">
        <v>70347.7</v>
      </c>
      <c r="AV24" s="42">
        <v>65641.84</v>
      </c>
      <c r="AW24" s="42">
        <v>3634.8</v>
      </c>
      <c r="AX24" s="42">
        <v>3933.78</v>
      </c>
      <c r="AY24" s="42"/>
      <c r="AZ24" s="42"/>
      <c r="BA24" s="47">
        <f t="shared" si="3"/>
        <v>0</v>
      </c>
      <c r="BB24" s="48"/>
      <c r="BC24" s="48"/>
      <c r="BD24" s="48"/>
      <c r="BE24" s="47">
        <f t="shared" si="4"/>
        <v>591.09100000000001</v>
      </c>
      <c r="BF24" s="47">
        <f t="shared" si="4"/>
        <v>551.1</v>
      </c>
      <c r="BG24" s="42">
        <v>591.09100000000001</v>
      </c>
      <c r="BH24" s="42">
        <v>550.20000000000005</v>
      </c>
      <c r="BI24" s="42"/>
      <c r="BJ24" s="42"/>
      <c r="BK24" s="42"/>
      <c r="BL24" s="42"/>
      <c r="BM24" s="42"/>
      <c r="BN24" s="42">
        <v>0.9</v>
      </c>
      <c r="BO24" s="47">
        <f t="shared" si="5"/>
        <v>0.9</v>
      </c>
      <c r="BP24" s="47">
        <f t="shared" si="5"/>
        <v>0.9</v>
      </c>
      <c r="BQ24" s="42"/>
      <c r="BR24" s="42">
        <v>0.9</v>
      </c>
      <c r="BS24" s="42">
        <v>0.9</v>
      </c>
      <c r="BT24" s="42"/>
      <c r="BU24" s="42"/>
      <c r="BV24" s="42"/>
      <c r="BW24" s="42">
        <v>1161.5699999999997</v>
      </c>
      <c r="BX24" s="49">
        <v>4406.9500000000116</v>
      </c>
    </row>
    <row r="25" spans="1:76" s="10" customFormat="1" ht="108">
      <c r="A25" s="37">
        <v>10</v>
      </c>
      <c r="B25" s="72" t="s">
        <v>1988</v>
      </c>
      <c r="C25" s="41" t="s">
        <v>1989</v>
      </c>
      <c r="D25" s="73" t="s">
        <v>1983</v>
      </c>
      <c r="E25" s="74" t="s">
        <v>1972</v>
      </c>
      <c r="F25" s="74" t="s">
        <v>1973</v>
      </c>
      <c r="G25" s="74"/>
      <c r="H25" s="41">
        <v>3693.2</v>
      </c>
      <c r="I25" s="41">
        <v>4085.3</v>
      </c>
      <c r="J25" s="42">
        <v>116221.1</v>
      </c>
      <c r="K25" s="42">
        <v>111457.7</v>
      </c>
      <c r="L25" s="42">
        <v>0</v>
      </c>
      <c r="M25" s="42">
        <v>0</v>
      </c>
      <c r="N25" s="42">
        <v>9886.2999999999993</v>
      </c>
      <c r="O25" s="42">
        <v>21474.400000000001</v>
      </c>
      <c r="P25" s="42">
        <v>8902.9</v>
      </c>
      <c r="Q25" s="42">
        <v>20485.599999999999</v>
      </c>
      <c r="R25" s="42">
        <v>119914.3</v>
      </c>
      <c r="S25" s="42">
        <v>115543</v>
      </c>
      <c r="T25" s="42">
        <v>983.4</v>
      </c>
      <c r="U25" s="42">
        <v>988.8</v>
      </c>
      <c r="V25" s="43">
        <v>7700</v>
      </c>
      <c r="W25" s="44">
        <v>0</v>
      </c>
      <c r="X25" s="43">
        <v>2515.5</v>
      </c>
      <c r="Y25" s="44">
        <v>2515.5</v>
      </c>
      <c r="Z25" s="44">
        <v>0</v>
      </c>
      <c r="AA25" s="46">
        <f t="shared" si="0"/>
        <v>63</v>
      </c>
      <c r="AB25" s="41">
        <v>3</v>
      </c>
      <c r="AC25" s="41">
        <v>48</v>
      </c>
      <c r="AD25" s="41">
        <v>12</v>
      </c>
      <c r="AE25" s="41">
        <v>252.2</v>
      </c>
      <c r="AF25" s="41">
        <v>252.2</v>
      </c>
      <c r="AG25" s="41">
        <v>121.2</v>
      </c>
      <c r="AH25" s="41">
        <v>121.2</v>
      </c>
      <c r="AI25" s="41">
        <v>92</v>
      </c>
      <c r="AJ25" s="41">
        <v>92</v>
      </c>
      <c r="AK25" s="47">
        <f t="shared" si="1"/>
        <v>119791.09999999999</v>
      </c>
      <c r="AL25" s="47">
        <f t="shared" si="1"/>
        <v>119791.1</v>
      </c>
      <c r="AM25" s="42">
        <v>119791.09999999999</v>
      </c>
      <c r="AN25" s="42">
        <v>119791.1</v>
      </c>
      <c r="AO25" s="42"/>
      <c r="AP25" s="42"/>
      <c r="AQ25" s="42"/>
      <c r="AR25" s="42"/>
      <c r="AS25" s="47">
        <f t="shared" si="2"/>
        <v>129630.6</v>
      </c>
      <c r="AT25" s="47">
        <f t="shared" si="2"/>
        <v>108270.55</v>
      </c>
      <c r="AU25" s="42">
        <v>127833.36</v>
      </c>
      <c r="AV25" s="42">
        <v>107218.05</v>
      </c>
      <c r="AW25" s="42">
        <v>1797.24</v>
      </c>
      <c r="AX25" s="42">
        <v>1052.5</v>
      </c>
      <c r="AY25" s="42">
        <v>0</v>
      </c>
      <c r="AZ25" s="42">
        <v>0</v>
      </c>
      <c r="BA25" s="47">
        <f t="shared" si="3"/>
        <v>0</v>
      </c>
      <c r="BB25" s="48">
        <v>0</v>
      </c>
      <c r="BC25" s="48">
        <v>0</v>
      </c>
      <c r="BD25" s="48"/>
      <c r="BE25" s="47">
        <f t="shared" si="4"/>
        <v>983.4</v>
      </c>
      <c r="BF25" s="47">
        <f t="shared" si="4"/>
        <v>988.8</v>
      </c>
      <c r="BG25" s="42">
        <v>983.4</v>
      </c>
      <c r="BH25" s="42">
        <v>988.8</v>
      </c>
      <c r="BI25" s="42">
        <v>0</v>
      </c>
      <c r="BJ25" s="42">
        <v>0</v>
      </c>
      <c r="BK25" s="42">
        <v>0</v>
      </c>
      <c r="BL25" s="42">
        <v>0</v>
      </c>
      <c r="BM25" s="42">
        <v>0</v>
      </c>
      <c r="BN25" s="42">
        <v>0</v>
      </c>
      <c r="BO25" s="47">
        <f t="shared" si="5"/>
        <v>0</v>
      </c>
      <c r="BP25" s="47">
        <f t="shared" si="5"/>
        <v>0</v>
      </c>
      <c r="BQ25" s="42">
        <v>0</v>
      </c>
      <c r="BR25" s="42">
        <v>0</v>
      </c>
      <c r="BS25" s="42">
        <v>0</v>
      </c>
      <c r="BT25" s="42">
        <v>0</v>
      </c>
      <c r="BU25" s="42">
        <v>0</v>
      </c>
      <c r="BV25" s="42"/>
      <c r="BW25" s="42">
        <v>9839.5200000000186</v>
      </c>
      <c r="BX25" s="49">
        <v>21360</v>
      </c>
    </row>
    <row r="26" spans="1:76" s="10" customFormat="1" ht="108">
      <c r="A26" s="37">
        <v>11</v>
      </c>
      <c r="B26" s="72" t="s">
        <v>1990</v>
      </c>
      <c r="C26" s="41" t="s">
        <v>1991</v>
      </c>
      <c r="D26" s="73" t="s">
        <v>1983</v>
      </c>
      <c r="E26" s="74" t="s">
        <v>1972</v>
      </c>
      <c r="F26" s="74" t="s">
        <v>1973</v>
      </c>
      <c r="G26" s="74"/>
      <c r="H26" s="41">
        <v>59813.1</v>
      </c>
      <c r="I26" s="41">
        <v>20641.5</v>
      </c>
      <c r="J26" s="42">
        <v>15775.843000000001</v>
      </c>
      <c r="K26" s="42">
        <v>59813.2</v>
      </c>
      <c r="L26" s="42"/>
      <c r="M26" s="42">
        <v>298</v>
      </c>
      <c r="N26" s="42">
        <v>10999.072</v>
      </c>
      <c r="O26" s="42">
        <v>8714.9</v>
      </c>
      <c r="P26" s="42">
        <v>25938.815000000002</v>
      </c>
      <c r="Q26" s="42">
        <v>7879.5</v>
      </c>
      <c r="R26" s="42">
        <v>59813.165000000001</v>
      </c>
      <c r="S26" s="42">
        <v>80752.600000000006</v>
      </c>
      <c r="T26" s="42">
        <v>836.1</v>
      </c>
      <c r="U26" s="42">
        <v>835.4</v>
      </c>
      <c r="V26" s="43">
        <v>10030</v>
      </c>
      <c r="W26" s="44"/>
      <c r="X26" s="43">
        <v>2905.3</v>
      </c>
      <c r="Y26" s="44">
        <v>2905.3</v>
      </c>
      <c r="Z26" s="44">
        <v>0</v>
      </c>
      <c r="AA26" s="46">
        <f t="shared" si="0"/>
        <v>48</v>
      </c>
      <c r="AB26" s="41">
        <v>3</v>
      </c>
      <c r="AC26" s="41">
        <v>30</v>
      </c>
      <c r="AD26" s="41">
        <v>15</v>
      </c>
      <c r="AE26" s="41">
        <v>216.666</v>
      </c>
      <c r="AF26" s="41">
        <v>216.666</v>
      </c>
      <c r="AG26" s="41">
        <v>142.80000000000001</v>
      </c>
      <c r="AH26" s="41">
        <v>131.19999999999999</v>
      </c>
      <c r="AI26" s="41">
        <v>136.19999999999999</v>
      </c>
      <c r="AJ26" s="41">
        <v>110.7</v>
      </c>
      <c r="AK26" s="47">
        <f t="shared" si="1"/>
        <v>89136.657770842008</v>
      </c>
      <c r="AL26" s="47">
        <f t="shared" si="1"/>
        <v>89136.7</v>
      </c>
      <c r="AM26" s="42">
        <v>89136.657770842008</v>
      </c>
      <c r="AN26" s="42">
        <v>89136.7</v>
      </c>
      <c r="AO26" s="42"/>
      <c r="AP26" s="42"/>
      <c r="AQ26" s="42"/>
      <c r="AR26" s="42"/>
      <c r="AS26" s="47">
        <f t="shared" si="2"/>
        <v>100135.7167</v>
      </c>
      <c r="AT26" s="47">
        <f t="shared" si="2"/>
        <v>91420.840000000011</v>
      </c>
      <c r="AU26" s="42">
        <v>89667.766700000007</v>
      </c>
      <c r="AV26" s="42">
        <v>83622.13</v>
      </c>
      <c r="AW26" s="42">
        <v>10467.950000000001</v>
      </c>
      <c r="AX26" s="42">
        <v>7798.71</v>
      </c>
      <c r="AY26" s="42"/>
      <c r="AZ26" s="42"/>
      <c r="BA26" s="47">
        <f t="shared" si="3"/>
        <v>0</v>
      </c>
      <c r="BB26" s="48"/>
      <c r="BC26" s="48"/>
      <c r="BD26" s="48"/>
      <c r="BE26" s="47">
        <f t="shared" si="4"/>
        <v>836.1</v>
      </c>
      <c r="BF26" s="47">
        <f t="shared" si="4"/>
        <v>835.43100000000004</v>
      </c>
      <c r="BG26" s="42">
        <v>836.1</v>
      </c>
      <c r="BH26" s="42">
        <v>835.43100000000004</v>
      </c>
      <c r="BI26" s="42"/>
      <c r="BJ26" s="42"/>
      <c r="BK26" s="42"/>
      <c r="BL26" s="42"/>
      <c r="BM26" s="42"/>
      <c r="BN26" s="42"/>
      <c r="BO26" s="47">
        <f t="shared" si="5"/>
        <v>0</v>
      </c>
      <c r="BP26" s="47">
        <f t="shared" si="5"/>
        <v>0</v>
      </c>
      <c r="BQ26" s="42"/>
      <c r="BR26" s="42"/>
      <c r="BS26" s="42"/>
      <c r="BT26" s="42"/>
      <c r="BU26" s="42"/>
      <c r="BV26" s="42"/>
      <c r="BW26" s="42">
        <v>10999.022399999987</v>
      </c>
      <c r="BX26" s="49">
        <v>8714.9</v>
      </c>
    </row>
    <row r="27" spans="1:76" s="10" customFormat="1" ht="108">
      <c r="A27" s="37">
        <v>12</v>
      </c>
      <c r="B27" s="72" t="s">
        <v>1992</v>
      </c>
      <c r="C27" s="41" t="s">
        <v>1993</v>
      </c>
      <c r="D27" s="73" t="s">
        <v>1975</v>
      </c>
      <c r="E27" s="74" t="s">
        <v>1972</v>
      </c>
      <c r="F27" s="74" t="s">
        <v>1973</v>
      </c>
      <c r="G27" s="74"/>
      <c r="H27" s="41">
        <v>11455.6</v>
      </c>
      <c r="I27" s="41">
        <v>8367</v>
      </c>
      <c r="J27" s="42">
        <v>51038</v>
      </c>
      <c r="K27" s="42">
        <v>60587.9</v>
      </c>
      <c r="L27" s="42">
        <v>208.6</v>
      </c>
      <c r="M27" s="42">
        <v>178.8</v>
      </c>
      <c r="N27" s="42">
        <v>2067.6999999999998</v>
      </c>
      <c r="O27" s="42">
        <v>9073.6</v>
      </c>
      <c r="P27" s="42">
        <v>12058.6</v>
      </c>
      <c r="Q27" s="42">
        <v>25495.4</v>
      </c>
      <c r="R27" s="42">
        <v>51785.4</v>
      </c>
      <c r="S27" s="42">
        <v>51785.4</v>
      </c>
      <c r="T27" s="42">
        <v>925.9</v>
      </c>
      <c r="U27" s="42">
        <v>926.5</v>
      </c>
      <c r="V27" s="43">
        <v>10600</v>
      </c>
      <c r="W27" s="44"/>
      <c r="X27" s="43">
        <v>2784.25</v>
      </c>
      <c r="Y27" s="44">
        <v>2784.25</v>
      </c>
      <c r="Z27" s="44">
        <v>0</v>
      </c>
      <c r="AA27" s="46">
        <f t="shared" si="0"/>
        <v>75</v>
      </c>
      <c r="AB27" s="41">
        <v>3</v>
      </c>
      <c r="AC27" s="41">
        <v>58</v>
      </c>
      <c r="AD27" s="41">
        <v>14</v>
      </c>
      <c r="AE27" s="41">
        <v>234.5</v>
      </c>
      <c r="AF27" s="41">
        <v>234.5</v>
      </c>
      <c r="AG27" s="41">
        <v>122.1</v>
      </c>
      <c r="AH27" s="41">
        <v>122.1</v>
      </c>
      <c r="AI27" s="41">
        <v>95.5</v>
      </c>
      <c r="AJ27" s="41">
        <v>95.5</v>
      </c>
      <c r="AK27" s="47">
        <f t="shared" si="1"/>
        <v>143191.13690277599</v>
      </c>
      <c r="AL27" s="47">
        <f t="shared" si="1"/>
        <v>143191.1</v>
      </c>
      <c r="AM27" s="42">
        <v>143191.13690277599</v>
      </c>
      <c r="AN27" s="42">
        <v>143191.1</v>
      </c>
      <c r="AO27" s="42"/>
      <c r="AP27" s="42"/>
      <c r="AQ27" s="42"/>
      <c r="AR27" s="42"/>
      <c r="AS27" s="47">
        <f t="shared" si="2"/>
        <v>145137.5</v>
      </c>
      <c r="AT27" s="47">
        <f t="shared" si="2"/>
        <v>136173.26</v>
      </c>
      <c r="AU27" s="42">
        <v>130856.2</v>
      </c>
      <c r="AV27" s="42">
        <v>129682.57</v>
      </c>
      <c r="AW27" s="42">
        <v>14281.3</v>
      </c>
      <c r="AX27" s="42">
        <v>6490.6900000000005</v>
      </c>
      <c r="AY27" s="42">
        <v>2067.6999999999998</v>
      </c>
      <c r="AZ27" s="42">
        <v>9073.6</v>
      </c>
      <c r="BA27" s="47">
        <f t="shared" si="3"/>
        <v>-7005.9000000000005</v>
      </c>
      <c r="BB27" s="48"/>
      <c r="BC27" s="48"/>
      <c r="BD27" s="48"/>
      <c r="BE27" s="47">
        <f t="shared" si="4"/>
        <v>925.9</v>
      </c>
      <c r="BF27" s="47">
        <f t="shared" si="4"/>
        <v>926.90000000000009</v>
      </c>
      <c r="BG27" s="42">
        <v>925.9</v>
      </c>
      <c r="BH27" s="42">
        <v>926.2</v>
      </c>
      <c r="BI27" s="42"/>
      <c r="BJ27" s="42">
        <v>0.7</v>
      </c>
      <c r="BK27" s="42"/>
      <c r="BL27" s="42"/>
      <c r="BM27" s="42"/>
      <c r="BN27" s="42"/>
      <c r="BO27" s="47">
        <f t="shared" si="5"/>
        <v>121.3</v>
      </c>
      <c r="BP27" s="47">
        <f t="shared" si="5"/>
        <v>19.899999999999999</v>
      </c>
      <c r="BQ27" s="42">
        <v>121.3</v>
      </c>
      <c r="BR27" s="42"/>
      <c r="BS27" s="42"/>
      <c r="BT27" s="42">
        <v>19.899999999999999</v>
      </c>
      <c r="BU27" s="42"/>
      <c r="BV27" s="42"/>
      <c r="BW27" s="42">
        <v>1946.3800000000047</v>
      </c>
      <c r="BX27" s="49">
        <v>8964.2999999999993</v>
      </c>
    </row>
    <row r="28" spans="1:76" s="10" customFormat="1" ht="108">
      <c r="A28" s="37">
        <v>13</v>
      </c>
      <c r="B28" s="72" t="s">
        <v>1994</v>
      </c>
      <c r="C28" s="41" t="s">
        <v>1995</v>
      </c>
      <c r="D28" s="73" t="s">
        <v>1975</v>
      </c>
      <c r="E28" s="74" t="s">
        <v>1972</v>
      </c>
      <c r="F28" s="74" t="s">
        <v>1973</v>
      </c>
      <c r="G28" s="74"/>
      <c r="H28" s="41">
        <v>34217.300000000003</v>
      </c>
      <c r="I28" s="41">
        <v>34217.300000000003</v>
      </c>
      <c r="J28" s="42"/>
      <c r="K28" s="42">
        <v>17383.7</v>
      </c>
      <c r="L28" s="42"/>
      <c r="M28" s="42"/>
      <c r="N28" s="42">
        <v>6360.4</v>
      </c>
      <c r="O28" s="42">
        <v>9250.9</v>
      </c>
      <c r="P28" s="42">
        <v>5168.8054000000002</v>
      </c>
      <c r="Q28" s="42">
        <v>34217.300000000003</v>
      </c>
      <c r="R28" s="42">
        <v>35408.894600000007</v>
      </c>
      <c r="S28" s="42">
        <v>17383.8</v>
      </c>
      <c r="T28" s="42"/>
      <c r="U28" s="42">
        <v>9250.9</v>
      </c>
      <c r="V28" s="43">
        <v>1016.5</v>
      </c>
      <c r="W28" s="44"/>
      <c r="X28" s="43">
        <v>1016.5</v>
      </c>
      <c r="Y28" s="44">
        <v>1016.5</v>
      </c>
      <c r="Z28" s="44">
        <v>0</v>
      </c>
      <c r="AA28" s="46">
        <f t="shared" si="0"/>
        <v>25</v>
      </c>
      <c r="AB28" s="41">
        <v>2</v>
      </c>
      <c r="AC28" s="41">
        <v>16</v>
      </c>
      <c r="AD28" s="41">
        <v>7</v>
      </c>
      <c r="AE28" s="41">
        <v>198</v>
      </c>
      <c r="AF28" s="41">
        <v>198</v>
      </c>
      <c r="AG28" s="41">
        <v>128.80000000000001</v>
      </c>
      <c r="AH28" s="41">
        <v>128.80000000000001</v>
      </c>
      <c r="AI28" s="41">
        <v>109.2</v>
      </c>
      <c r="AJ28" s="41">
        <v>109.2</v>
      </c>
      <c r="AK28" s="47">
        <f t="shared" si="1"/>
        <v>43774.6</v>
      </c>
      <c r="AL28" s="47">
        <f t="shared" si="1"/>
        <v>44074.6</v>
      </c>
      <c r="AM28" s="42">
        <v>43774.1</v>
      </c>
      <c r="AN28" s="42">
        <v>44074.1</v>
      </c>
      <c r="AO28" s="42"/>
      <c r="AP28" s="42"/>
      <c r="AQ28" s="42">
        <v>0.5</v>
      </c>
      <c r="AR28" s="42">
        <v>0.5</v>
      </c>
      <c r="AS28" s="47">
        <f t="shared" si="2"/>
        <v>48943.407800000001</v>
      </c>
      <c r="AT28" s="47">
        <f t="shared" si="2"/>
        <v>41175.75</v>
      </c>
      <c r="AU28" s="42">
        <v>41195.743999999999</v>
      </c>
      <c r="AV28" s="42">
        <v>41163.39</v>
      </c>
      <c r="AW28" s="42">
        <v>7747.6638000000012</v>
      </c>
      <c r="AX28" s="42">
        <v>12.36</v>
      </c>
      <c r="AY28" s="42"/>
      <c r="AZ28" s="42"/>
      <c r="BA28" s="47">
        <f t="shared" si="3"/>
        <v>0</v>
      </c>
      <c r="BB28" s="48"/>
      <c r="BC28" s="48"/>
      <c r="BD28" s="48"/>
      <c r="BE28" s="47">
        <f t="shared" si="4"/>
        <v>0</v>
      </c>
      <c r="BF28" s="47">
        <f t="shared" si="4"/>
        <v>221.21734000000001</v>
      </c>
      <c r="BG28" s="42"/>
      <c r="BH28" s="42">
        <v>221.21734000000001</v>
      </c>
      <c r="BI28" s="42"/>
      <c r="BJ28" s="42"/>
      <c r="BK28" s="42"/>
      <c r="BL28" s="42"/>
      <c r="BM28" s="42"/>
      <c r="BN28" s="42"/>
      <c r="BO28" s="47">
        <f t="shared" si="5"/>
        <v>0</v>
      </c>
      <c r="BP28" s="47">
        <f t="shared" si="5"/>
        <v>0</v>
      </c>
      <c r="BQ28" s="42"/>
      <c r="BR28" s="42"/>
      <c r="BS28" s="42"/>
      <c r="BT28" s="42"/>
      <c r="BU28" s="42"/>
      <c r="BV28" s="42"/>
      <c r="BW28" s="42">
        <v>5168.8100000000049</v>
      </c>
      <c r="BX28" s="49">
        <v>8067.6</v>
      </c>
    </row>
    <row r="29" spans="1:76" s="10" customFormat="1" ht="108">
      <c r="A29" s="37">
        <v>14</v>
      </c>
      <c r="B29" s="72" t="s">
        <v>1996</v>
      </c>
      <c r="C29" s="41" t="s">
        <v>1997</v>
      </c>
      <c r="D29" s="73" t="s">
        <v>1983</v>
      </c>
      <c r="E29" s="74" t="s">
        <v>1972</v>
      </c>
      <c r="F29" s="74" t="s">
        <v>1973</v>
      </c>
      <c r="G29" s="74"/>
      <c r="H29" s="41"/>
      <c r="I29" s="41"/>
      <c r="J29" s="42">
        <v>34195</v>
      </c>
      <c r="K29" s="42">
        <v>32502</v>
      </c>
      <c r="L29" s="42"/>
      <c r="M29" s="42"/>
      <c r="N29" s="42" t="s">
        <v>1998</v>
      </c>
      <c r="O29" s="42">
        <v>36183.4</v>
      </c>
      <c r="P29" s="42" t="s">
        <v>1998</v>
      </c>
      <c r="Q29" s="42">
        <v>36183.4</v>
      </c>
      <c r="R29" s="42">
        <v>34195</v>
      </c>
      <c r="S29" s="42">
        <v>32502</v>
      </c>
      <c r="T29" s="42"/>
      <c r="U29" s="42"/>
      <c r="V29" s="43">
        <v>15215</v>
      </c>
      <c r="W29" s="44"/>
      <c r="X29" s="43">
        <v>3714.2</v>
      </c>
      <c r="Y29" s="44">
        <v>3714.2</v>
      </c>
      <c r="Z29" s="44">
        <v>0</v>
      </c>
      <c r="AA29" s="46">
        <f t="shared" si="0"/>
        <v>20</v>
      </c>
      <c r="AB29" s="41">
        <v>1</v>
      </c>
      <c r="AC29" s="41">
        <v>12</v>
      </c>
      <c r="AD29" s="41">
        <v>7</v>
      </c>
      <c r="AE29" s="41">
        <v>181.2</v>
      </c>
      <c r="AF29" s="41">
        <v>185.8</v>
      </c>
      <c r="AG29" s="41">
        <v>115.8</v>
      </c>
      <c r="AH29" s="41">
        <v>94.3</v>
      </c>
      <c r="AI29" s="41">
        <v>98.7</v>
      </c>
      <c r="AJ29" s="41">
        <v>91.5</v>
      </c>
      <c r="AK29" s="47">
        <f t="shared" si="1"/>
        <v>33961.137526666666</v>
      </c>
      <c r="AL29" s="47">
        <f t="shared" si="1"/>
        <v>33868.300000000003</v>
      </c>
      <c r="AM29" s="42">
        <v>33961.137526666666</v>
      </c>
      <c r="AN29" s="42">
        <v>33868.300000000003</v>
      </c>
      <c r="AO29" s="42"/>
      <c r="AP29" s="42"/>
      <c r="AQ29" s="42"/>
      <c r="AR29" s="42"/>
      <c r="AS29" s="47">
        <f t="shared" si="2"/>
        <v>35408</v>
      </c>
      <c r="AT29" s="47">
        <f t="shared" si="2"/>
        <v>34684.380000000005</v>
      </c>
      <c r="AU29" s="42">
        <v>35408.01</v>
      </c>
      <c r="AV29" s="42">
        <v>34684.380000000005</v>
      </c>
      <c r="AW29" s="42">
        <v>-1.0000000000001563E-2</v>
      </c>
      <c r="AX29" s="42">
        <v>0</v>
      </c>
      <c r="AY29" s="42"/>
      <c r="AZ29" s="42"/>
      <c r="BA29" s="47">
        <f t="shared" si="3"/>
        <v>0</v>
      </c>
      <c r="BB29" s="48"/>
      <c r="BC29" s="48"/>
      <c r="BD29" s="48"/>
      <c r="BE29" s="47">
        <f t="shared" si="4"/>
        <v>351</v>
      </c>
      <c r="BF29" s="47">
        <f t="shared" si="4"/>
        <v>290.5</v>
      </c>
      <c r="BG29" s="42">
        <v>351</v>
      </c>
      <c r="BH29" s="42">
        <v>290.5</v>
      </c>
      <c r="BI29" s="42"/>
      <c r="BJ29" s="42"/>
      <c r="BK29" s="42"/>
      <c r="BL29" s="42"/>
      <c r="BM29" s="42"/>
      <c r="BN29" s="42"/>
      <c r="BO29" s="47">
        <f t="shared" si="5"/>
        <v>0</v>
      </c>
      <c r="BP29" s="47">
        <f t="shared" si="5"/>
        <v>11</v>
      </c>
      <c r="BQ29" s="42"/>
      <c r="BR29" s="42"/>
      <c r="BS29" s="42"/>
      <c r="BT29" s="42"/>
      <c r="BU29" s="42"/>
      <c r="BV29" s="42">
        <v>11</v>
      </c>
      <c r="BW29" s="42">
        <v>1446.8399999999965</v>
      </c>
      <c r="BX29" s="49">
        <v>630.70000000000005</v>
      </c>
    </row>
    <row r="30" spans="1:76" s="10" customFormat="1" ht="108">
      <c r="A30" s="37">
        <v>15</v>
      </c>
      <c r="B30" s="72" t="s">
        <v>1999</v>
      </c>
      <c r="C30" s="41" t="s">
        <v>2000</v>
      </c>
      <c r="D30" s="73" t="s">
        <v>1983</v>
      </c>
      <c r="E30" s="74" t="s">
        <v>1972</v>
      </c>
      <c r="F30" s="74" t="s">
        <v>1973</v>
      </c>
      <c r="G30" s="74"/>
      <c r="H30" s="41">
        <v>95397.3</v>
      </c>
      <c r="I30" s="41">
        <v>98164.800000000003</v>
      </c>
      <c r="J30" s="42"/>
      <c r="K30" s="42"/>
      <c r="L30" s="42"/>
      <c r="M30" s="42"/>
      <c r="N30" s="42">
        <v>9873.4</v>
      </c>
      <c r="O30" s="42">
        <v>9652.7000000000007</v>
      </c>
      <c r="P30" s="42">
        <v>8102.1</v>
      </c>
      <c r="Q30" s="42">
        <v>8165.7</v>
      </c>
      <c r="R30" s="42">
        <v>95397.3</v>
      </c>
      <c r="S30" s="42">
        <v>98164.800000000003</v>
      </c>
      <c r="T30" s="42">
        <v>1771.3</v>
      </c>
      <c r="U30" s="42">
        <v>1487</v>
      </c>
      <c r="V30" s="43">
        <v>1000</v>
      </c>
      <c r="W30" s="44">
        <v>0</v>
      </c>
      <c r="X30" s="43">
        <v>5285.4</v>
      </c>
      <c r="Y30" s="44">
        <v>5285.4</v>
      </c>
      <c r="Z30" s="44">
        <v>0</v>
      </c>
      <c r="AA30" s="46">
        <f t="shared" si="0"/>
        <v>64</v>
      </c>
      <c r="AB30" s="41">
        <v>3</v>
      </c>
      <c r="AC30" s="41">
        <v>44</v>
      </c>
      <c r="AD30" s="41">
        <v>17</v>
      </c>
      <c r="AE30" s="41">
        <v>225.5</v>
      </c>
      <c r="AF30" s="41">
        <v>225.5</v>
      </c>
      <c r="AG30" s="41">
        <v>140.69999999999999</v>
      </c>
      <c r="AH30" s="41">
        <v>140.69999999999999</v>
      </c>
      <c r="AI30" s="41">
        <v>119.8</v>
      </c>
      <c r="AJ30" s="41">
        <v>119.8</v>
      </c>
      <c r="AK30" s="47">
        <f t="shared" si="1"/>
        <v>127309.74908294599</v>
      </c>
      <c r="AL30" s="47">
        <f t="shared" si="1"/>
        <v>127309.7</v>
      </c>
      <c r="AM30" s="42">
        <v>126541.54908294599</v>
      </c>
      <c r="AN30" s="42">
        <v>127309.7</v>
      </c>
      <c r="AO30" s="42"/>
      <c r="AP30" s="42"/>
      <c r="AQ30" s="42">
        <v>768.2</v>
      </c>
      <c r="AR30" s="42"/>
      <c r="AS30" s="47">
        <f t="shared" si="2"/>
        <v>131135.20000000001</v>
      </c>
      <c r="AT30" s="47">
        <f t="shared" si="2"/>
        <v>122668.14</v>
      </c>
      <c r="AU30" s="42">
        <v>127992.7</v>
      </c>
      <c r="AV30" s="42">
        <v>121265.14</v>
      </c>
      <c r="AW30" s="42">
        <v>3142.5</v>
      </c>
      <c r="AX30" s="42">
        <v>1403</v>
      </c>
      <c r="AY30" s="42">
        <v>0</v>
      </c>
      <c r="AZ30" s="42">
        <v>0</v>
      </c>
      <c r="BA30" s="47">
        <f t="shared" si="3"/>
        <v>0</v>
      </c>
      <c r="BB30" s="48">
        <v>0</v>
      </c>
      <c r="BC30" s="48">
        <v>0</v>
      </c>
      <c r="BD30" s="48"/>
      <c r="BE30" s="47">
        <f t="shared" si="4"/>
        <v>1771.3</v>
      </c>
      <c r="BF30" s="47">
        <f t="shared" si="4"/>
        <v>1487</v>
      </c>
      <c r="BG30" s="42">
        <v>1771.3</v>
      </c>
      <c r="BH30" s="42"/>
      <c r="BI30" s="42">
        <v>0</v>
      </c>
      <c r="BJ30" s="42">
        <v>1487</v>
      </c>
      <c r="BK30" s="42"/>
      <c r="BL30" s="42"/>
      <c r="BM30" s="42"/>
      <c r="BN30" s="42"/>
      <c r="BO30" s="47">
        <f t="shared" si="5"/>
        <v>0</v>
      </c>
      <c r="BP30" s="47">
        <f t="shared" si="5"/>
        <v>0</v>
      </c>
      <c r="BQ30" s="42">
        <v>0</v>
      </c>
      <c r="BR30" s="42">
        <v>0</v>
      </c>
      <c r="BS30" s="42"/>
      <c r="BT30" s="42"/>
      <c r="BU30" s="42"/>
      <c r="BV30" s="42"/>
      <c r="BW30" s="42">
        <v>3825.4499999999971</v>
      </c>
      <c r="BX30" s="49">
        <v>8467.0099999999948</v>
      </c>
    </row>
    <row r="31" spans="1:76" s="10" customFormat="1" ht="108">
      <c r="A31" s="37">
        <v>16</v>
      </c>
      <c r="B31" s="72" t="s">
        <v>2001</v>
      </c>
      <c r="C31" s="41" t="s">
        <v>2002</v>
      </c>
      <c r="D31" s="73" t="s">
        <v>1983</v>
      </c>
      <c r="E31" s="74" t="s">
        <v>1972</v>
      </c>
      <c r="F31" s="74" t="s">
        <v>1973</v>
      </c>
      <c r="G31" s="74"/>
      <c r="H31" s="41">
        <v>2252.1999999999998</v>
      </c>
      <c r="I31" s="41">
        <v>225.3</v>
      </c>
      <c r="J31" s="42">
        <v>11082.137000000001</v>
      </c>
      <c r="K31" s="42">
        <v>10755.4</v>
      </c>
      <c r="L31" s="42"/>
      <c r="M31" s="42">
        <v>183.8</v>
      </c>
      <c r="N31" s="42">
        <v>1154.8549000000021</v>
      </c>
      <c r="O31" s="42">
        <v>1250.4000000000001</v>
      </c>
      <c r="P31" s="42"/>
      <c r="Q31" s="42">
        <v>1151.4000000000001</v>
      </c>
      <c r="R31" s="42">
        <v>11082.137000000001</v>
      </c>
      <c r="S31" s="42">
        <v>10980.7</v>
      </c>
      <c r="T31" s="42">
        <v>3407.1049000000021</v>
      </c>
      <c r="U31" s="42">
        <v>282.8</v>
      </c>
      <c r="V31" s="43">
        <v>5800</v>
      </c>
      <c r="W31" s="44"/>
      <c r="X31" s="43">
        <v>886</v>
      </c>
      <c r="Y31" s="44">
        <v>886</v>
      </c>
      <c r="Z31" s="44">
        <v>0</v>
      </c>
      <c r="AA31" s="46">
        <f t="shared" si="0"/>
        <v>22</v>
      </c>
      <c r="AB31" s="41">
        <v>1</v>
      </c>
      <c r="AC31" s="41">
        <v>11</v>
      </c>
      <c r="AD31" s="41">
        <v>10</v>
      </c>
      <c r="AE31" s="41">
        <v>180</v>
      </c>
      <c r="AF31" s="41">
        <v>180</v>
      </c>
      <c r="AG31" s="41">
        <v>89.180999999999997</v>
      </c>
      <c r="AH31" s="41">
        <v>69.94</v>
      </c>
      <c r="AI31" s="41">
        <v>94.816000000000003</v>
      </c>
      <c r="AJ31" s="41">
        <v>76.686000000000007</v>
      </c>
      <c r="AK31" s="47">
        <f t="shared" si="1"/>
        <v>26169.642862133336</v>
      </c>
      <c r="AL31" s="47">
        <f t="shared" si="1"/>
        <v>26171.7</v>
      </c>
      <c r="AM31" s="42">
        <v>26169.642862133336</v>
      </c>
      <c r="AN31" s="42">
        <v>26171.7</v>
      </c>
      <c r="AO31" s="42"/>
      <c r="AP31" s="42"/>
      <c r="AQ31" s="42"/>
      <c r="AR31" s="42"/>
      <c r="AS31" s="47">
        <f t="shared" si="2"/>
        <v>27352.154899999998</v>
      </c>
      <c r="AT31" s="47">
        <f t="shared" si="2"/>
        <v>26103.73</v>
      </c>
      <c r="AU31" s="42">
        <v>26940.104899999998</v>
      </c>
      <c r="AV31" s="42">
        <v>26103.73</v>
      </c>
      <c r="AW31" s="42">
        <v>412.05</v>
      </c>
      <c r="AX31" s="42">
        <v>0</v>
      </c>
      <c r="AY31" s="42"/>
      <c r="AZ31" s="42"/>
      <c r="BA31" s="47">
        <f t="shared" si="3"/>
        <v>0</v>
      </c>
      <c r="BB31" s="48"/>
      <c r="BC31" s="48"/>
      <c r="BD31" s="48"/>
      <c r="BE31" s="47">
        <f t="shared" si="4"/>
        <v>248.6079</v>
      </c>
      <c r="BF31" s="47">
        <f t="shared" si="4"/>
        <v>282.8</v>
      </c>
      <c r="BG31" s="42">
        <v>248.6079</v>
      </c>
      <c r="BH31" s="42">
        <v>282.8</v>
      </c>
      <c r="BI31" s="42"/>
      <c r="BJ31" s="42"/>
      <c r="BK31" s="42"/>
      <c r="BL31" s="42"/>
      <c r="BM31" s="42"/>
      <c r="BN31" s="42"/>
      <c r="BO31" s="47">
        <f t="shared" si="5"/>
        <v>0</v>
      </c>
      <c r="BP31" s="47">
        <f t="shared" si="5"/>
        <v>0</v>
      </c>
      <c r="BQ31" s="42"/>
      <c r="BR31" s="42"/>
      <c r="BS31" s="42"/>
      <c r="BT31" s="42"/>
      <c r="BU31" s="42"/>
      <c r="BV31" s="42"/>
      <c r="BW31" s="42">
        <v>1182.4637000000039</v>
      </c>
      <c r="BX31" s="49">
        <v>1250.433700000005</v>
      </c>
    </row>
    <row r="32" spans="1:76" s="10" customFormat="1" ht="108">
      <c r="A32" s="37">
        <v>17</v>
      </c>
      <c r="B32" s="72" t="s">
        <v>2003</v>
      </c>
      <c r="C32" s="41" t="s">
        <v>2004</v>
      </c>
      <c r="D32" s="73" t="s">
        <v>1983</v>
      </c>
      <c r="E32" s="74" t="s">
        <v>1972</v>
      </c>
      <c r="F32" s="74" t="s">
        <v>1973</v>
      </c>
      <c r="G32" s="74"/>
      <c r="H32" s="41">
        <v>4776.3</v>
      </c>
      <c r="I32" s="41">
        <v>4776.3</v>
      </c>
      <c r="J32" s="42">
        <v>198936.1</v>
      </c>
      <c r="K32" s="42">
        <v>198936.1</v>
      </c>
      <c r="L32" s="42">
        <v>7152.5890000000018</v>
      </c>
      <c r="M32" s="42"/>
      <c r="N32" s="42"/>
      <c r="O32" s="42">
        <v>9038.7000000000007</v>
      </c>
      <c r="P32" s="42">
        <v>200878.08900000001</v>
      </c>
      <c r="Q32" s="42">
        <v>211917.9</v>
      </c>
      <c r="R32" s="42">
        <v>963</v>
      </c>
      <c r="S32" s="42"/>
      <c r="T32" s="42">
        <v>9023.8999999999942</v>
      </c>
      <c r="U32" s="42">
        <v>833.2</v>
      </c>
      <c r="V32" s="43">
        <v>15000</v>
      </c>
      <c r="W32" s="44">
        <v>0</v>
      </c>
      <c r="X32" s="43">
        <v>3363</v>
      </c>
      <c r="Y32" s="44">
        <v>3363</v>
      </c>
      <c r="Z32" s="44">
        <v>0</v>
      </c>
      <c r="AA32" s="46">
        <f t="shared" si="0"/>
        <v>26</v>
      </c>
      <c r="AB32" s="41">
        <v>2</v>
      </c>
      <c r="AC32" s="41">
        <v>15</v>
      </c>
      <c r="AD32" s="41">
        <v>9</v>
      </c>
      <c r="AE32" s="41">
        <v>181.1</v>
      </c>
      <c r="AF32" s="41">
        <v>181.1</v>
      </c>
      <c r="AG32" s="41">
        <v>128.5</v>
      </c>
      <c r="AH32" s="41">
        <v>128.5</v>
      </c>
      <c r="AI32" s="41">
        <v>102.5</v>
      </c>
      <c r="AJ32" s="41">
        <v>102.5</v>
      </c>
      <c r="AK32" s="47">
        <f t="shared" si="1"/>
        <v>64275.935247016008</v>
      </c>
      <c r="AL32" s="47">
        <f t="shared" si="1"/>
        <v>64359.7</v>
      </c>
      <c r="AM32" s="42">
        <v>64275.935247016008</v>
      </c>
      <c r="AN32" s="42">
        <v>64359.7</v>
      </c>
      <c r="AO32" s="42"/>
      <c r="AP32" s="42"/>
      <c r="AQ32" s="42"/>
      <c r="AR32" s="42"/>
      <c r="AS32" s="47">
        <f t="shared" si="2"/>
        <v>71428.399999999994</v>
      </c>
      <c r="AT32" s="47">
        <f t="shared" si="2"/>
        <v>62473.64</v>
      </c>
      <c r="AU32" s="42">
        <v>65613.84</v>
      </c>
      <c r="AV32" s="42">
        <v>62393.64</v>
      </c>
      <c r="AW32" s="42">
        <v>5814.56</v>
      </c>
      <c r="AX32" s="42">
        <v>80</v>
      </c>
      <c r="AY32" s="42">
        <v>2373.9</v>
      </c>
      <c r="AZ32" s="42"/>
      <c r="BA32" s="47">
        <f t="shared" si="3"/>
        <v>2373.9</v>
      </c>
      <c r="BB32" s="48"/>
      <c r="BC32" s="48"/>
      <c r="BD32" s="48"/>
      <c r="BE32" s="47">
        <f t="shared" si="4"/>
        <v>0</v>
      </c>
      <c r="BF32" s="47">
        <f t="shared" si="4"/>
        <v>0</v>
      </c>
      <c r="BG32" s="42"/>
      <c r="BH32" s="42"/>
      <c r="BI32" s="42"/>
      <c r="BJ32" s="42"/>
      <c r="BK32" s="42"/>
      <c r="BL32" s="42"/>
      <c r="BM32" s="42"/>
      <c r="BN32" s="42"/>
      <c r="BO32" s="47">
        <f t="shared" si="5"/>
        <v>0</v>
      </c>
      <c r="BP32" s="47">
        <f t="shared" si="5"/>
        <v>0</v>
      </c>
      <c r="BQ32" s="42"/>
      <c r="BR32" s="42"/>
      <c r="BS32" s="42"/>
      <c r="BT32" s="42"/>
      <c r="BU32" s="42"/>
      <c r="BV32" s="42"/>
      <c r="BW32" s="42">
        <v>7152.510000000002</v>
      </c>
      <c r="BX32" s="49">
        <v>9038.5699999999924</v>
      </c>
    </row>
    <row r="33" spans="1:76" s="10" customFormat="1" ht="108">
      <c r="A33" s="37">
        <v>18</v>
      </c>
      <c r="B33" s="72" t="s">
        <v>2005</v>
      </c>
      <c r="C33" s="41" t="s">
        <v>2006</v>
      </c>
      <c r="D33" s="73" t="s">
        <v>1983</v>
      </c>
      <c r="E33" s="74" t="s">
        <v>1972</v>
      </c>
      <c r="F33" s="74" t="s">
        <v>1973</v>
      </c>
      <c r="G33" s="74"/>
      <c r="H33" s="41">
        <v>1323.9</v>
      </c>
      <c r="I33" s="41">
        <v>1454.4</v>
      </c>
      <c r="J33" s="42">
        <v>20535.099999999999</v>
      </c>
      <c r="K33" s="42">
        <v>20367.2</v>
      </c>
      <c r="L33" s="42">
        <v>21859</v>
      </c>
      <c r="M33" s="42"/>
      <c r="N33" s="42">
        <v>5739.2</v>
      </c>
      <c r="O33" s="42">
        <v>14034.2</v>
      </c>
      <c r="P33" s="42">
        <v>45163.399999999994</v>
      </c>
      <c r="Q33" s="42">
        <v>30985.5</v>
      </c>
      <c r="R33" s="42">
        <v>3914.4</v>
      </c>
      <c r="S33" s="42">
        <v>4327.6000000000004</v>
      </c>
      <c r="T33" s="42">
        <v>379.4</v>
      </c>
      <c r="U33" s="42">
        <v>542.70000000000005</v>
      </c>
      <c r="V33" s="43">
        <v>1600</v>
      </c>
      <c r="W33" s="44"/>
      <c r="X33" s="43">
        <v>0</v>
      </c>
      <c r="Y33" s="44"/>
      <c r="Z33" s="44">
        <v>0</v>
      </c>
      <c r="AA33" s="46">
        <f t="shared" si="0"/>
        <v>27</v>
      </c>
      <c r="AB33" s="41">
        <v>2</v>
      </c>
      <c r="AC33" s="41">
        <v>18</v>
      </c>
      <c r="AD33" s="41">
        <v>7</v>
      </c>
      <c r="AE33" s="41">
        <v>145.19999999999999</v>
      </c>
      <c r="AF33" s="41">
        <v>145.19999999999999</v>
      </c>
      <c r="AG33" s="41">
        <v>113.2</v>
      </c>
      <c r="AH33" s="41">
        <v>113.2</v>
      </c>
      <c r="AI33" s="41">
        <v>95.7</v>
      </c>
      <c r="AJ33" s="41">
        <v>95.7</v>
      </c>
      <c r="AK33" s="47">
        <f t="shared" si="1"/>
        <v>46896.7</v>
      </c>
      <c r="AL33" s="47">
        <f t="shared" si="1"/>
        <v>46896.7</v>
      </c>
      <c r="AM33" s="42">
        <v>46896.7</v>
      </c>
      <c r="AN33" s="42">
        <v>46896.7</v>
      </c>
      <c r="AO33" s="42"/>
      <c r="AP33" s="42"/>
      <c r="AQ33" s="42"/>
      <c r="AR33" s="42"/>
      <c r="AS33" s="47">
        <f t="shared" si="2"/>
        <v>47231.3</v>
      </c>
      <c r="AT33" s="47">
        <f t="shared" si="2"/>
        <v>38903.479999999996</v>
      </c>
      <c r="AU33" s="42">
        <v>39033.800000000003</v>
      </c>
      <c r="AV33" s="42">
        <v>38903.479999999996</v>
      </c>
      <c r="AW33" s="42">
        <v>8197.5</v>
      </c>
      <c r="AX33" s="42">
        <v>0</v>
      </c>
      <c r="AY33" s="42"/>
      <c r="AZ33" s="42"/>
      <c r="BA33" s="47">
        <f t="shared" si="3"/>
        <v>0</v>
      </c>
      <c r="BB33" s="48"/>
      <c r="BC33" s="48"/>
      <c r="BD33" s="48"/>
      <c r="BE33" s="47">
        <f t="shared" si="4"/>
        <v>0</v>
      </c>
      <c r="BF33" s="47">
        <f t="shared" si="4"/>
        <v>0</v>
      </c>
      <c r="BG33" s="42"/>
      <c r="BH33" s="42"/>
      <c r="BI33" s="42"/>
      <c r="BJ33" s="42"/>
      <c r="BK33" s="42"/>
      <c r="BL33" s="42"/>
      <c r="BM33" s="42"/>
      <c r="BN33" s="42"/>
      <c r="BO33" s="47">
        <f t="shared" si="5"/>
        <v>3123.5</v>
      </c>
      <c r="BP33" s="47">
        <f t="shared" si="5"/>
        <v>2973.7</v>
      </c>
      <c r="BQ33" s="42"/>
      <c r="BR33" s="42"/>
      <c r="BS33" s="42">
        <v>3123.5</v>
      </c>
      <c r="BT33" s="42">
        <v>2973.7</v>
      </c>
      <c r="BU33" s="42"/>
      <c r="BV33" s="42"/>
      <c r="BW33" s="42">
        <v>334.65000000000146</v>
      </c>
      <c r="BX33" s="49">
        <v>8328</v>
      </c>
    </row>
    <row r="34" spans="1:76" s="10" customFormat="1" ht="108">
      <c r="A34" s="37">
        <v>19</v>
      </c>
      <c r="B34" s="72" t="s">
        <v>2007</v>
      </c>
      <c r="C34" s="41" t="s">
        <v>2008</v>
      </c>
      <c r="D34" s="73" t="s">
        <v>1983</v>
      </c>
      <c r="E34" s="74" t="s">
        <v>1972</v>
      </c>
      <c r="F34" s="74" t="s">
        <v>1973</v>
      </c>
      <c r="G34" s="74"/>
      <c r="H34" s="41"/>
      <c r="I34" s="41"/>
      <c r="J34" s="42">
        <v>53167.8</v>
      </c>
      <c r="K34" s="42">
        <v>52198.7</v>
      </c>
      <c r="L34" s="42"/>
      <c r="M34" s="42"/>
      <c r="N34" s="42">
        <v>2879</v>
      </c>
      <c r="O34" s="42">
        <v>3878.9</v>
      </c>
      <c r="P34" s="42">
        <v>2405.9</v>
      </c>
      <c r="Q34" s="42">
        <v>3375.1</v>
      </c>
      <c r="R34" s="42">
        <v>53167.8</v>
      </c>
      <c r="S34" s="42">
        <v>52198.7</v>
      </c>
      <c r="T34" s="42">
        <v>473.1</v>
      </c>
      <c r="U34" s="42">
        <v>503.8</v>
      </c>
      <c r="V34" s="43"/>
      <c r="W34" s="44"/>
      <c r="X34" s="43">
        <v>3070</v>
      </c>
      <c r="Y34" s="44">
        <v>3070</v>
      </c>
      <c r="Z34" s="44">
        <v>0</v>
      </c>
      <c r="AA34" s="46">
        <f t="shared" si="0"/>
        <v>38</v>
      </c>
      <c r="AB34" s="41">
        <v>3</v>
      </c>
      <c r="AC34" s="41">
        <v>26</v>
      </c>
      <c r="AD34" s="41">
        <v>9</v>
      </c>
      <c r="AE34" s="41">
        <v>187.8</v>
      </c>
      <c r="AF34" s="41">
        <v>187.8</v>
      </c>
      <c r="AG34" s="41">
        <v>127.2</v>
      </c>
      <c r="AH34" s="41">
        <v>124.8</v>
      </c>
      <c r="AI34" s="41">
        <v>81.7</v>
      </c>
      <c r="AJ34" s="41">
        <v>85.6</v>
      </c>
      <c r="AK34" s="47">
        <f t="shared" si="1"/>
        <v>63793.440312985993</v>
      </c>
      <c r="AL34" s="47">
        <f t="shared" si="1"/>
        <v>63793.5</v>
      </c>
      <c r="AM34" s="42">
        <v>63793.440312985993</v>
      </c>
      <c r="AN34" s="42">
        <v>63793.1</v>
      </c>
      <c r="AO34" s="42"/>
      <c r="AP34" s="42"/>
      <c r="AQ34" s="42"/>
      <c r="AR34" s="42">
        <v>0.4</v>
      </c>
      <c r="AS34" s="47">
        <f t="shared" si="2"/>
        <v>65896.690312986</v>
      </c>
      <c r="AT34" s="47">
        <f t="shared" si="2"/>
        <v>63136.34</v>
      </c>
      <c r="AU34" s="42">
        <v>62932.330312986</v>
      </c>
      <c r="AV34" s="42">
        <v>62932.34</v>
      </c>
      <c r="AW34" s="42">
        <v>2964.36</v>
      </c>
      <c r="AX34" s="42">
        <v>203.99999999999997</v>
      </c>
      <c r="AY34" s="42"/>
      <c r="AZ34" s="42"/>
      <c r="BA34" s="47">
        <f t="shared" si="3"/>
        <v>0</v>
      </c>
      <c r="BB34" s="48"/>
      <c r="BC34" s="48"/>
      <c r="BD34" s="48"/>
      <c r="BE34" s="47">
        <f t="shared" si="4"/>
        <v>473.1</v>
      </c>
      <c r="BF34" s="47">
        <f t="shared" si="4"/>
        <v>518.9</v>
      </c>
      <c r="BG34" s="42">
        <v>453.5</v>
      </c>
      <c r="BH34" s="42">
        <v>503.8</v>
      </c>
      <c r="BI34" s="42">
        <v>4.5</v>
      </c>
      <c r="BJ34" s="42">
        <v>15.1</v>
      </c>
      <c r="BK34" s="42">
        <v>15.1</v>
      </c>
      <c r="BL34" s="42"/>
      <c r="BM34" s="42"/>
      <c r="BN34" s="42">
        <v>0</v>
      </c>
      <c r="BO34" s="47">
        <f t="shared" si="5"/>
        <v>0</v>
      </c>
      <c r="BP34" s="47">
        <f t="shared" si="5"/>
        <v>0</v>
      </c>
      <c r="BQ34" s="42"/>
      <c r="BR34" s="42">
        <v>0</v>
      </c>
      <c r="BS34" s="42"/>
      <c r="BT34" s="42"/>
      <c r="BU34" s="42"/>
      <c r="BV34" s="42"/>
      <c r="BW34" s="42">
        <v>2103.25</v>
      </c>
      <c r="BX34" s="49">
        <v>2760.4100000000035</v>
      </c>
    </row>
    <row r="35" spans="1:76" s="10" customFormat="1" ht="108">
      <c r="A35" s="37">
        <v>20</v>
      </c>
      <c r="B35" s="72" t="s">
        <v>2009</v>
      </c>
      <c r="C35" s="41" t="s">
        <v>2010</v>
      </c>
      <c r="D35" s="73" t="s">
        <v>1983</v>
      </c>
      <c r="E35" s="74" t="s">
        <v>1972</v>
      </c>
      <c r="F35" s="74" t="s">
        <v>1973</v>
      </c>
      <c r="G35" s="74"/>
      <c r="H35" s="41"/>
      <c r="I35" s="41"/>
      <c r="J35" s="42">
        <v>1911.2</v>
      </c>
      <c r="K35" s="42">
        <v>1460.3</v>
      </c>
      <c r="L35" s="42"/>
      <c r="M35" s="42"/>
      <c r="N35" s="42">
        <v>1108.0999999999999</v>
      </c>
      <c r="O35" s="42">
        <v>4476.3</v>
      </c>
      <c r="P35" s="42">
        <v>1108.0999999999999</v>
      </c>
      <c r="Q35" s="42">
        <v>4182.2</v>
      </c>
      <c r="R35" s="42">
        <v>1911.2</v>
      </c>
      <c r="S35" s="42">
        <v>1460.3</v>
      </c>
      <c r="T35" s="42"/>
      <c r="U35" s="42">
        <v>294.10000000000002</v>
      </c>
      <c r="V35" s="43">
        <v>640.6</v>
      </c>
      <c r="W35" s="44"/>
      <c r="X35" s="43">
        <v>2545.1999999999998</v>
      </c>
      <c r="Y35" s="44">
        <v>2545.1999999999998</v>
      </c>
      <c r="Z35" s="44">
        <v>0</v>
      </c>
      <c r="AA35" s="46">
        <f t="shared" si="0"/>
        <v>32</v>
      </c>
      <c r="AB35" s="41">
        <v>2</v>
      </c>
      <c r="AC35" s="41">
        <v>21</v>
      </c>
      <c r="AD35" s="41">
        <v>9</v>
      </c>
      <c r="AE35" s="41">
        <v>185.6</v>
      </c>
      <c r="AF35" s="41">
        <v>185.6</v>
      </c>
      <c r="AG35" s="41">
        <v>134.30000000000001</v>
      </c>
      <c r="AH35" s="41">
        <v>130.9</v>
      </c>
      <c r="AI35" s="41">
        <v>93.6</v>
      </c>
      <c r="AJ35" s="41">
        <v>99.1</v>
      </c>
      <c r="AK35" s="47">
        <f t="shared" si="1"/>
        <v>56835.199999999997</v>
      </c>
      <c r="AL35" s="47">
        <f t="shared" si="1"/>
        <v>56835.199999999997</v>
      </c>
      <c r="AM35" s="42">
        <v>56835.199999999997</v>
      </c>
      <c r="AN35" s="42">
        <v>56735.199999999997</v>
      </c>
      <c r="AO35" s="42"/>
      <c r="AP35" s="42"/>
      <c r="AQ35" s="42"/>
      <c r="AR35" s="42">
        <v>100</v>
      </c>
      <c r="AS35" s="47">
        <f t="shared" si="2"/>
        <v>57940.299999999996</v>
      </c>
      <c r="AT35" s="47">
        <f t="shared" si="2"/>
        <v>53464.08</v>
      </c>
      <c r="AU35" s="42">
        <v>57870.45</v>
      </c>
      <c r="AV35" s="42">
        <v>53464.08</v>
      </c>
      <c r="AW35" s="42">
        <v>69.849999999999994</v>
      </c>
      <c r="AX35" s="42">
        <v>0</v>
      </c>
      <c r="AY35" s="42"/>
      <c r="AZ35" s="42"/>
      <c r="BA35" s="47">
        <f t="shared" si="3"/>
        <v>0</v>
      </c>
      <c r="BB35" s="48"/>
      <c r="BC35" s="48"/>
      <c r="BD35" s="48"/>
      <c r="BE35" s="47">
        <f t="shared" si="4"/>
        <v>0</v>
      </c>
      <c r="BF35" s="47">
        <f t="shared" si="4"/>
        <v>294.10000000000002</v>
      </c>
      <c r="BG35" s="42">
        <v>0</v>
      </c>
      <c r="BH35" s="42">
        <v>0</v>
      </c>
      <c r="BI35" s="42"/>
      <c r="BJ35" s="42"/>
      <c r="BK35" s="42"/>
      <c r="BL35" s="42">
        <v>4</v>
      </c>
      <c r="BM35" s="42"/>
      <c r="BN35" s="42">
        <v>290.10000000000002</v>
      </c>
      <c r="BO35" s="47">
        <f t="shared" si="5"/>
        <v>3</v>
      </c>
      <c r="BP35" s="47">
        <f t="shared" si="5"/>
        <v>0</v>
      </c>
      <c r="BQ35" s="42"/>
      <c r="BR35" s="42"/>
      <c r="BS35" s="42">
        <v>3</v>
      </c>
      <c r="BT35" s="42">
        <v>0</v>
      </c>
      <c r="BU35" s="42"/>
      <c r="BV35" s="42"/>
      <c r="BW35" s="42">
        <v>1105.1399999999994</v>
      </c>
      <c r="BX35" s="49">
        <v>4476.2599999999948</v>
      </c>
    </row>
    <row r="36" spans="1:76" s="10" customFormat="1" ht="108">
      <c r="A36" s="37">
        <v>21</v>
      </c>
      <c r="B36" s="72" t="s">
        <v>2011</v>
      </c>
      <c r="C36" s="41" t="s">
        <v>2012</v>
      </c>
      <c r="D36" s="73" t="s">
        <v>1983</v>
      </c>
      <c r="E36" s="74" t="s">
        <v>1972</v>
      </c>
      <c r="F36" s="74" t="s">
        <v>1973</v>
      </c>
      <c r="G36" s="74"/>
      <c r="H36" s="41">
        <v>90486.1</v>
      </c>
      <c r="I36" s="41">
        <v>91199.1</v>
      </c>
      <c r="J36" s="42">
        <v>90486.1</v>
      </c>
      <c r="K36" s="42">
        <v>91199.1</v>
      </c>
      <c r="L36" s="42"/>
      <c r="M36" s="42"/>
      <c r="N36" s="42">
        <v>6354.9</v>
      </c>
      <c r="O36" s="42">
        <v>10892.9</v>
      </c>
      <c r="P36" s="42">
        <v>90486.1</v>
      </c>
      <c r="Q36" s="42">
        <v>91199.1</v>
      </c>
      <c r="R36" s="42">
        <v>90486.1</v>
      </c>
      <c r="S36" s="42">
        <v>91199.1</v>
      </c>
      <c r="T36" s="42">
        <v>6354.9</v>
      </c>
      <c r="U36" s="42">
        <v>10892.9</v>
      </c>
      <c r="V36" s="43">
        <v>14400</v>
      </c>
      <c r="W36" s="44"/>
      <c r="X36" s="43">
        <v>3107.65</v>
      </c>
      <c r="Y36" s="44">
        <v>3107.65</v>
      </c>
      <c r="Z36" s="44">
        <v>0</v>
      </c>
      <c r="AA36" s="46">
        <f t="shared" si="0"/>
        <v>34</v>
      </c>
      <c r="AB36" s="41">
        <v>4</v>
      </c>
      <c r="AC36" s="41">
        <v>21</v>
      </c>
      <c r="AD36" s="41">
        <v>9</v>
      </c>
      <c r="AE36" s="41">
        <v>200</v>
      </c>
      <c r="AF36" s="41">
        <v>200</v>
      </c>
      <c r="AG36" s="41">
        <v>121.9</v>
      </c>
      <c r="AH36" s="41">
        <v>121.9</v>
      </c>
      <c r="AI36" s="41">
        <v>82.5</v>
      </c>
      <c r="AJ36" s="41">
        <v>82.5</v>
      </c>
      <c r="AK36" s="47">
        <f t="shared" si="1"/>
        <v>62597.904869671991</v>
      </c>
      <c r="AL36" s="47">
        <f t="shared" si="1"/>
        <v>62597.9</v>
      </c>
      <c r="AM36" s="42">
        <v>62597.904869671991</v>
      </c>
      <c r="AN36" s="42">
        <v>62597.9</v>
      </c>
      <c r="AO36" s="42"/>
      <c r="AP36" s="42"/>
      <c r="AQ36" s="42"/>
      <c r="AR36" s="42"/>
      <c r="AS36" s="47">
        <f t="shared" si="2"/>
        <v>68741.8</v>
      </c>
      <c r="AT36" s="47">
        <f t="shared" si="2"/>
        <v>57848.76</v>
      </c>
      <c r="AU36" s="42">
        <v>68028.800000000003</v>
      </c>
      <c r="AV36" s="42">
        <v>57135.76</v>
      </c>
      <c r="AW36" s="42">
        <v>713</v>
      </c>
      <c r="AX36" s="42">
        <v>713</v>
      </c>
      <c r="AY36" s="42"/>
      <c r="AZ36" s="42"/>
      <c r="BA36" s="47">
        <f t="shared" si="3"/>
        <v>0</v>
      </c>
      <c r="BB36" s="48"/>
      <c r="BC36" s="48"/>
      <c r="BD36" s="48"/>
      <c r="BE36" s="47">
        <f t="shared" si="4"/>
        <v>0</v>
      </c>
      <c r="BF36" s="47">
        <f t="shared" si="4"/>
        <v>0</v>
      </c>
      <c r="BG36" s="42"/>
      <c r="BH36" s="42"/>
      <c r="BI36" s="42"/>
      <c r="BJ36" s="42"/>
      <c r="BK36" s="42"/>
      <c r="BL36" s="42"/>
      <c r="BM36" s="42"/>
      <c r="BN36" s="42">
        <v>0</v>
      </c>
      <c r="BO36" s="47">
        <f t="shared" si="5"/>
        <v>0</v>
      </c>
      <c r="BP36" s="47">
        <f t="shared" si="5"/>
        <v>0</v>
      </c>
      <c r="BQ36" s="42"/>
      <c r="BR36" s="42"/>
      <c r="BS36" s="42"/>
      <c r="BT36" s="42"/>
      <c r="BU36" s="42"/>
      <c r="BV36" s="42"/>
      <c r="BW36" s="42">
        <v>6143.8499999999913</v>
      </c>
      <c r="BX36" s="49">
        <v>10892.939999999981</v>
      </c>
    </row>
    <row r="37" spans="1:76" s="10" customFormat="1" ht="108">
      <c r="A37" s="37">
        <v>22</v>
      </c>
      <c r="B37" s="72" t="s">
        <v>2013</v>
      </c>
      <c r="C37" s="41" t="s">
        <v>2014</v>
      </c>
      <c r="D37" s="73" t="s">
        <v>1983</v>
      </c>
      <c r="E37" s="74" t="s">
        <v>1972</v>
      </c>
      <c r="F37" s="74" t="s">
        <v>1973</v>
      </c>
      <c r="G37" s="74"/>
      <c r="H37" s="41"/>
      <c r="I37" s="41"/>
      <c r="J37" s="42">
        <v>40901</v>
      </c>
      <c r="K37" s="42">
        <v>37920.5</v>
      </c>
      <c r="L37" s="42">
        <v>0</v>
      </c>
      <c r="M37" s="42">
        <v>0</v>
      </c>
      <c r="N37" s="42">
        <v>2537</v>
      </c>
      <c r="O37" s="42">
        <v>4997.7</v>
      </c>
      <c r="P37" s="42">
        <v>2485.8000000000002</v>
      </c>
      <c r="Q37" s="42">
        <v>4734.6000000000004</v>
      </c>
      <c r="R37" s="42">
        <v>40901</v>
      </c>
      <c r="S37" s="42">
        <v>37920.5</v>
      </c>
      <c r="T37" s="42">
        <v>51.2</v>
      </c>
      <c r="U37" s="42">
        <v>263.10000000000002</v>
      </c>
      <c r="V37" s="43">
        <v>0</v>
      </c>
      <c r="W37" s="44">
        <v>0</v>
      </c>
      <c r="X37" s="43">
        <v>2000</v>
      </c>
      <c r="Y37" s="44">
        <v>2000</v>
      </c>
      <c r="Z37" s="44">
        <v>0</v>
      </c>
      <c r="AA37" s="46">
        <f t="shared" si="0"/>
        <v>33</v>
      </c>
      <c r="AB37" s="41">
        <v>2</v>
      </c>
      <c r="AC37" s="41">
        <v>22</v>
      </c>
      <c r="AD37" s="41">
        <v>9</v>
      </c>
      <c r="AE37" s="41">
        <v>186.7</v>
      </c>
      <c r="AF37" s="41">
        <v>186.7</v>
      </c>
      <c r="AG37" s="41">
        <v>126.5</v>
      </c>
      <c r="AH37" s="41">
        <v>126.5</v>
      </c>
      <c r="AI37" s="41">
        <v>101.8</v>
      </c>
      <c r="AJ37" s="41">
        <v>101.8</v>
      </c>
      <c r="AK37" s="47">
        <f t="shared" si="1"/>
        <v>57690.133456477997</v>
      </c>
      <c r="AL37" s="47">
        <f t="shared" si="1"/>
        <v>57690.1</v>
      </c>
      <c r="AM37" s="42">
        <v>57598.933456478</v>
      </c>
      <c r="AN37" s="42">
        <v>57690.1</v>
      </c>
      <c r="AO37" s="42">
        <v>91.2</v>
      </c>
      <c r="AP37" s="42"/>
      <c r="AQ37" s="42"/>
      <c r="AR37" s="42"/>
      <c r="AS37" s="47">
        <f t="shared" si="2"/>
        <v>60201.9</v>
      </c>
      <c r="AT37" s="47">
        <f t="shared" si="2"/>
        <v>55268.6</v>
      </c>
      <c r="AU37" s="42">
        <v>55631.9</v>
      </c>
      <c r="AV37" s="42">
        <v>51336.2</v>
      </c>
      <c r="AW37" s="42">
        <v>4570</v>
      </c>
      <c r="AX37" s="42">
        <v>3932.4</v>
      </c>
      <c r="AY37" s="42">
        <v>0</v>
      </c>
      <c r="AZ37" s="42">
        <v>0</v>
      </c>
      <c r="BA37" s="47">
        <f t="shared" si="3"/>
        <v>0</v>
      </c>
      <c r="BB37" s="48">
        <v>0</v>
      </c>
      <c r="BC37" s="48">
        <v>0</v>
      </c>
      <c r="BD37" s="48">
        <v>0</v>
      </c>
      <c r="BE37" s="47">
        <f t="shared" si="4"/>
        <v>51.2</v>
      </c>
      <c r="BF37" s="47">
        <f t="shared" si="4"/>
        <v>264.10000000000002</v>
      </c>
      <c r="BG37" s="42">
        <v>51.2</v>
      </c>
      <c r="BH37" s="42">
        <v>264.10000000000002</v>
      </c>
      <c r="BI37" s="42">
        <v>0</v>
      </c>
      <c r="BJ37" s="42">
        <v>0</v>
      </c>
      <c r="BK37" s="42">
        <v>0</v>
      </c>
      <c r="BL37" s="42">
        <v>0</v>
      </c>
      <c r="BM37" s="42">
        <v>0</v>
      </c>
      <c r="BN37" s="42">
        <v>0</v>
      </c>
      <c r="BO37" s="47">
        <f t="shared" si="5"/>
        <v>25.2</v>
      </c>
      <c r="BP37" s="47">
        <f t="shared" si="5"/>
        <v>64.400000000000006</v>
      </c>
      <c r="BQ37" s="42">
        <v>0</v>
      </c>
      <c r="BR37" s="42">
        <v>0</v>
      </c>
      <c r="BS37" s="42">
        <v>25.2</v>
      </c>
      <c r="BT37" s="42">
        <v>64.400000000000006</v>
      </c>
      <c r="BU37" s="42">
        <v>0</v>
      </c>
      <c r="BV37" s="42">
        <v>0</v>
      </c>
      <c r="BW37" s="42">
        <v>2511.7600000000093</v>
      </c>
      <c r="BX37" s="49">
        <v>4933.2600000000093</v>
      </c>
    </row>
    <row r="38" spans="1:76" s="10" customFormat="1" ht="108">
      <c r="A38" s="37">
        <v>23</v>
      </c>
      <c r="B38" s="72" t="s">
        <v>2015</v>
      </c>
      <c r="C38" s="41" t="s">
        <v>2016</v>
      </c>
      <c r="D38" s="73" t="s">
        <v>1983</v>
      </c>
      <c r="E38" s="74" t="s">
        <v>1972</v>
      </c>
      <c r="F38" s="74" t="s">
        <v>1973</v>
      </c>
      <c r="G38" s="74"/>
      <c r="H38" s="41"/>
      <c r="I38" s="41"/>
      <c r="J38" s="42">
        <v>3318.1</v>
      </c>
      <c r="K38" s="42">
        <v>3556.4</v>
      </c>
      <c r="L38" s="42">
        <v>0</v>
      </c>
      <c r="M38" s="42">
        <v>0</v>
      </c>
      <c r="N38" s="42">
        <v>1199.7</v>
      </c>
      <c r="O38" s="42">
        <v>856.6</v>
      </c>
      <c r="P38" s="42">
        <v>1199.7</v>
      </c>
      <c r="Q38" s="42">
        <v>653.6</v>
      </c>
      <c r="R38" s="42">
        <v>3318.1</v>
      </c>
      <c r="S38" s="42">
        <v>3556.4</v>
      </c>
      <c r="T38" s="42">
        <v>0</v>
      </c>
      <c r="U38" s="42">
        <v>203</v>
      </c>
      <c r="V38" s="43">
        <v>15000</v>
      </c>
      <c r="W38" s="44"/>
      <c r="X38" s="43">
        <v>2424</v>
      </c>
      <c r="Y38" s="44">
        <v>2424</v>
      </c>
      <c r="Z38" s="44">
        <v>0</v>
      </c>
      <c r="AA38" s="46">
        <f t="shared" si="0"/>
        <v>20</v>
      </c>
      <c r="AB38" s="41">
        <v>1</v>
      </c>
      <c r="AC38" s="41">
        <v>13</v>
      </c>
      <c r="AD38" s="41">
        <v>6</v>
      </c>
      <c r="AE38" s="41">
        <v>183.4</v>
      </c>
      <c r="AF38" s="41">
        <v>183.4</v>
      </c>
      <c r="AG38" s="41">
        <v>117.6</v>
      </c>
      <c r="AH38" s="41">
        <v>115</v>
      </c>
      <c r="AI38" s="41">
        <v>107.5</v>
      </c>
      <c r="AJ38" s="41">
        <v>93.1</v>
      </c>
      <c r="AK38" s="47">
        <f t="shared" si="1"/>
        <v>31569.199763066663</v>
      </c>
      <c r="AL38" s="47">
        <f t="shared" si="1"/>
        <v>31569.200000000001</v>
      </c>
      <c r="AM38" s="42">
        <v>31523.599763066664</v>
      </c>
      <c r="AN38" s="42">
        <v>31569.200000000001</v>
      </c>
      <c r="AO38" s="42">
        <v>45.6</v>
      </c>
      <c r="AP38" s="42"/>
      <c r="AQ38" s="42"/>
      <c r="AR38" s="42"/>
      <c r="AS38" s="47">
        <f t="shared" si="2"/>
        <v>32766.899999999998</v>
      </c>
      <c r="AT38" s="47">
        <f t="shared" si="2"/>
        <v>31910.33</v>
      </c>
      <c r="AU38" s="42">
        <v>32594.14</v>
      </c>
      <c r="AV38" s="42">
        <v>31884.33</v>
      </c>
      <c r="AW38" s="42">
        <v>172.76</v>
      </c>
      <c r="AX38" s="42">
        <v>26</v>
      </c>
      <c r="AY38" s="42"/>
      <c r="AZ38" s="42"/>
      <c r="BA38" s="47">
        <f t="shared" si="3"/>
        <v>0</v>
      </c>
      <c r="BB38" s="48">
        <v>0</v>
      </c>
      <c r="BC38" s="48"/>
      <c r="BD38" s="48">
        <v>0</v>
      </c>
      <c r="BE38" s="47">
        <f t="shared" si="4"/>
        <v>0</v>
      </c>
      <c r="BF38" s="47">
        <f t="shared" si="4"/>
        <v>203</v>
      </c>
      <c r="BG38" s="42">
        <v>0</v>
      </c>
      <c r="BH38" s="42">
        <v>0</v>
      </c>
      <c r="BI38" s="42">
        <v>0</v>
      </c>
      <c r="BJ38" s="42">
        <v>0</v>
      </c>
      <c r="BK38" s="42">
        <v>0</v>
      </c>
      <c r="BL38" s="42">
        <v>0</v>
      </c>
      <c r="BM38" s="42">
        <v>0</v>
      </c>
      <c r="BN38" s="42">
        <v>203</v>
      </c>
      <c r="BO38" s="47">
        <f t="shared" si="5"/>
        <v>2</v>
      </c>
      <c r="BP38" s="47">
        <f t="shared" si="5"/>
        <v>0</v>
      </c>
      <c r="BQ38" s="42">
        <v>0</v>
      </c>
      <c r="BR38" s="42">
        <v>0</v>
      </c>
      <c r="BS38" s="42">
        <v>2</v>
      </c>
      <c r="BT38" s="42">
        <v>0</v>
      </c>
      <c r="BU38" s="42">
        <v>0</v>
      </c>
      <c r="BV38" s="42">
        <v>0</v>
      </c>
      <c r="BW38" s="42">
        <v>1197.7200000000012</v>
      </c>
      <c r="BX38" s="49">
        <v>856.59000000000015</v>
      </c>
    </row>
    <row r="39" spans="1:76" s="10" customFormat="1" ht="108">
      <c r="A39" s="37">
        <v>24</v>
      </c>
      <c r="B39" s="72" t="s">
        <v>2017</v>
      </c>
      <c r="C39" s="41" t="s">
        <v>2018</v>
      </c>
      <c r="D39" s="73" t="s">
        <v>1983</v>
      </c>
      <c r="E39" s="74" t="s">
        <v>1972</v>
      </c>
      <c r="F39" s="74" t="s">
        <v>1973</v>
      </c>
      <c r="G39" s="74"/>
      <c r="H39" s="41">
        <v>3845.7</v>
      </c>
      <c r="I39" s="41">
        <v>5232</v>
      </c>
      <c r="J39" s="42">
        <v>38645.599999999999</v>
      </c>
      <c r="K39" s="42">
        <v>40195.800000000003</v>
      </c>
      <c r="L39" s="42">
        <v>212.8</v>
      </c>
      <c r="M39" s="42">
        <v>183</v>
      </c>
      <c r="N39" s="42">
        <v>3181.2</v>
      </c>
      <c r="O39" s="42">
        <v>6190</v>
      </c>
      <c r="P39" s="42">
        <v>6794.1</v>
      </c>
      <c r="Q39" s="42">
        <v>11251.1</v>
      </c>
      <c r="R39" s="42">
        <v>38645.599999999999</v>
      </c>
      <c r="S39" s="42">
        <v>40195.800000000003</v>
      </c>
      <c r="T39" s="42">
        <v>445.6</v>
      </c>
      <c r="U39" s="42">
        <v>353.9</v>
      </c>
      <c r="V39" s="43">
        <v>1100</v>
      </c>
      <c r="W39" s="44">
        <v>0</v>
      </c>
      <c r="X39" s="43">
        <v>2657</v>
      </c>
      <c r="Y39" s="44">
        <v>2657</v>
      </c>
      <c r="Z39" s="44">
        <v>0</v>
      </c>
      <c r="AA39" s="46">
        <f t="shared" si="0"/>
        <v>30</v>
      </c>
      <c r="AB39" s="41">
        <v>2</v>
      </c>
      <c r="AC39" s="41">
        <v>21</v>
      </c>
      <c r="AD39" s="41">
        <v>7</v>
      </c>
      <c r="AE39" s="41">
        <v>222.1</v>
      </c>
      <c r="AF39" s="41">
        <v>237</v>
      </c>
      <c r="AG39" s="41">
        <v>119.2</v>
      </c>
      <c r="AH39" s="41">
        <v>119.2</v>
      </c>
      <c r="AI39" s="41">
        <v>97.7</v>
      </c>
      <c r="AJ39" s="41">
        <v>97.7</v>
      </c>
      <c r="AK39" s="47">
        <f t="shared" si="1"/>
        <v>67600.227364620005</v>
      </c>
      <c r="AL39" s="47">
        <f t="shared" si="1"/>
        <v>67616.800000000003</v>
      </c>
      <c r="AM39" s="42">
        <v>67600.227364620005</v>
      </c>
      <c r="AN39" s="42">
        <v>67599.8</v>
      </c>
      <c r="AO39" s="42"/>
      <c r="AP39" s="42"/>
      <c r="AQ39" s="42"/>
      <c r="AR39" s="42">
        <v>17</v>
      </c>
      <c r="AS39" s="47">
        <f t="shared" si="2"/>
        <v>70781.5</v>
      </c>
      <c r="AT39" s="47">
        <f t="shared" si="2"/>
        <v>64607.95</v>
      </c>
      <c r="AU39" s="42">
        <v>53791.14</v>
      </c>
      <c r="AV39" s="42">
        <v>52789.64</v>
      </c>
      <c r="AW39" s="42">
        <v>16990.36</v>
      </c>
      <c r="AX39" s="42">
        <v>11818.31</v>
      </c>
      <c r="AY39" s="42"/>
      <c r="AZ39" s="42"/>
      <c r="BA39" s="47">
        <f t="shared" si="3"/>
        <v>0</v>
      </c>
      <c r="BB39" s="48"/>
      <c r="BC39" s="48"/>
      <c r="BD39" s="48"/>
      <c r="BE39" s="47">
        <f t="shared" si="4"/>
        <v>445.59999999999997</v>
      </c>
      <c r="BF39" s="47">
        <f t="shared" si="4"/>
        <v>353.9</v>
      </c>
      <c r="BG39" s="42">
        <v>366.4</v>
      </c>
      <c r="BH39" s="42">
        <v>325.89999999999998</v>
      </c>
      <c r="BI39" s="42">
        <v>5</v>
      </c>
      <c r="BJ39" s="42">
        <v>0</v>
      </c>
      <c r="BK39" s="42">
        <v>74.2</v>
      </c>
      <c r="BL39" s="42">
        <v>28</v>
      </c>
      <c r="BM39" s="42">
        <v>0</v>
      </c>
      <c r="BN39" s="42">
        <v>0</v>
      </c>
      <c r="BO39" s="47">
        <f t="shared" si="5"/>
        <v>0</v>
      </c>
      <c r="BP39" s="47">
        <f t="shared" si="5"/>
        <v>0</v>
      </c>
      <c r="BQ39" s="42">
        <v>0</v>
      </c>
      <c r="BR39" s="42">
        <v>0</v>
      </c>
      <c r="BS39" s="42">
        <v>0</v>
      </c>
      <c r="BT39" s="42">
        <v>0</v>
      </c>
      <c r="BU39" s="42">
        <v>0</v>
      </c>
      <c r="BV39" s="42">
        <v>0</v>
      </c>
      <c r="BW39" s="42">
        <v>3181.2400000000052</v>
      </c>
      <c r="BX39" s="49">
        <v>6190</v>
      </c>
    </row>
    <row r="40" spans="1:76" s="10" customFormat="1" ht="108">
      <c r="A40" s="37">
        <v>25</v>
      </c>
      <c r="B40" s="72" t="s">
        <v>2019</v>
      </c>
      <c r="C40" s="41" t="s">
        <v>2020</v>
      </c>
      <c r="D40" s="73" t="s">
        <v>1983</v>
      </c>
      <c r="E40" s="74" t="s">
        <v>1972</v>
      </c>
      <c r="F40" s="74" t="s">
        <v>1973</v>
      </c>
      <c r="G40" s="74"/>
      <c r="H40" s="41">
        <v>3476.6</v>
      </c>
      <c r="I40" s="41">
        <v>3207.4</v>
      </c>
      <c r="J40" s="42">
        <v>57136.3</v>
      </c>
      <c r="K40" s="42">
        <v>56276</v>
      </c>
      <c r="L40" s="42"/>
      <c r="M40" s="42"/>
      <c r="N40" s="42">
        <v>3019.6</v>
      </c>
      <c r="O40" s="42">
        <v>988</v>
      </c>
      <c r="P40" s="42">
        <v>2531.3000000000002</v>
      </c>
      <c r="Q40" s="42">
        <v>461</v>
      </c>
      <c r="R40" s="42">
        <v>60612.9</v>
      </c>
      <c r="S40" s="42">
        <v>59483.4</v>
      </c>
      <c r="T40" s="42">
        <v>488.3</v>
      </c>
      <c r="U40" s="42">
        <v>527</v>
      </c>
      <c r="V40" s="43"/>
      <c r="W40" s="44"/>
      <c r="X40" s="43">
        <v>1745.5</v>
      </c>
      <c r="Y40" s="44">
        <v>1745.5</v>
      </c>
      <c r="Z40" s="44">
        <v>0</v>
      </c>
      <c r="AA40" s="46">
        <f t="shared" si="0"/>
        <v>34</v>
      </c>
      <c r="AB40" s="41">
        <v>2</v>
      </c>
      <c r="AC40" s="41">
        <v>24</v>
      </c>
      <c r="AD40" s="41">
        <v>8</v>
      </c>
      <c r="AE40" s="41">
        <v>182.3</v>
      </c>
      <c r="AF40" s="41">
        <v>182.3</v>
      </c>
      <c r="AG40" s="41">
        <v>107</v>
      </c>
      <c r="AH40" s="41">
        <v>107</v>
      </c>
      <c r="AI40" s="41">
        <v>88.9</v>
      </c>
      <c r="AJ40" s="41">
        <v>88.9</v>
      </c>
      <c r="AK40" s="47">
        <f t="shared" si="1"/>
        <v>52266.762953519996</v>
      </c>
      <c r="AL40" s="47">
        <f t="shared" si="1"/>
        <v>52266.7</v>
      </c>
      <c r="AM40" s="42">
        <v>52046.662953519997</v>
      </c>
      <c r="AN40" s="42">
        <v>52046.6</v>
      </c>
      <c r="AO40" s="42"/>
      <c r="AP40" s="42"/>
      <c r="AQ40" s="42">
        <v>220.1</v>
      </c>
      <c r="AR40" s="42">
        <v>220.1</v>
      </c>
      <c r="AS40" s="47">
        <f t="shared" si="2"/>
        <v>54967.9</v>
      </c>
      <c r="AT40" s="47">
        <f t="shared" si="2"/>
        <v>53979.920000000006</v>
      </c>
      <c r="AU40" s="42">
        <v>54315.68</v>
      </c>
      <c r="AV40" s="42">
        <v>53375.920000000006</v>
      </c>
      <c r="AW40" s="42">
        <v>652.22</v>
      </c>
      <c r="AX40" s="42">
        <v>604</v>
      </c>
      <c r="AY40" s="42"/>
      <c r="AZ40" s="42">
        <v>53.2</v>
      </c>
      <c r="BA40" s="47">
        <f t="shared" si="3"/>
        <v>-53.2</v>
      </c>
      <c r="BB40" s="48"/>
      <c r="BC40" s="48"/>
      <c r="BD40" s="48"/>
      <c r="BE40" s="47">
        <f t="shared" si="4"/>
        <v>488.3</v>
      </c>
      <c r="BF40" s="47">
        <f t="shared" si="4"/>
        <v>419.8</v>
      </c>
      <c r="BG40" s="42">
        <v>472.2</v>
      </c>
      <c r="BH40" s="42">
        <v>419.8</v>
      </c>
      <c r="BI40" s="42">
        <v>16.100000000000001</v>
      </c>
      <c r="BJ40" s="42"/>
      <c r="BK40" s="42"/>
      <c r="BL40" s="42"/>
      <c r="BM40" s="42"/>
      <c r="BN40" s="42"/>
      <c r="BO40" s="47">
        <f t="shared" si="5"/>
        <v>318.40000000000003</v>
      </c>
      <c r="BP40" s="47">
        <f t="shared" si="5"/>
        <v>78.8</v>
      </c>
      <c r="BQ40" s="42">
        <v>106.4</v>
      </c>
      <c r="BR40" s="42">
        <v>0</v>
      </c>
      <c r="BS40" s="42">
        <v>183.7</v>
      </c>
      <c r="BT40" s="42">
        <v>78.8</v>
      </c>
      <c r="BU40" s="42">
        <v>28.3</v>
      </c>
      <c r="BV40" s="42">
        <v>0</v>
      </c>
      <c r="BW40" s="42">
        <v>2701.1599999999962</v>
      </c>
      <c r="BX40" s="49">
        <v>987.94000000000233</v>
      </c>
    </row>
    <row r="41" spans="1:76" s="10" customFormat="1" ht="108">
      <c r="A41" s="37">
        <v>26</v>
      </c>
      <c r="B41" s="72" t="s">
        <v>2021</v>
      </c>
      <c r="C41" s="41" t="s">
        <v>2022</v>
      </c>
      <c r="D41" s="73" t="s">
        <v>1983</v>
      </c>
      <c r="E41" s="74" t="s">
        <v>1972</v>
      </c>
      <c r="F41" s="74" t="s">
        <v>1973</v>
      </c>
      <c r="G41" s="74"/>
      <c r="H41" s="41">
        <v>4305.8999999999996</v>
      </c>
      <c r="I41" s="41">
        <v>3208.5</v>
      </c>
      <c r="J41" s="42">
        <v>31634.2</v>
      </c>
      <c r="K41" s="42">
        <v>37344.300000000003</v>
      </c>
      <c r="L41" s="42">
        <v>212.8</v>
      </c>
      <c r="M41" s="42">
        <v>183</v>
      </c>
      <c r="N41" s="42">
        <v>8286.7000000000007</v>
      </c>
      <c r="O41" s="42">
        <v>8376.4</v>
      </c>
      <c r="P41" s="42">
        <v>8063.3</v>
      </c>
      <c r="Q41" s="42">
        <v>27029.1</v>
      </c>
      <c r="R41" s="42">
        <v>36152.9</v>
      </c>
      <c r="S41" s="42">
        <v>21967.200000000001</v>
      </c>
      <c r="T41" s="42">
        <v>223.4</v>
      </c>
      <c r="U41" s="42">
        <v>115.9</v>
      </c>
      <c r="V41" s="43">
        <v>2390</v>
      </c>
      <c r="W41" s="44"/>
      <c r="X41" s="43">
        <v>1639.1</v>
      </c>
      <c r="Y41" s="44">
        <v>1639.1</v>
      </c>
      <c r="Z41" s="44">
        <v>0</v>
      </c>
      <c r="AA41" s="46">
        <f t="shared" si="0"/>
        <v>27</v>
      </c>
      <c r="AB41" s="41">
        <v>1</v>
      </c>
      <c r="AC41" s="41">
        <v>19</v>
      </c>
      <c r="AD41" s="41">
        <v>7</v>
      </c>
      <c r="AE41" s="41">
        <v>200</v>
      </c>
      <c r="AF41" s="41">
        <v>200</v>
      </c>
      <c r="AG41" s="41">
        <v>144.80000000000001</v>
      </c>
      <c r="AH41" s="41">
        <v>144.80000000000001</v>
      </c>
      <c r="AI41" s="41">
        <v>79.400000000000006</v>
      </c>
      <c r="AJ41" s="41">
        <v>79.400000000000006</v>
      </c>
      <c r="AK41" s="47">
        <f t="shared" si="1"/>
        <v>56508.861656229994</v>
      </c>
      <c r="AL41" s="47">
        <f t="shared" si="1"/>
        <v>56508.9</v>
      </c>
      <c r="AM41" s="42">
        <v>56508.861656229994</v>
      </c>
      <c r="AN41" s="42">
        <v>56508.9</v>
      </c>
      <c r="AO41" s="42"/>
      <c r="AP41" s="42"/>
      <c r="AQ41" s="42"/>
      <c r="AR41" s="42"/>
      <c r="AS41" s="47">
        <f t="shared" si="2"/>
        <v>64671.900000000009</v>
      </c>
      <c r="AT41" s="47">
        <f t="shared" si="2"/>
        <v>56405.51</v>
      </c>
      <c r="AU41" s="42">
        <v>49238.450000000004</v>
      </c>
      <c r="AV41" s="42">
        <v>46957.3</v>
      </c>
      <c r="AW41" s="42">
        <v>15433.45</v>
      </c>
      <c r="AX41" s="42">
        <v>9448.2100000000009</v>
      </c>
      <c r="AY41" s="42"/>
      <c r="AZ41" s="42"/>
      <c r="BA41" s="47">
        <f t="shared" si="3"/>
        <v>0</v>
      </c>
      <c r="BB41" s="48"/>
      <c r="BC41" s="48"/>
      <c r="BD41" s="48"/>
      <c r="BE41" s="47">
        <f t="shared" si="4"/>
        <v>223.4</v>
      </c>
      <c r="BF41" s="47">
        <f t="shared" si="4"/>
        <v>115.9</v>
      </c>
      <c r="BG41" s="42">
        <v>223.4</v>
      </c>
      <c r="BH41" s="42">
        <v>115.9</v>
      </c>
      <c r="BI41" s="42"/>
      <c r="BJ41" s="42"/>
      <c r="BK41" s="42"/>
      <c r="BL41" s="42"/>
      <c r="BM41" s="42"/>
      <c r="BN41" s="42"/>
      <c r="BO41" s="47">
        <f t="shared" si="5"/>
        <v>107.10000000000001</v>
      </c>
      <c r="BP41" s="47">
        <f t="shared" si="5"/>
        <v>93.5</v>
      </c>
      <c r="BQ41" s="42">
        <v>22.7</v>
      </c>
      <c r="BR41" s="42">
        <v>10.6</v>
      </c>
      <c r="BS41" s="42">
        <v>84.4</v>
      </c>
      <c r="BT41" s="42">
        <v>82.9</v>
      </c>
      <c r="BU41" s="42">
        <v>0</v>
      </c>
      <c r="BV41" s="42"/>
      <c r="BW41" s="42">
        <v>8163.07</v>
      </c>
      <c r="BX41" s="49">
        <v>8266.4599999999991</v>
      </c>
    </row>
    <row r="42" spans="1:76" s="10" customFormat="1" ht="108">
      <c r="A42" s="37">
        <v>27</v>
      </c>
      <c r="B42" s="72" t="s">
        <v>2023</v>
      </c>
      <c r="C42" s="41" t="s">
        <v>2024</v>
      </c>
      <c r="D42" s="73" t="s">
        <v>1983</v>
      </c>
      <c r="E42" s="74" t="s">
        <v>1972</v>
      </c>
      <c r="F42" s="74" t="s">
        <v>1973</v>
      </c>
      <c r="G42" s="74"/>
      <c r="H42" s="41">
        <v>2823.7</v>
      </c>
      <c r="I42" s="41">
        <v>2235.1999999999998</v>
      </c>
      <c r="J42" s="42">
        <v>3023.7</v>
      </c>
      <c r="K42" s="42">
        <v>2959.9</v>
      </c>
      <c r="L42" s="42"/>
      <c r="M42" s="42"/>
      <c r="N42" s="42">
        <v>1102.4000000000001</v>
      </c>
      <c r="O42" s="42">
        <v>1147.0999999999999</v>
      </c>
      <c r="P42" s="42">
        <v>3718.4</v>
      </c>
      <c r="Q42" s="42">
        <v>3172.7</v>
      </c>
      <c r="R42" s="42">
        <v>3128.8</v>
      </c>
      <c r="S42" s="42">
        <v>3097.6</v>
      </c>
      <c r="T42" s="42">
        <v>102.6</v>
      </c>
      <c r="U42" s="42">
        <v>71.900000000000006</v>
      </c>
      <c r="V42" s="43">
        <v>5622</v>
      </c>
      <c r="W42" s="44"/>
      <c r="X42" s="43">
        <v>347.42</v>
      </c>
      <c r="Y42" s="44">
        <v>347.42</v>
      </c>
      <c r="Z42" s="44">
        <v>0</v>
      </c>
      <c r="AA42" s="46">
        <f t="shared" si="0"/>
        <v>21</v>
      </c>
      <c r="AB42" s="41">
        <v>1</v>
      </c>
      <c r="AC42" s="41">
        <v>13</v>
      </c>
      <c r="AD42" s="41">
        <v>7</v>
      </c>
      <c r="AE42" s="41">
        <v>200</v>
      </c>
      <c r="AF42" s="41">
        <v>200</v>
      </c>
      <c r="AG42" s="41">
        <v>116.2</v>
      </c>
      <c r="AH42" s="41">
        <v>114.2</v>
      </c>
      <c r="AI42" s="41">
        <v>97.5</v>
      </c>
      <c r="AJ42" s="41">
        <v>94.6</v>
      </c>
      <c r="AK42" s="47">
        <f t="shared" si="1"/>
        <v>34815.528979999995</v>
      </c>
      <c r="AL42" s="47">
        <f t="shared" si="1"/>
        <v>34798.400000000001</v>
      </c>
      <c r="AM42" s="42">
        <v>34815.528979999995</v>
      </c>
      <c r="AN42" s="42">
        <v>34798.400000000001</v>
      </c>
      <c r="AO42" s="42"/>
      <c r="AP42" s="42"/>
      <c r="AQ42" s="42"/>
      <c r="AR42" s="42"/>
      <c r="AS42" s="47">
        <f t="shared" si="2"/>
        <v>35413.699999999997</v>
      </c>
      <c r="AT42" s="47">
        <f t="shared" si="2"/>
        <v>34261.11</v>
      </c>
      <c r="AU42" s="42">
        <v>35198.68</v>
      </c>
      <c r="AV42" s="42">
        <v>34168.11</v>
      </c>
      <c r="AW42" s="42">
        <v>215.01999999999998</v>
      </c>
      <c r="AX42" s="42">
        <v>93.000000000000014</v>
      </c>
      <c r="AY42" s="42"/>
      <c r="AZ42" s="42">
        <v>-545.70000000000005</v>
      </c>
      <c r="BA42" s="47">
        <f t="shared" si="3"/>
        <v>545.70000000000005</v>
      </c>
      <c r="BB42" s="48"/>
      <c r="BC42" s="48"/>
      <c r="BD42" s="48"/>
      <c r="BE42" s="47">
        <f t="shared" si="4"/>
        <v>102.6</v>
      </c>
      <c r="BF42" s="47">
        <f t="shared" si="4"/>
        <v>71.900000000000006</v>
      </c>
      <c r="BG42" s="42">
        <v>102.6</v>
      </c>
      <c r="BH42" s="42">
        <v>71.900000000000006</v>
      </c>
      <c r="BI42" s="42"/>
      <c r="BJ42" s="42">
        <v>0</v>
      </c>
      <c r="BK42" s="42"/>
      <c r="BL42" s="42">
        <v>0</v>
      </c>
      <c r="BM42" s="42"/>
      <c r="BN42" s="42">
        <v>0</v>
      </c>
      <c r="BO42" s="47">
        <f t="shared" si="5"/>
        <v>0</v>
      </c>
      <c r="BP42" s="47">
        <f t="shared" si="5"/>
        <v>0</v>
      </c>
      <c r="BQ42" s="42"/>
      <c r="BR42" s="42">
        <v>0</v>
      </c>
      <c r="BS42" s="42"/>
      <c r="BT42" s="42">
        <v>0</v>
      </c>
      <c r="BU42" s="42">
        <v>0</v>
      </c>
      <c r="BV42" s="42"/>
      <c r="BW42" s="42">
        <v>598.15000000000146</v>
      </c>
      <c r="BX42" s="49">
        <v>1135.4399999999951</v>
      </c>
    </row>
    <row r="43" spans="1:76" s="10" customFormat="1" ht="108">
      <c r="A43" s="37">
        <v>28</v>
      </c>
      <c r="B43" s="72" t="s">
        <v>2025</v>
      </c>
      <c r="C43" s="41" t="s">
        <v>2026</v>
      </c>
      <c r="D43" s="73" t="s">
        <v>1983</v>
      </c>
      <c r="E43" s="74" t="s">
        <v>1972</v>
      </c>
      <c r="F43" s="74" t="s">
        <v>1973</v>
      </c>
      <c r="G43" s="74"/>
      <c r="H43" s="41"/>
      <c r="I43" s="41"/>
      <c r="J43" s="42">
        <v>11699.1</v>
      </c>
      <c r="K43" s="42">
        <v>15188.3</v>
      </c>
      <c r="L43" s="42">
        <v>3504.1</v>
      </c>
      <c r="M43" s="42">
        <v>3200.5</v>
      </c>
      <c r="N43" s="42">
        <v>39197.9</v>
      </c>
      <c r="O43" s="42">
        <v>40675</v>
      </c>
      <c r="P43" s="42">
        <v>15188.3</v>
      </c>
      <c r="Q43" s="42">
        <v>18388.8</v>
      </c>
      <c r="R43" s="42">
        <v>39197.9</v>
      </c>
      <c r="S43" s="42">
        <v>39511.1</v>
      </c>
      <c r="T43" s="42">
        <v>14.9</v>
      </c>
      <c r="U43" s="42">
        <v>1163.9000000000001</v>
      </c>
      <c r="V43" s="43">
        <v>8000</v>
      </c>
      <c r="W43" s="44"/>
      <c r="X43" s="43">
        <v>0</v>
      </c>
      <c r="Y43" s="44"/>
      <c r="Z43" s="44">
        <v>0</v>
      </c>
      <c r="AA43" s="46">
        <f t="shared" si="0"/>
        <v>22</v>
      </c>
      <c r="AB43" s="41">
        <v>1</v>
      </c>
      <c r="AC43" s="41">
        <v>14</v>
      </c>
      <c r="AD43" s="41">
        <v>7</v>
      </c>
      <c r="AE43" s="41">
        <v>200</v>
      </c>
      <c r="AF43" s="41">
        <v>200</v>
      </c>
      <c r="AG43" s="41">
        <v>125.1</v>
      </c>
      <c r="AH43" s="41">
        <v>125.1</v>
      </c>
      <c r="AI43" s="41">
        <v>92.6</v>
      </c>
      <c r="AJ43" s="41">
        <v>92.6</v>
      </c>
      <c r="AK43" s="47">
        <f t="shared" si="1"/>
        <v>39348.689534456018</v>
      </c>
      <c r="AL43" s="47">
        <f t="shared" si="1"/>
        <v>39303.1</v>
      </c>
      <c r="AM43" s="42">
        <v>39348.689534456018</v>
      </c>
      <c r="AN43" s="42">
        <v>39303.1</v>
      </c>
      <c r="AO43" s="42"/>
      <c r="AP43" s="42"/>
      <c r="AQ43" s="42"/>
      <c r="AR43" s="42"/>
      <c r="AS43" s="47">
        <f t="shared" si="2"/>
        <v>39982.26953445602</v>
      </c>
      <c r="AT43" s="47">
        <f t="shared" si="2"/>
        <v>38277.82</v>
      </c>
      <c r="AU43" s="42">
        <v>39742.509534456018</v>
      </c>
      <c r="AV43" s="42">
        <v>37817.72</v>
      </c>
      <c r="AW43" s="42">
        <v>239.76</v>
      </c>
      <c r="AX43" s="42">
        <v>460.1</v>
      </c>
      <c r="AY43" s="42"/>
      <c r="AZ43" s="42"/>
      <c r="BA43" s="47">
        <f t="shared" si="3"/>
        <v>0</v>
      </c>
      <c r="BB43" s="48"/>
      <c r="BC43" s="48"/>
      <c r="BD43" s="48"/>
      <c r="BE43" s="47">
        <f t="shared" si="4"/>
        <v>14.9</v>
      </c>
      <c r="BF43" s="47">
        <f t="shared" si="4"/>
        <v>1175.7</v>
      </c>
      <c r="BG43" s="42">
        <v>14.9</v>
      </c>
      <c r="BH43" s="42">
        <v>39.799999999999997</v>
      </c>
      <c r="BI43" s="42"/>
      <c r="BJ43" s="42">
        <v>1135.9000000000001</v>
      </c>
      <c r="BK43" s="42"/>
      <c r="BL43" s="42"/>
      <c r="BM43" s="42"/>
      <c r="BN43" s="42"/>
      <c r="BO43" s="47">
        <f t="shared" si="5"/>
        <v>0</v>
      </c>
      <c r="BP43" s="47">
        <f t="shared" si="5"/>
        <v>0</v>
      </c>
      <c r="BQ43" s="42"/>
      <c r="BR43" s="42"/>
      <c r="BS43" s="42"/>
      <c r="BT43" s="42"/>
      <c r="BU43" s="42"/>
      <c r="BV43" s="42"/>
      <c r="BW43" s="42">
        <v>633.58000000000175</v>
      </c>
      <c r="BX43" s="49">
        <v>1658.8600000000079</v>
      </c>
    </row>
    <row r="44" spans="1:76" s="10" customFormat="1" ht="108">
      <c r="A44" s="37">
        <v>29</v>
      </c>
      <c r="B44" s="72" t="s">
        <v>2027</v>
      </c>
      <c r="C44" s="41" t="s">
        <v>2028</v>
      </c>
      <c r="D44" s="73" t="s">
        <v>1983</v>
      </c>
      <c r="E44" s="74" t="s">
        <v>1972</v>
      </c>
      <c r="F44" s="74" t="s">
        <v>1973</v>
      </c>
      <c r="G44" s="74"/>
      <c r="H44" s="41"/>
      <c r="I44" s="41"/>
      <c r="J44" s="42">
        <v>68642.100000000006</v>
      </c>
      <c r="K44" s="42">
        <v>79077.600000000006</v>
      </c>
      <c r="L44" s="42"/>
      <c r="M44" s="42"/>
      <c r="N44" s="42">
        <v>3205.9</v>
      </c>
      <c r="O44" s="42">
        <v>3398.3</v>
      </c>
      <c r="P44" s="42">
        <v>2544.8000000000002</v>
      </c>
      <c r="Q44" s="42">
        <v>2860.8</v>
      </c>
      <c r="R44" s="42">
        <v>68642.100000000006</v>
      </c>
      <c r="S44" s="42">
        <v>79077.600000000006</v>
      </c>
      <c r="T44" s="42">
        <v>661.1</v>
      </c>
      <c r="U44" s="42">
        <v>537.5</v>
      </c>
      <c r="V44" s="43">
        <v>2940</v>
      </c>
      <c r="W44" s="44">
        <v>0</v>
      </c>
      <c r="X44" s="43">
        <v>2104</v>
      </c>
      <c r="Y44" s="44">
        <v>2104</v>
      </c>
      <c r="Z44" s="44">
        <v>0</v>
      </c>
      <c r="AA44" s="46">
        <f t="shared" si="0"/>
        <v>31</v>
      </c>
      <c r="AB44" s="41">
        <v>2</v>
      </c>
      <c r="AC44" s="41">
        <v>21</v>
      </c>
      <c r="AD44" s="41">
        <v>8</v>
      </c>
      <c r="AE44" s="41">
        <v>158.66900000000001</v>
      </c>
      <c r="AF44" s="41">
        <v>158.66900000000001</v>
      </c>
      <c r="AG44" s="41">
        <v>126.188</v>
      </c>
      <c r="AH44" s="41">
        <v>126.188</v>
      </c>
      <c r="AI44" s="41">
        <v>107.114</v>
      </c>
      <c r="AJ44" s="41">
        <v>107.114</v>
      </c>
      <c r="AK44" s="47">
        <f t="shared" si="1"/>
        <v>50924.706873333336</v>
      </c>
      <c r="AL44" s="47">
        <f t="shared" si="1"/>
        <v>50924.7</v>
      </c>
      <c r="AM44" s="42">
        <v>50924.706873333336</v>
      </c>
      <c r="AN44" s="42">
        <v>50924.7</v>
      </c>
      <c r="AO44" s="42"/>
      <c r="AP44" s="42"/>
      <c r="AQ44" s="42"/>
      <c r="AR44" s="42"/>
      <c r="AS44" s="47">
        <f t="shared" si="2"/>
        <v>54130.6</v>
      </c>
      <c r="AT44" s="47">
        <f t="shared" si="2"/>
        <v>50732.28</v>
      </c>
      <c r="AU44" s="42">
        <v>53253.57</v>
      </c>
      <c r="AV44" s="42">
        <v>49855.28</v>
      </c>
      <c r="AW44" s="42">
        <v>877.03</v>
      </c>
      <c r="AX44" s="42">
        <v>877</v>
      </c>
      <c r="AY44" s="42"/>
      <c r="AZ44" s="42"/>
      <c r="BA44" s="47">
        <f t="shared" si="3"/>
        <v>0</v>
      </c>
      <c r="BB44" s="48"/>
      <c r="BC44" s="48"/>
      <c r="BD44" s="48"/>
      <c r="BE44" s="47">
        <f t="shared" si="4"/>
        <v>661.1</v>
      </c>
      <c r="BF44" s="47">
        <f t="shared" si="4"/>
        <v>537.5</v>
      </c>
      <c r="BG44" s="42">
        <v>661.1</v>
      </c>
      <c r="BH44" s="42">
        <v>537.5</v>
      </c>
      <c r="BI44" s="42"/>
      <c r="BJ44" s="42"/>
      <c r="BK44" s="42">
        <v>0</v>
      </c>
      <c r="BL44" s="42">
        <v>0</v>
      </c>
      <c r="BM44" s="42"/>
      <c r="BN44" s="42"/>
      <c r="BO44" s="47">
        <f t="shared" si="5"/>
        <v>0</v>
      </c>
      <c r="BP44" s="47">
        <f t="shared" si="5"/>
        <v>0</v>
      </c>
      <c r="BQ44" s="42"/>
      <c r="BR44" s="42"/>
      <c r="BS44" s="42"/>
      <c r="BT44" s="42"/>
      <c r="BU44" s="42"/>
      <c r="BV44" s="42"/>
      <c r="BW44" s="42">
        <v>3205.8800000000047</v>
      </c>
      <c r="BX44" s="49">
        <v>3398.3000000000029</v>
      </c>
    </row>
    <row r="45" spans="1:76" s="10" customFormat="1" ht="108">
      <c r="A45" s="37">
        <v>30</v>
      </c>
      <c r="B45" s="72" t="s">
        <v>2029</v>
      </c>
      <c r="C45" s="41" t="s">
        <v>2030</v>
      </c>
      <c r="D45" s="73" t="s">
        <v>1983</v>
      </c>
      <c r="E45" s="74" t="s">
        <v>1972</v>
      </c>
      <c r="F45" s="74" t="s">
        <v>1973</v>
      </c>
      <c r="G45" s="74"/>
      <c r="H45" s="41">
        <v>5599.9</v>
      </c>
      <c r="I45" s="41">
        <v>7290.4</v>
      </c>
      <c r="J45" s="42">
        <v>50674.6</v>
      </c>
      <c r="K45" s="42">
        <v>51129.2</v>
      </c>
      <c r="L45" s="42">
        <v>722.8</v>
      </c>
      <c r="M45" s="42">
        <v>7290.4</v>
      </c>
      <c r="N45" s="42">
        <v>6054.6</v>
      </c>
      <c r="O45" s="42">
        <v>7851.2</v>
      </c>
      <c r="P45" s="42">
        <v>6342.8</v>
      </c>
      <c r="Q45" s="42">
        <v>15018.2</v>
      </c>
      <c r="R45" s="42">
        <v>56420.3</v>
      </c>
      <c r="S45" s="42">
        <v>58419.6</v>
      </c>
      <c r="T45" s="42">
        <v>288.8</v>
      </c>
      <c r="U45" s="42">
        <v>123.4</v>
      </c>
      <c r="V45" s="43">
        <v>3520</v>
      </c>
      <c r="W45" s="44">
        <v>0</v>
      </c>
      <c r="X45" s="43">
        <v>1134.5999999999999</v>
      </c>
      <c r="Y45" s="44">
        <v>1134.5999999999999</v>
      </c>
      <c r="Z45" s="44">
        <v>0</v>
      </c>
      <c r="AA45" s="46">
        <f t="shared" si="0"/>
        <v>30</v>
      </c>
      <c r="AB45" s="41">
        <v>1</v>
      </c>
      <c r="AC45" s="41">
        <v>20</v>
      </c>
      <c r="AD45" s="41">
        <v>9</v>
      </c>
      <c r="AE45" s="41">
        <v>234</v>
      </c>
      <c r="AF45" s="41">
        <v>234</v>
      </c>
      <c r="AG45" s="41">
        <v>105.5</v>
      </c>
      <c r="AH45" s="41">
        <v>105.5</v>
      </c>
      <c r="AI45" s="41">
        <v>100</v>
      </c>
      <c r="AJ45" s="41">
        <v>100</v>
      </c>
      <c r="AK45" s="47">
        <f t="shared" si="1"/>
        <v>50125.799999999996</v>
      </c>
      <c r="AL45" s="47">
        <f t="shared" si="1"/>
        <v>50204.26</v>
      </c>
      <c r="AM45" s="42">
        <v>50125.799999999996</v>
      </c>
      <c r="AN45" s="42">
        <v>50160.1</v>
      </c>
      <c r="AO45" s="42"/>
      <c r="AP45" s="42"/>
      <c r="AQ45" s="42"/>
      <c r="AR45" s="42">
        <v>44.160000000000004</v>
      </c>
      <c r="AS45" s="47">
        <f t="shared" si="2"/>
        <v>56180.4</v>
      </c>
      <c r="AT45" s="47">
        <f t="shared" si="2"/>
        <v>48407.740000000005</v>
      </c>
      <c r="AU45" s="42">
        <v>47695.22</v>
      </c>
      <c r="AV45" s="42">
        <v>47727.740000000005</v>
      </c>
      <c r="AW45" s="42">
        <v>8485.18</v>
      </c>
      <c r="AX45" s="42">
        <v>680</v>
      </c>
      <c r="AY45" s="42"/>
      <c r="AZ45" s="42"/>
      <c r="BA45" s="47">
        <f t="shared" si="3"/>
        <v>0</v>
      </c>
      <c r="BB45" s="48"/>
      <c r="BC45" s="48"/>
      <c r="BD45" s="48"/>
      <c r="BE45" s="47">
        <f t="shared" si="4"/>
        <v>7.5</v>
      </c>
      <c r="BF45" s="47">
        <f t="shared" si="4"/>
        <v>123.4</v>
      </c>
      <c r="BG45" s="42">
        <v>7.5</v>
      </c>
      <c r="BH45" s="42">
        <v>123.4</v>
      </c>
      <c r="BI45" s="42"/>
      <c r="BJ45" s="42"/>
      <c r="BK45" s="42"/>
      <c r="BL45" s="42"/>
      <c r="BM45" s="42">
        <v>0</v>
      </c>
      <c r="BN45" s="42"/>
      <c r="BO45" s="47">
        <f t="shared" si="5"/>
        <v>0</v>
      </c>
      <c r="BP45" s="47">
        <f t="shared" si="5"/>
        <v>0</v>
      </c>
      <c r="BQ45" s="42"/>
      <c r="BR45" s="42"/>
      <c r="BS45" s="42"/>
      <c r="BT45" s="42"/>
      <c r="BU45" s="42"/>
      <c r="BV45" s="42"/>
      <c r="BW45" s="42">
        <v>6054.6200000000026</v>
      </c>
      <c r="BX45" s="49">
        <v>7851.140000000014</v>
      </c>
    </row>
    <row r="46" spans="1:76" s="10" customFormat="1" ht="108">
      <c r="A46" s="37">
        <v>31</v>
      </c>
      <c r="B46" s="72" t="s">
        <v>2031</v>
      </c>
      <c r="C46" s="41" t="s">
        <v>2032</v>
      </c>
      <c r="D46" s="73" t="s">
        <v>1983</v>
      </c>
      <c r="E46" s="74" t="s">
        <v>1972</v>
      </c>
      <c r="F46" s="74" t="s">
        <v>1973</v>
      </c>
      <c r="G46" s="74"/>
      <c r="H46" s="41">
        <v>43649.599999999999</v>
      </c>
      <c r="I46" s="41">
        <v>47015.6</v>
      </c>
      <c r="J46" s="42">
        <v>0</v>
      </c>
      <c r="K46" s="42">
        <v>0</v>
      </c>
      <c r="L46" s="42">
        <v>177.2</v>
      </c>
      <c r="M46" s="42">
        <v>177.2</v>
      </c>
      <c r="N46" s="42">
        <v>7287.7</v>
      </c>
      <c r="O46" s="42">
        <v>10207.299999999999</v>
      </c>
      <c r="P46" s="42">
        <v>9145.6</v>
      </c>
      <c r="Q46" s="42">
        <v>15242</v>
      </c>
      <c r="R46" s="42">
        <v>40190.199999999997</v>
      </c>
      <c r="S46" s="42">
        <v>40190.199999999997</v>
      </c>
      <c r="T46" s="42">
        <v>1778.7</v>
      </c>
      <c r="U46" s="42">
        <v>1967.9</v>
      </c>
      <c r="V46" s="43">
        <v>17300</v>
      </c>
      <c r="W46" s="44">
        <v>0</v>
      </c>
      <c r="X46" s="43">
        <v>4449.6000000000004</v>
      </c>
      <c r="Y46" s="44">
        <v>4449.6000000000004</v>
      </c>
      <c r="Z46" s="44">
        <v>0</v>
      </c>
      <c r="AA46" s="46">
        <f t="shared" si="0"/>
        <v>109</v>
      </c>
      <c r="AB46" s="41">
        <v>5</v>
      </c>
      <c r="AC46" s="41">
        <v>82</v>
      </c>
      <c r="AD46" s="41">
        <v>22</v>
      </c>
      <c r="AE46" s="41">
        <v>193.8</v>
      </c>
      <c r="AF46" s="41">
        <v>193.8</v>
      </c>
      <c r="AG46" s="41">
        <v>153.69999999999999</v>
      </c>
      <c r="AH46" s="41">
        <v>153.30000000000001</v>
      </c>
      <c r="AI46" s="41">
        <v>101.1</v>
      </c>
      <c r="AJ46" s="41">
        <v>100.2</v>
      </c>
      <c r="AK46" s="47">
        <f t="shared" si="1"/>
        <v>211943.09999999998</v>
      </c>
      <c r="AL46" s="47">
        <f t="shared" si="1"/>
        <v>211998.19999999998</v>
      </c>
      <c r="AM46" s="42">
        <v>211943.09999999998</v>
      </c>
      <c r="AN46" s="42">
        <v>211942.8</v>
      </c>
      <c r="AO46" s="42"/>
      <c r="AP46" s="42"/>
      <c r="AQ46" s="42"/>
      <c r="AR46" s="42">
        <v>55.4</v>
      </c>
      <c r="AS46" s="47">
        <f t="shared" si="2"/>
        <v>218775</v>
      </c>
      <c r="AT46" s="47">
        <f t="shared" si="2"/>
        <v>211113.38</v>
      </c>
      <c r="AU46" s="42">
        <v>209856.91</v>
      </c>
      <c r="AV46" s="42">
        <v>207594.88</v>
      </c>
      <c r="AW46" s="42">
        <v>8918.09</v>
      </c>
      <c r="AX46" s="42">
        <v>3518.4999999999995</v>
      </c>
      <c r="AY46" s="42">
        <v>0</v>
      </c>
      <c r="AZ46" s="42">
        <v>0</v>
      </c>
      <c r="BA46" s="47">
        <f t="shared" si="3"/>
        <v>0</v>
      </c>
      <c r="BB46" s="48">
        <v>0</v>
      </c>
      <c r="BC46" s="48">
        <v>0</v>
      </c>
      <c r="BD46" s="48"/>
      <c r="BE46" s="47">
        <f t="shared" si="4"/>
        <v>1778.7</v>
      </c>
      <c r="BF46" s="47">
        <f t="shared" si="4"/>
        <v>1968</v>
      </c>
      <c r="BG46" s="42">
        <v>1778.7</v>
      </c>
      <c r="BH46" s="42">
        <v>1968</v>
      </c>
      <c r="BI46" s="42">
        <v>0</v>
      </c>
      <c r="BJ46" s="42">
        <v>0</v>
      </c>
      <c r="BK46" s="42">
        <v>0</v>
      </c>
      <c r="BL46" s="42">
        <v>0</v>
      </c>
      <c r="BM46" s="42">
        <v>0</v>
      </c>
      <c r="BN46" s="42">
        <v>0</v>
      </c>
      <c r="BO46" s="47">
        <f t="shared" si="5"/>
        <v>0</v>
      </c>
      <c r="BP46" s="47">
        <f t="shared" si="5"/>
        <v>0</v>
      </c>
      <c r="BQ46" s="42">
        <v>0</v>
      </c>
      <c r="BR46" s="42">
        <v>0</v>
      </c>
      <c r="BS46" s="42">
        <v>0</v>
      </c>
      <c r="BT46" s="42">
        <v>0</v>
      </c>
      <c r="BU46" s="42">
        <v>0</v>
      </c>
      <c r="BV46" s="42">
        <v>0</v>
      </c>
      <c r="BW46" s="42">
        <v>6831.9500000000116</v>
      </c>
      <c r="BX46" s="49">
        <v>7716.7700000000477</v>
      </c>
    </row>
    <row r="47" spans="1:76" s="10" customFormat="1" ht="108">
      <c r="A47" s="37">
        <v>32</v>
      </c>
      <c r="B47" s="72" t="s">
        <v>2033</v>
      </c>
      <c r="C47" s="41" t="s">
        <v>2034</v>
      </c>
      <c r="D47" s="73" t="s">
        <v>1983</v>
      </c>
      <c r="E47" s="74" t="s">
        <v>1972</v>
      </c>
      <c r="F47" s="74" t="s">
        <v>1973</v>
      </c>
      <c r="G47" s="74"/>
      <c r="H47" s="41">
        <v>2349.8000000000002</v>
      </c>
      <c r="I47" s="41">
        <v>2438.9</v>
      </c>
      <c r="J47" s="42">
        <v>6513.1</v>
      </c>
      <c r="K47" s="42">
        <v>7294.4</v>
      </c>
      <c r="L47" s="42">
        <v>0</v>
      </c>
      <c r="M47" s="42">
        <v>0</v>
      </c>
      <c r="N47" s="42">
        <v>1019.8</v>
      </c>
      <c r="O47" s="42">
        <v>978.7</v>
      </c>
      <c r="P47" s="42">
        <v>844.4</v>
      </c>
      <c r="Q47" s="42">
        <v>807.9</v>
      </c>
      <c r="R47" s="42">
        <v>8862.9</v>
      </c>
      <c r="S47" s="42">
        <v>9733.2999999999993</v>
      </c>
      <c r="T47" s="42">
        <v>175.4</v>
      </c>
      <c r="U47" s="42">
        <v>170.8</v>
      </c>
      <c r="V47" s="43">
        <v>2250</v>
      </c>
      <c r="W47" s="44">
        <v>0</v>
      </c>
      <c r="X47" s="43">
        <v>460.77</v>
      </c>
      <c r="Y47" s="44">
        <v>460.77</v>
      </c>
      <c r="Z47" s="44">
        <v>0</v>
      </c>
      <c r="AA47" s="46">
        <f t="shared" si="0"/>
        <v>19</v>
      </c>
      <c r="AB47" s="41">
        <v>1</v>
      </c>
      <c r="AC47" s="41">
        <v>14</v>
      </c>
      <c r="AD47" s="41">
        <v>4</v>
      </c>
      <c r="AE47" s="41">
        <v>200</v>
      </c>
      <c r="AF47" s="41">
        <v>200</v>
      </c>
      <c r="AG47" s="41">
        <v>113.6</v>
      </c>
      <c r="AH47" s="41">
        <v>113.6</v>
      </c>
      <c r="AI47" s="41">
        <v>100.7</v>
      </c>
      <c r="AJ47" s="41">
        <v>100.7</v>
      </c>
      <c r="AK47" s="47">
        <f t="shared" si="1"/>
        <v>31108.424739333332</v>
      </c>
      <c r="AL47" s="47">
        <f t="shared" si="1"/>
        <v>31108.400000000001</v>
      </c>
      <c r="AM47" s="42">
        <v>31108.424739333332</v>
      </c>
      <c r="AN47" s="42">
        <v>31108.400000000001</v>
      </c>
      <c r="AO47" s="42"/>
      <c r="AP47" s="42"/>
      <c r="AQ47" s="42"/>
      <c r="AR47" s="42"/>
      <c r="AS47" s="47">
        <f t="shared" si="2"/>
        <v>32128.2</v>
      </c>
      <c r="AT47" s="47">
        <f t="shared" si="2"/>
        <v>31162.600000000006</v>
      </c>
      <c r="AU47" s="42">
        <v>31710.97</v>
      </c>
      <c r="AV47" s="42">
        <v>30745.700000000004</v>
      </c>
      <c r="AW47" s="42">
        <v>417.23</v>
      </c>
      <c r="AX47" s="42">
        <v>416.90000000000003</v>
      </c>
      <c r="AY47" s="42">
        <v>0</v>
      </c>
      <c r="AZ47" s="42">
        <v>0</v>
      </c>
      <c r="BA47" s="47">
        <f t="shared" si="3"/>
        <v>0</v>
      </c>
      <c r="BB47" s="48">
        <v>0</v>
      </c>
      <c r="BC47" s="48">
        <v>0</v>
      </c>
      <c r="BD47" s="48"/>
      <c r="BE47" s="47">
        <f t="shared" si="4"/>
        <v>175.4</v>
      </c>
      <c r="BF47" s="47">
        <f t="shared" si="4"/>
        <v>170.8</v>
      </c>
      <c r="BG47" s="42">
        <v>175.4</v>
      </c>
      <c r="BH47" s="42">
        <v>170.8</v>
      </c>
      <c r="BI47" s="42">
        <v>0</v>
      </c>
      <c r="BJ47" s="42">
        <v>0</v>
      </c>
      <c r="BK47" s="42">
        <v>0</v>
      </c>
      <c r="BL47" s="42">
        <v>0</v>
      </c>
      <c r="BM47" s="42">
        <v>0</v>
      </c>
      <c r="BN47" s="42">
        <v>0</v>
      </c>
      <c r="BO47" s="47">
        <f t="shared" si="5"/>
        <v>0</v>
      </c>
      <c r="BP47" s="47">
        <f t="shared" si="5"/>
        <v>0</v>
      </c>
      <c r="BQ47" s="42">
        <v>0</v>
      </c>
      <c r="BR47" s="42">
        <v>0</v>
      </c>
      <c r="BS47" s="42">
        <v>0</v>
      </c>
      <c r="BT47" s="42">
        <v>0</v>
      </c>
      <c r="BU47" s="42">
        <v>0</v>
      </c>
      <c r="BV47" s="42"/>
      <c r="BW47" s="42">
        <v>1019.7499999999964</v>
      </c>
      <c r="BX47" s="49">
        <v>965.6</v>
      </c>
    </row>
    <row r="48" spans="1:76" s="10" customFormat="1" ht="108">
      <c r="A48" s="37">
        <v>33</v>
      </c>
      <c r="B48" s="72" t="s">
        <v>2035</v>
      </c>
      <c r="C48" s="41" t="s">
        <v>2036</v>
      </c>
      <c r="D48" s="73" t="s">
        <v>1983</v>
      </c>
      <c r="E48" s="74" t="s">
        <v>1972</v>
      </c>
      <c r="F48" s="74" t="s">
        <v>1973</v>
      </c>
      <c r="G48" s="74"/>
      <c r="H48" s="41"/>
      <c r="I48" s="41"/>
      <c r="J48" s="42">
        <v>1936</v>
      </c>
      <c r="K48" s="42">
        <v>1530.2</v>
      </c>
      <c r="L48" s="42">
        <v>0</v>
      </c>
      <c r="M48" s="42">
        <v>0</v>
      </c>
      <c r="N48" s="42">
        <v>554.25600000000009</v>
      </c>
      <c r="O48" s="42">
        <v>626.29999999999995</v>
      </c>
      <c r="P48" s="42">
        <v>324.25600000000009</v>
      </c>
      <c r="Q48" s="42">
        <v>502.7</v>
      </c>
      <c r="R48" s="42">
        <v>1936</v>
      </c>
      <c r="S48" s="42">
        <v>1530.2</v>
      </c>
      <c r="T48" s="42">
        <v>230</v>
      </c>
      <c r="U48" s="42">
        <v>123.6</v>
      </c>
      <c r="V48" s="43">
        <v>1295</v>
      </c>
      <c r="W48" s="44">
        <v>0</v>
      </c>
      <c r="X48" s="43">
        <v>312</v>
      </c>
      <c r="Y48" s="44">
        <v>278.39999999999998</v>
      </c>
      <c r="Z48" s="44">
        <v>33.6</v>
      </c>
      <c r="AA48" s="46">
        <f t="shared" si="0"/>
        <v>18</v>
      </c>
      <c r="AB48" s="41">
        <v>1</v>
      </c>
      <c r="AC48" s="41">
        <v>12</v>
      </c>
      <c r="AD48" s="41">
        <v>5</v>
      </c>
      <c r="AE48" s="41">
        <v>182.4</v>
      </c>
      <c r="AF48" s="41">
        <v>182.4</v>
      </c>
      <c r="AG48" s="41">
        <v>102</v>
      </c>
      <c r="AH48" s="41">
        <v>109.2</v>
      </c>
      <c r="AI48" s="41">
        <v>119.2</v>
      </c>
      <c r="AJ48" s="41">
        <v>110.5</v>
      </c>
      <c r="AK48" s="47">
        <f t="shared" si="1"/>
        <v>31718.874930288006</v>
      </c>
      <c r="AL48" s="47">
        <f t="shared" si="1"/>
        <v>31718.799999999999</v>
      </c>
      <c r="AM48" s="42">
        <v>31718.874930288006</v>
      </c>
      <c r="AN48" s="42">
        <v>31718.799999999999</v>
      </c>
      <c r="AO48" s="42"/>
      <c r="AP48" s="42"/>
      <c r="AQ48" s="42"/>
      <c r="AR48" s="42"/>
      <c r="AS48" s="47">
        <f t="shared" si="2"/>
        <v>32271.130999999994</v>
      </c>
      <c r="AT48" s="47">
        <f t="shared" si="2"/>
        <v>31644.760000000002</v>
      </c>
      <c r="AU48" s="42">
        <v>27775.17</v>
      </c>
      <c r="AV48" s="42">
        <v>27358.45</v>
      </c>
      <c r="AW48" s="42">
        <v>4495.9609999999966</v>
      </c>
      <c r="AX48" s="42">
        <v>4286.3100000000004</v>
      </c>
      <c r="AY48" s="42"/>
      <c r="AZ48" s="42">
        <v>0</v>
      </c>
      <c r="BA48" s="47">
        <f t="shared" si="3"/>
        <v>0</v>
      </c>
      <c r="BB48" s="48"/>
      <c r="BC48" s="48"/>
      <c r="BD48" s="48"/>
      <c r="BE48" s="47">
        <f t="shared" si="4"/>
        <v>230</v>
      </c>
      <c r="BF48" s="47">
        <f t="shared" si="4"/>
        <v>225.8</v>
      </c>
      <c r="BG48" s="42">
        <v>0</v>
      </c>
      <c r="BH48" s="42">
        <v>225.8</v>
      </c>
      <c r="BI48" s="42">
        <v>0</v>
      </c>
      <c r="BJ48" s="42"/>
      <c r="BK48" s="42">
        <v>230</v>
      </c>
      <c r="BL48" s="42">
        <v>0</v>
      </c>
      <c r="BM48" s="42"/>
      <c r="BN48" s="42"/>
      <c r="BO48" s="47">
        <f t="shared" si="5"/>
        <v>2.056</v>
      </c>
      <c r="BP48" s="47">
        <f t="shared" si="5"/>
        <v>0</v>
      </c>
      <c r="BQ48" s="42"/>
      <c r="BR48" s="42"/>
      <c r="BS48" s="42">
        <v>2.056</v>
      </c>
      <c r="BT48" s="42">
        <v>0</v>
      </c>
      <c r="BU48" s="42">
        <v>0</v>
      </c>
      <c r="BV48" s="42"/>
      <c r="BW48" s="42">
        <v>552.28000000000247</v>
      </c>
      <c r="BX48" s="49">
        <v>626.31999999999971</v>
      </c>
    </row>
    <row r="49" spans="1:76" s="10" customFormat="1" ht="108">
      <c r="A49" s="37">
        <v>34</v>
      </c>
      <c r="B49" s="72" t="s">
        <v>2037</v>
      </c>
      <c r="C49" s="41" t="s">
        <v>2038</v>
      </c>
      <c r="D49" s="73" t="s">
        <v>1983</v>
      </c>
      <c r="E49" s="74" t="s">
        <v>1972</v>
      </c>
      <c r="F49" s="74" t="s">
        <v>1973</v>
      </c>
      <c r="G49" s="74"/>
      <c r="H49" s="41">
        <v>3342.2</v>
      </c>
      <c r="I49" s="41">
        <v>2917.7</v>
      </c>
      <c r="J49" s="42">
        <v>7418.8</v>
      </c>
      <c r="K49" s="42">
        <v>7768.1</v>
      </c>
      <c r="L49" s="42">
        <v>693.3</v>
      </c>
      <c r="M49" s="42">
        <v>635.6</v>
      </c>
      <c r="N49" s="42">
        <v>5304.3</v>
      </c>
      <c r="O49" s="42">
        <v>2033.6</v>
      </c>
      <c r="P49" s="42">
        <v>4725.3</v>
      </c>
      <c r="Q49" s="42">
        <v>3915.2</v>
      </c>
      <c r="R49" s="42">
        <v>7378.9</v>
      </c>
      <c r="S49" s="42">
        <v>7768.1</v>
      </c>
      <c r="T49" s="42">
        <v>4654.3999999999996</v>
      </c>
      <c r="U49" s="42">
        <v>1671.7</v>
      </c>
      <c r="V49" s="43">
        <v>1076.7</v>
      </c>
      <c r="W49" s="44"/>
      <c r="X49" s="43">
        <v>358.9</v>
      </c>
      <c r="Y49" s="44">
        <v>358.9</v>
      </c>
      <c r="Z49" s="44">
        <v>0</v>
      </c>
      <c r="AA49" s="46">
        <f t="shared" si="0"/>
        <v>20</v>
      </c>
      <c r="AB49" s="41">
        <v>2</v>
      </c>
      <c r="AC49" s="41">
        <v>15</v>
      </c>
      <c r="AD49" s="41">
        <v>3</v>
      </c>
      <c r="AE49" s="41">
        <v>233.25</v>
      </c>
      <c r="AF49" s="41">
        <v>233.25</v>
      </c>
      <c r="AG49" s="41">
        <v>123.7</v>
      </c>
      <c r="AH49" s="41">
        <v>123.7</v>
      </c>
      <c r="AI49" s="41">
        <v>121.5</v>
      </c>
      <c r="AJ49" s="41">
        <v>121.5</v>
      </c>
      <c r="AK49" s="47">
        <f t="shared" si="1"/>
        <v>31812.191179999998</v>
      </c>
      <c r="AL49" s="47">
        <f t="shared" si="1"/>
        <v>31749.599999999999</v>
      </c>
      <c r="AM49" s="42">
        <v>31812.191179999998</v>
      </c>
      <c r="AN49" s="42">
        <v>31749.599999999999</v>
      </c>
      <c r="AO49" s="42"/>
      <c r="AP49" s="42"/>
      <c r="AQ49" s="42"/>
      <c r="AR49" s="42"/>
      <c r="AS49" s="47">
        <f t="shared" si="2"/>
        <v>36270.9</v>
      </c>
      <c r="AT49" s="47">
        <f t="shared" si="2"/>
        <v>34721.78</v>
      </c>
      <c r="AU49" s="42">
        <v>35677.770000000004</v>
      </c>
      <c r="AV49" s="42">
        <v>34224.78</v>
      </c>
      <c r="AW49" s="42">
        <v>593.13</v>
      </c>
      <c r="AX49" s="42">
        <v>497</v>
      </c>
      <c r="AY49" s="42"/>
      <c r="AZ49" s="42"/>
      <c r="BA49" s="47">
        <f t="shared" si="3"/>
        <v>0</v>
      </c>
      <c r="BB49" s="48"/>
      <c r="BC49" s="48"/>
      <c r="BD49" s="48"/>
      <c r="BE49" s="47">
        <f t="shared" si="4"/>
        <v>195.7</v>
      </c>
      <c r="BF49" s="47">
        <f t="shared" si="4"/>
        <v>251.6</v>
      </c>
      <c r="BG49" s="42">
        <v>195.7</v>
      </c>
      <c r="BH49" s="42">
        <v>185.2</v>
      </c>
      <c r="BI49" s="42"/>
      <c r="BJ49" s="42"/>
      <c r="BK49" s="42"/>
      <c r="BL49" s="42"/>
      <c r="BM49" s="42"/>
      <c r="BN49" s="42">
        <v>66.400000000000006</v>
      </c>
      <c r="BO49" s="47">
        <f t="shared" si="5"/>
        <v>66.400000000000006</v>
      </c>
      <c r="BP49" s="47">
        <f t="shared" si="5"/>
        <v>66.400000000000006</v>
      </c>
      <c r="BQ49" s="42"/>
      <c r="BR49" s="42">
        <v>66.400000000000006</v>
      </c>
      <c r="BS49" s="42">
        <v>66.400000000000006</v>
      </c>
      <c r="BT49" s="42"/>
      <c r="BU49" s="42"/>
      <c r="BV49" s="42"/>
      <c r="BW49" s="42">
        <v>4458.7199999999939</v>
      </c>
      <c r="BX49" s="49">
        <v>1486.5399999999863</v>
      </c>
    </row>
    <row r="50" spans="1:76" s="10" customFormat="1" ht="108">
      <c r="A50" s="37">
        <v>35</v>
      </c>
      <c r="B50" s="72" t="s">
        <v>2039</v>
      </c>
      <c r="C50" s="41" t="s">
        <v>2040</v>
      </c>
      <c r="D50" s="73" t="s">
        <v>1983</v>
      </c>
      <c r="E50" s="74" t="s">
        <v>1972</v>
      </c>
      <c r="F50" s="74" t="s">
        <v>1973</v>
      </c>
      <c r="G50" s="74"/>
      <c r="H50" s="41"/>
      <c r="I50" s="41"/>
      <c r="J50" s="42">
        <v>45192.800000000003</v>
      </c>
      <c r="K50" s="42">
        <v>38376.199999999997</v>
      </c>
      <c r="L50" s="42">
        <v>0</v>
      </c>
      <c r="M50" s="42">
        <v>0</v>
      </c>
      <c r="N50" s="42">
        <v>5651.5</v>
      </c>
      <c r="O50" s="42">
        <v>5904.9</v>
      </c>
      <c r="P50" s="42">
        <v>50563.5</v>
      </c>
      <c r="Q50" s="42">
        <v>44281.1</v>
      </c>
      <c r="R50" s="42">
        <v>0</v>
      </c>
      <c r="S50" s="42">
        <v>0</v>
      </c>
      <c r="T50" s="42">
        <v>280.8</v>
      </c>
      <c r="U50" s="42">
        <v>0</v>
      </c>
      <c r="V50" s="43">
        <v>6374.5</v>
      </c>
      <c r="W50" s="44">
        <v>0</v>
      </c>
      <c r="X50" s="43">
        <v>1119.5</v>
      </c>
      <c r="Y50" s="44">
        <v>1119.5</v>
      </c>
      <c r="Z50" s="44">
        <v>0</v>
      </c>
      <c r="AA50" s="46">
        <f t="shared" si="0"/>
        <v>29</v>
      </c>
      <c r="AB50" s="41">
        <v>2</v>
      </c>
      <c r="AC50" s="41">
        <v>14</v>
      </c>
      <c r="AD50" s="41">
        <v>13</v>
      </c>
      <c r="AE50" s="41">
        <v>195</v>
      </c>
      <c r="AF50" s="41">
        <v>195</v>
      </c>
      <c r="AG50" s="41">
        <v>136.19999999999999</v>
      </c>
      <c r="AH50" s="41">
        <v>136.19999999999999</v>
      </c>
      <c r="AI50" s="41">
        <v>75.900000000000006</v>
      </c>
      <c r="AJ50" s="41">
        <v>75.900000000000006</v>
      </c>
      <c r="AK50" s="47">
        <f t="shared" si="1"/>
        <v>42507.799999999996</v>
      </c>
      <c r="AL50" s="47">
        <f t="shared" si="1"/>
        <v>42507.8</v>
      </c>
      <c r="AM50" s="42">
        <v>42507.799999999996</v>
      </c>
      <c r="AN50" s="42">
        <v>42507.8</v>
      </c>
      <c r="AO50" s="42"/>
      <c r="AP50" s="42"/>
      <c r="AQ50" s="42"/>
      <c r="AR50" s="42"/>
      <c r="AS50" s="47">
        <f t="shared" si="2"/>
        <v>43535.3</v>
      </c>
      <c r="AT50" s="47">
        <f t="shared" si="2"/>
        <v>42421.130000000005</v>
      </c>
      <c r="AU50" s="42">
        <v>43323.54</v>
      </c>
      <c r="AV50" s="42">
        <v>42226.170000000006</v>
      </c>
      <c r="AW50" s="42">
        <v>211.76</v>
      </c>
      <c r="AX50" s="42">
        <v>194.95999999999998</v>
      </c>
      <c r="AY50" s="42">
        <v>0</v>
      </c>
      <c r="AZ50" s="42">
        <v>0</v>
      </c>
      <c r="BA50" s="47">
        <f t="shared" si="3"/>
        <v>0</v>
      </c>
      <c r="BB50" s="48">
        <v>0</v>
      </c>
      <c r="BC50" s="48">
        <v>0</v>
      </c>
      <c r="BD50" s="48">
        <v>0</v>
      </c>
      <c r="BE50" s="47">
        <f t="shared" si="4"/>
        <v>280.3</v>
      </c>
      <c r="BF50" s="47">
        <f t="shared" si="4"/>
        <v>0</v>
      </c>
      <c r="BG50" s="42">
        <v>280.3</v>
      </c>
      <c r="BH50" s="42">
        <v>0</v>
      </c>
      <c r="BI50" s="42">
        <v>0</v>
      </c>
      <c r="BJ50" s="42">
        <v>0</v>
      </c>
      <c r="BK50" s="42">
        <v>0</v>
      </c>
      <c r="BL50" s="42">
        <v>0</v>
      </c>
      <c r="BM50" s="42">
        <v>0</v>
      </c>
      <c r="BN50" s="42">
        <v>0</v>
      </c>
      <c r="BO50" s="47">
        <f t="shared" si="5"/>
        <v>0</v>
      </c>
      <c r="BP50" s="47">
        <f t="shared" si="5"/>
        <v>0</v>
      </c>
      <c r="BQ50" s="42">
        <v>0</v>
      </c>
      <c r="BR50" s="42">
        <v>0</v>
      </c>
      <c r="BS50" s="42">
        <v>0</v>
      </c>
      <c r="BT50" s="42">
        <v>0</v>
      </c>
      <c r="BU50" s="42">
        <v>0</v>
      </c>
      <c r="BV50" s="42">
        <v>0</v>
      </c>
      <c r="BW50" s="42">
        <v>1027.4799999999959</v>
      </c>
      <c r="BX50" s="49">
        <v>1114.1499999999942</v>
      </c>
    </row>
    <row r="51" spans="1:76" s="10" customFormat="1" ht="108">
      <c r="A51" s="37">
        <v>36</v>
      </c>
      <c r="B51" s="72" t="s">
        <v>2041</v>
      </c>
      <c r="C51" s="41" t="s">
        <v>2042</v>
      </c>
      <c r="D51" s="73" t="s">
        <v>1983</v>
      </c>
      <c r="E51" s="74" t="s">
        <v>1972</v>
      </c>
      <c r="F51" s="74" t="s">
        <v>1973</v>
      </c>
      <c r="G51" s="74"/>
      <c r="H51" s="41"/>
      <c r="I51" s="41">
        <v>61936</v>
      </c>
      <c r="J51" s="42"/>
      <c r="K51" s="42">
        <v>9287</v>
      </c>
      <c r="L51" s="42"/>
      <c r="M51" s="42"/>
      <c r="N51" s="42">
        <v>305.31700000000001</v>
      </c>
      <c r="O51" s="42"/>
      <c r="P51" s="42"/>
      <c r="Q51" s="42">
        <v>61936</v>
      </c>
      <c r="R51" s="42"/>
      <c r="S51" s="42">
        <v>9287</v>
      </c>
      <c r="T51" s="42">
        <v>305.3</v>
      </c>
      <c r="U51" s="42"/>
      <c r="V51" s="43"/>
      <c r="W51" s="44"/>
      <c r="X51" s="43">
        <v>0</v>
      </c>
      <c r="Y51" s="44"/>
      <c r="Z51" s="44">
        <v>0</v>
      </c>
      <c r="AA51" s="46">
        <f t="shared" si="0"/>
        <v>21</v>
      </c>
      <c r="AB51" s="41">
        <v>1</v>
      </c>
      <c r="AC51" s="41">
        <v>12</v>
      </c>
      <c r="AD51" s="41">
        <v>8</v>
      </c>
      <c r="AE51" s="41">
        <v>180</v>
      </c>
      <c r="AF51" s="41">
        <v>180</v>
      </c>
      <c r="AG51" s="41">
        <v>105.9</v>
      </c>
      <c r="AH51" s="41">
        <v>105.9</v>
      </c>
      <c r="AI51" s="41">
        <v>114.3</v>
      </c>
      <c r="AJ51" s="41">
        <v>114.3</v>
      </c>
      <c r="AK51" s="47">
        <f t="shared" si="1"/>
        <v>30340.924000000003</v>
      </c>
      <c r="AL51" s="47">
        <f t="shared" si="1"/>
        <v>30340.92</v>
      </c>
      <c r="AM51" s="42">
        <v>30340.924000000003</v>
      </c>
      <c r="AN51" s="42">
        <v>30320.1</v>
      </c>
      <c r="AO51" s="42"/>
      <c r="AP51" s="42"/>
      <c r="AQ51" s="42"/>
      <c r="AR51" s="42">
        <v>20.82</v>
      </c>
      <c r="AS51" s="47">
        <f t="shared" si="2"/>
        <v>31185.527999999998</v>
      </c>
      <c r="AT51" s="47">
        <f t="shared" si="2"/>
        <v>29963.59</v>
      </c>
      <c r="AU51" s="42">
        <v>29963.587</v>
      </c>
      <c r="AV51" s="42">
        <v>29963.59</v>
      </c>
      <c r="AW51" s="42">
        <v>1221.9409999999996</v>
      </c>
      <c r="AX51" s="42">
        <v>0</v>
      </c>
      <c r="AY51" s="42">
        <v>0</v>
      </c>
      <c r="AZ51" s="42">
        <v>0</v>
      </c>
      <c r="BA51" s="47">
        <f t="shared" si="3"/>
        <v>0</v>
      </c>
      <c r="BB51" s="48">
        <v>0</v>
      </c>
      <c r="BC51" s="48">
        <v>0</v>
      </c>
      <c r="BD51" s="48">
        <v>0</v>
      </c>
      <c r="BE51" s="47">
        <f t="shared" si="4"/>
        <v>305.31700000000001</v>
      </c>
      <c r="BF51" s="47">
        <f t="shared" si="4"/>
        <v>290.60000000000002</v>
      </c>
      <c r="BG51" s="42"/>
      <c r="BH51" s="42">
        <v>290.60000000000002</v>
      </c>
      <c r="BI51" s="42"/>
      <c r="BJ51" s="42">
        <v>0</v>
      </c>
      <c r="BK51" s="42"/>
      <c r="BL51" s="42">
        <v>0</v>
      </c>
      <c r="BM51" s="42">
        <v>305.31700000000001</v>
      </c>
      <c r="BN51" s="42">
        <v>0</v>
      </c>
      <c r="BO51" s="47">
        <f t="shared" si="5"/>
        <v>0</v>
      </c>
      <c r="BP51" s="47">
        <f t="shared" si="5"/>
        <v>0</v>
      </c>
      <c r="BQ51" s="42"/>
      <c r="BR51" s="42"/>
      <c r="BS51" s="42"/>
      <c r="BT51" s="42"/>
      <c r="BU51" s="42"/>
      <c r="BV51" s="42"/>
      <c r="BW51" s="42">
        <v>644.59999999999491</v>
      </c>
      <c r="BX51" s="49">
        <v>1221.9299999999967</v>
      </c>
    </row>
    <row r="52" spans="1:76" s="10" customFormat="1" ht="108">
      <c r="A52" s="37">
        <v>37</v>
      </c>
      <c r="B52" s="72" t="s">
        <v>2043</v>
      </c>
      <c r="C52" s="41" t="s">
        <v>2044</v>
      </c>
      <c r="D52" s="73" t="s">
        <v>1975</v>
      </c>
      <c r="E52" s="74" t="s">
        <v>1972</v>
      </c>
      <c r="F52" s="74" t="s">
        <v>1973</v>
      </c>
      <c r="G52" s="74"/>
      <c r="H52" s="41">
        <v>16916.7</v>
      </c>
      <c r="I52" s="41">
        <v>14551.3</v>
      </c>
      <c r="J52" s="42">
        <v>80177</v>
      </c>
      <c r="K52" s="42">
        <v>78471.100000000006</v>
      </c>
      <c r="L52" s="42"/>
      <c r="M52" s="42"/>
      <c r="N52" s="42">
        <v>16772.599999999999</v>
      </c>
      <c r="O52" s="42">
        <v>15497.3</v>
      </c>
      <c r="P52" s="42">
        <v>32540.5</v>
      </c>
      <c r="Q52" s="42">
        <v>29116</v>
      </c>
      <c r="R52" s="42">
        <v>80177</v>
      </c>
      <c r="S52" s="42">
        <v>78471.100000000006</v>
      </c>
      <c r="T52" s="42">
        <v>1148.8</v>
      </c>
      <c r="U52" s="42">
        <v>932.6</v>
      </c>
      <c r="V52" s="43">
        <v>900</v>
      </c>
      <c r="W52" s="44"/>
      <c r="X52" s="43">
        <v>3785.7</v>
      </c>
      <c r="Y52" s="44">
        <v>3785.7</v>
      </c>
      <c r="Z52" s="44">
        <v>0</v>
      </c>
      <c r="AA52" s="46">
        <f t="shared" si="0"/>
        <v>68</v>
      </c>
      <c r="AB52" s="41">
        <v>3</v>
      </c>
      <c r="AC52" s="41">
        <v>46</v>
      </c>
      <c r="AD52" s="41">
        <v>19</v>
      </c>
      <c r="AE52" s="41">
        <v>208.3</v>
      </c>
      <c r="AF52" s="41">
        <v>208.3</v>
      </c>
      <c r="AG52" s="41">
        <v>148</v>
      </c>
      <c r="AH52" s="41">
        <v>148</v>
      </c>
      <c r="AI52" s="41">
        <v>110.7</v>
      </c>
      <c r="AJ52" s="41">
        <v>110.7</v>
      </c>
      <c r="AK52" s="47">
        <f t="shared" si="1"/>
        <v>130651.7</v>
      </c>
      <c r="AL52" s="47">
        <f t="shared" si="1"/>
        <v>130651.68000000001</v>
      </c>
      <c r="AM52" s="42">
        <v>130586.09999999999</v>
      </c>
      <c r="AN52" s="42">
        <v>130586.1</v>
      </c>
      <c r="AO52" s="42"/>
      <c r="AP52" s="42"/>
      <c r="AQ52" s="42">
        <v>65.599999999999994</v>
      </c>
      <c r="AR52" s="42">
        <v>65.58</v>
      </c>
      <c r="AS52" s="47">
        <f t="shared" si="2"/>
        <v>136990.57</v>
      </c>
      <c r="AT52" s="47">
        <f t="shared" si="2"/>
        <v>122426.01</v>
      </c>
      <c r="AU52" s="42">
        <v>136091.64000000001</v>
      </c>
      <c r="AV52" s="42">
        <v>122426.01</v>
      </c>
      <c r="AW52" s="42">
        <v>898.93000000000006</v>
      </c>
      <c r="AX52" s="42">
        <v>0</v>
      </c>
      <c r="AY52" s="42"/>
      <c r="AZ52" s="42"/>
      <c r="BA52" s="47">
        <f t="shared" si="3"/>
        <v>0</v>
      </c>
      <c r="BB52" s="48"/>
      <c r="BC52" s="48"/>
      <c r="BD52" s="48"/>
      <c r="BE52" s="47">
        <f t="shared" si="4"/>
        <v>1148.8</v>
      </c>
      <c r="BF52" s="47">
        <f t="shared" si="4"/>
        <v>932.6</v>
      </c>
      <c r="BG52" s="42">
        <v>1148.8</v>
      </c>
      <c r="BH52" s="42">
        <v>932.6</v>
      </c>
      <c r="BI52" s="42">
        <v>0</v>
      </c>
      <c r="BJ52" s="42">
        <v>0</v>
      </c>
      <c r="BK52" s="42"/>
      <c r="BL52" s="42">
        <v>0</v>
      </c>
      <c r="BM52" s="42"/>
      <c r="BN52" s="42">
        <v>0</v>
      </c>
      <c r="BO52" s="47">
        <f t="shared" si="5"/>
        <v>0</v>
      </c>
      <c r="BP52" s="47">
        <f t="shared" si="5"/>
        <v>0</v>
      </c>
      <c r="BQ52" s="42"/>
      <c r="BR52" s="42"/>
      <c r="BS52" s="42"/>
      <c r="BT52" s="42"/>
      <c r="BU52" s="42"/>
      <c r="BV52" s="42"/>
      <c r="BW52" s="42">
        <v>6338.8699999999953</v>
      </c>
      <c r="BX52" s="49">
        <v>14564.6</v>
      </c>
    </row>
    <row r="53" spans="1:76" s="10" customFormat="1" ht="108">
      <c r="A53" s="37">
        <v>38</v>
      </c>
      <c r="B53" s="72" t="s">
        <v>2045</v>
      </c>
      <c r="C53" s="41" t="s">
        <v>2044</v>
      </c>
      <c r="D53" s="73" t="s">
        <v>1975</v>
      </c>
      <c r="E53" s="74" t="s">
        <v>1972</v>
      </c>
      <c r="F53" s="74" t="s">
        <v>1973</v>
      </c>
      <c r="G53" s="74"/>
      <c r="H53" s="41">
        <v>22118.7</v>
      </c>
      <c r="I53" s="41">
        <v>23157.8</v>
      </c>
      <c r="J53" s="42">
        <v>149755.5</v>
      </c>
      <c r="K53" s="42">
        <v>137800.5</v>
      </c>
      <c r="L53" s="42"/>
      <c r="M53" s="42"/>
      <c r="N53" s="42">
        <v>5169.7</v>
      </c>
      <c r="O53" s="42">
        <v>6841.1</v>
      </c>
      <c r="P53" s="42">
        <v>25069.8</v>
      </c>
      <c r="Q53" s="42">
        <v>27389.8</v>
      </c>
      <c r="R53" s="42">
        <v>149755.5</v>
      </c>
      <c r="S53" s="42">
        <v>137800.5</v>
      </c>
      <c r="T53" s="42">
        <v>2218.6</v>
      </c>
      <c r="U53" s="42">
        <v>2609.1</v>
      </c>
      <c r="V53" s="43">
        <v>1500</v>
      </c>
      <c r="W53" s="44"/>
      <c r="X53" s="43">
        <v>7974.8</v>
      </c>
      <c r="Y53" s="44">
        <v>7974.8</v>
      </c>
      <c r="Z53" s="44">
        <v>0</v>
      </c>
      <c r="AA53" s="46">
        <f t="shared" si="0"/>
        <v>75</v>
      </c>
      <c r="AB53" s="41">
        <v>6</v>
      </c>
      <c r="AC53" s="41">
        <v>52</v>
      </c>
      <c r="AD53" s="41">
        <v>17</v>
      </c>
      <c r="AE53" s="41">
        <v>163.6</v>
      </c>
      <c r="AF53" s="41">
        <v>163.6</v>
      </c>
      <c r="AG53" s="41">
        <v>127.6</v>
      </c>
      <c r="AH53" s="41">
        <v>127.6</v>
      </c>
      <c r="AI53" s="41">
        <v>104.5</v>
      </c>
      <c r="AJ53" s="41">
        <v>104.5</v>
      </c>
      <c r="AK53" s="47">
        <f t="shared" si="1"/>
        <v>144668.34700833599</v>
      </c>
      <c r="AL53" s="47">
        <f t="shared" si="1"/>
        <v>144668.28999999998</v>
      </c>
      <c r="AM53" s="42">
        <v>143862.34700833599</v>
      </c>
      <c r="AN53" s="42">
        <v>144665.79999999999</v>
      </c>
      <c r="AO53" s="42">
        <v>806</v>
      </c>
      <c r="AP53" s="42"/>
      <c r="AQ53" s="42"/>
      <c r="AR53" s="42">
        <v>2.4900000000000002</v>
      </c>
      <c r="AS53" s="47">
        <f t="shared" si="2"/>
        <v>148900.29999999999</v>
      </c>
      <c r="AT53" s="47">
        <f t="shared" si="2"/>
        <v>141360.95000000001</v>
      </c>
      <c r="AU53" s="42">
        <v>145814.69</v>
      </c>
      <c r="AV53" s="42">
        <v>139407.95000000001</v>
      </c>
      <c r="AW53" s="42">
        <v>3085.61</v>
      </c>
      <c r="AX53" s="42">
        <v>1953</v>
      </c>
      <c r="AY53" s="42"/>
      <c r="AZ53" s="42"/>
      <c r="BA53" s="47">
        <f t="shared" si="3"/>
        <v>0</v>
      </c>
      <c r="BB53" s="48"/>
      <c r="BC53" s="48"/>
      <c r="BD53" s="48"/>
      <c r="BE53" s="47">
        <f t="shared" si="4"/>
        <v>2218.6</v>
      </c>
      <c r="BF53" s="47">
        <f t="shared" si="4"/>
        <v>2609.1</v>
      </c>
      <c r="BG53" s="42">
        <v>2218.6</v>
      </c>
      <c r="BH53" s="42">
        <v>2609.1</v>
      </c>
      <c r="BI53" s="42">
        <v>0</v>
      </c>
      <c r="BJ53" s="42">
        <v>0</v>
      </c>
      <c r="BK53" s="42">
        <v>0</v>
      </c>
      <c r="BL53" s="42">
        <v>0</v>
      </c>
      <c r="BM53" s="42"/>
      <c r="BN53" s="42"/>
      <c r="BO53" s="47">
        <f t="shared" si="5"/>
        <v>0</v>
      </c>
      <c r="BP53" s="47">
        <f t="shared" si="5"/>
        <v>0</v>
      </c>
      <c r="BQ53" s="42"/>
      <c r="BR53" s="42"/>
      <c r="BS53" s="42"/>
      <c r="BT53" s="42"/>
      <c r="BU53" s="42"/>
      <c r="BV53" s="42"/>
      <c r="BW53" s="42">
        <v>4231.9700000000012</v>
      </c>
      <c r="BX53" s="49">
        <v>7539.4</v>
      </c>
    </row>
    <row r="54" spans="1:76" s="10" customFormat="1" ht="108">
      <c r="A54" s="37">
        <v>39</v>
      </c>
      <c r="B54" s="72" t="s">
        <v>2046</v>
      </c>
      <c r="C54" s="41" t="s">
        <v>2047</v>
      </c>
      <c r="D54" s="73" t="s">
        <v>1983</v>
      </c>
      <c r="E54" s="74" t="s">
        <v>1972</v>
      </c>
      <c r="F54" s="74" t="s">
        <v>1973</v>
      </c>
      <c r="G54" s="74"/>
      <c r="H54" s="41">
        <v>6689</v>
      </c>
      <c r="I54" s="41">
        <v>2657.4</v>
      </c>
      <c r="J54" s="42">
        <v>105789.09699999999</v>
      </c>
      <c r="K54" s="42">
        <v>109635.1</v>
      </c>
      <c r="L54" s="42">
        <v>238.4</v>
      </c>
      <c r="M54" s="42">
        <v>208.6</v>
      </c>
      <c r="N54" s="42">
        <v>276.22000000000003</v>
      </c>
      <c r="O54" s="42">
        <v>187.8</v>
      </c>
      <c r="P54" s="42">
        <v>1433</v>
      </c>
      <c r="Q54" s="42">
        <v>1433</v>
      </c>
      <c r="R54" s="42">
        <v>105789.09699999999</v>
      </c>
      <c r="S54" s="42">
        <v>109635.1</v>
      </c>
      <c r="T54" s="42">
        <v>5770.6199999999953</v>
      </c>
      <c r="U54" s="42">
        <v>1620.8</v>
      </c>
      <c r="V54" s="43">
        <v>22000</v>
      </c>
      <c r="W54" s="44"/>
      <c r="X54" s="43">
        <v>4195.8999999999996</v>
      </c>
      <c r="Y54" s="44">
        <v>4195.8999999999996</v>
      </c>
      <c r="Z54" s="44">
        <v>0</v>
      </c>
      <c r="AA54" s="46">
        <f t="shared" si="0"/>
        <v>53</v>
      </c>
      <c r="AB54" s="41">
        <v>3</v>
      </c>
      <c r="AC54" s="41">
        <v>35</v>
      </c>
      <c r="AD54" s="41">
        <v>15</v>
      </c>
      <c r="AE54" s="41">
        <v>158.69999999999999</v>
      </c>
      <c r="AF54" s="41">
        <v>143.69999999999999</v>
      </c>
      <c r="AG54" s="41">
        <v>115.79</v>
      </c>
      <c r="AH54" s="41">
        <v>116.27</v>
      </c>
      <c r="AI54" s="41">
        <v>95.53</v>
      </c>
      <c r="AJ54" s="41">
        <v>92.2</v>
      </c>
      <c r="AK54" s="47">
        <f t="shared" si="1"/>
        <v>82536.54632203799</v>
      </c>
      <c r="AL54" s="47">
        <f t="shared" si="1"/>
        <v>82536.5</v>
      </c>
      <c r="AM54" s="42">
        <v>82536.54632203799</v>
      </c>
      <c r="AN54" s="42">
        <v>82536.5</v>
      </c>
      <c r="AO54" s="42"/>
      <c r="AP54" s="42"/>
      <c r="AQ54" s="42"/>
      <c r="AR54" s="42"/>
      <c r="AS54" s="47">
        <f t="shared" si="2"/>
        <v>88254.646322037996</v>
      </c>
      <c r="AT54" s="47">
        <f t="shared" si="2"/>
        <v>76809.320000000007</v>
      </c>
      <c r="AU54" s="42">
        <v>88200.336322037998</v>
      </c>
      <c r="AV54" s="42">
        <v>76809.320000000007</v>
      </c>
      <c r="AW54" s="42">
        <v>54.31</v>
      </c>
      <c r="AX54" s="42">
        <v>0</v>
      </c>
      <c r="AY54" s="42"/>
      <c r="AZ54" s="42"/>
      <c r="BA54" s="47">
        <f t="shared" si="3"/>
        <v>0</v>
      </c>
      <c r="BB54" s="48"/>
      <c r="BC54" s="48"/>
      <c r="BD54" s="48"/>
      <c r="BE54" s="47">
        <f t="shared" si="4"/>
        <v>0</v>
      </c>
      <c r="BF54" s="47">
        <f t="shared" si="4"/>
        <v>1601.8</v>
      </c>
      <c r="BG54" s="42"/>
      <c r="BH54" s="42"/>
      <c r="BI54" s="42"/>
      <c r="BJ54" s="42">
        <v>1601.8</v>
      </c>
      <c r="BK54" s="42"/>
      <c r="BL54" s="42"/>
      <c r="BM54" s="42"/>
      <c r="BN54" s="42"/>
      <c r="BO54" s="47">
        <f t="shared" si="5"/>
        <v>0</v>
      </c>
      <c r="BP54" s="47">
        <f t="shared" si="5"/>
        <v>0</v>
      </c>
      <c r="BQ54" s="42"/>
      <c r="BR54" s="42"/>
      <c r="BS54" s="42"/>
      <c r="BT54" s="42"/>
      <c r="BU54" s="42"/>
      <c r="BV54" s="42"/>
      <c r="BW54" s="42">
        <v>5718.0299999999988</v>
      </c>
      <c r="BX54" s="49">
        <v>11445.279999999999</v>
      </c>
    </row>
    <row r="55" spans="1:76" s="10" customFormat="1" ht="108">
      <c r="A55" s="37">
        <v>40</v>
      </c>
      <c r="B55" s="72" t="s">
        <v>2048</v>
      </c>
      <c r="C55" s="41" t="s">
        <v>2049</v>
      </c>
      <c r="D55" s="73" t="s">
        <v>1975</v>
      </c>
      <c r="E55" s="74" t="s">
        <v>1972</v>
      </c>
      <c r="F55" s="74" t="s">
        <v>1973</v>
      </c>
      <c r="G55" s="74"/>
      <c r="H55" s="41">
        <v>1595.8</v>
      </c>
      <c r="I55" s="41">
        <v>2472.8000000000002</v>
      </c>
      <c r="J55" s="42">
        <v>112437.3</v>
      </c>
      <c r="K55" s="42">
        <v>112437.3</v>
      </c>
      <c r="L55" s="42"/>
      <c r="M55" s="42"/>
      <c r="N55" s="42">
        <v>11085</v>
      </c>
      <c r="O55" s="42">
        <v>11945.4</v>
      </c>
      <c r="P55" s="42">
        <v>11076.9</v>
      </c>
      <c r="Q55" s="42">
        <v>13263.7</v>
      </c>
      <c r="R55" s="42">
        <v>112437.3</v>
      </c>
      <c r="S55" s="42">
        <v>112437.3</v>
      </c>
      <c r="T55" s="42">
        <v>1603.9</v>
      </c>
      <c r="U55" s="42">
        <v>1154.5</v>
      </c>
      <c r="V55" s="43">
        <v>16400</v>
      </c>
      <c r="W55" s="44"/>
      <c r="X55" s="43">
        <v>5586.4</v>
      </c>
      <c r="Y55" s="44">
        <v>5586.4</v>
      </c>
      <c r="Z55" s="44">
        <v>0</v>
      </c>
      <c r="AA55" s="46">
        <f t="shared" si="0"/>
        <v>66</v>
      </c>
      <c r="AB55" s="41">
        <v>3</v>
      </c>
      <c r="AC55" s="41">
        <v>40</v>
      </c>
      <c r="AD55" s="41">
        <v>23</v>
      </c>
      <c r="AE55" s="41">
        <v>246.7</v>
      </c>
      <c r="AF55" s="41">
        <v>246.7</v>
      </c>
      <c r="AG55" s="41">
        <v>146.5</v>
      </c>
      <c r="AH55" s="41">
        <v>146.5</v>
      </c>
      <c r="AI55" s="41">
        <v>113.8</v>
      </c>
      <c r="AJ55" s="41">
        <v>113.8</v>
      </c>
      <c r="AK55" s="47">
        <f t="shared" si="1"/>
        <v>122671.5</v>
      </c>
      <c r="AL55" s="47">
        <f t="shared" si="1"/>
        <v>122671.5</v>
      </c>
      <c r="AM55" s="42">
        <v>122591.5</v>
      </c>
      <c r="AN55" s="42">
        <v>122591.5</v>
      </c>
      <c r="AO55" s="42"/>
      <c r="AP55" s="42"/>
      <c r="AQ55" s="42">
        <v>80</v>
      </c>
      <c r="AR55" s="42">
        <v>80</v>
      </c>
      <c r="AS55" s="47">
        <f t="shared" si="2"/>
        <v>124910.6</v>
      </c>
      <c r="AT55" s="47">
        <f t="shared" si="2"/>
        <v>121372.19</v>
      </c>
      <c r="AU55" s="42">
        <v>118502.93000000001</v>
      </c>
      <c r="AV55" s="42">
        <v>118503.19</v>
      </c>
      <c r="AW55" s="42">
        <v>6407.67</v>
      </c>
      <c r="AX55" s="42">
        <v>2869</v>
      </c>
      <c r="AY55" s="42"/>
      <c r="AZ55" s="42">
        <v>0</v>
      </c>
      <c r="BA55" s="47">
        <f t="shared" si="3"/>
        <v>0</v>
      </c>
      <c r="BB55" s="48"/>
      <c r="BC55" s="48"/>
      <c r="BD55" s="48"/>
      <c r="BE55" s="47">
        <f t="shared" si="4"/>
        <v>1603.9</v>
      </c>
      <c r="BF55" s="47">
        <f t="shared" si="4"/>
        <v>1154.5</v>
      </c>
      <c r="BG55" s="42">
        <v>1603.9</v>
      </c>
      <c r="BH55" s="42">
        <v>1154.5</v>
      </c>
      <c r="BI55" s="42"/>
      <c r="BJ55" s="42"/>
      <c r="BK55" s="42"/>
      <c r="BL55" s="42"/>
      <c r="BM55" s="42"/>
      <c r="BN55" s="42">
        <v>0</v>
      </c>
      <c r="BO55" s="47">
        <f t="shared" si="5"/>
        <v>0</v>
      </c>
      <c r="BP55" s="47">
        <f t="shared" si="5"/>
        <v>0</v>
      </c>
      <c r="BQ55" s="42"/>
      <c r="BR55" s="42"/>
      <c r="BS55" s="42"/>
      <c r="BT55" s="42"/>
      <c r="BU55" s="42"/>
      <c r="BV55" s="42"/>
      <c r="BW55" s="42">
        <v>2239.1200000000099</v>
      </c>
      <c r="BX55" s="49">
        <v>3538.4100000000035</v>
      </c>
    </row>
    <row r="56" spans="1:76" s="10" customFormat="1" ht="108">
      <c r="A56" s="37">
        <v>41</v>
      </c>
      <c r="B56" s="72" t="s">
        <v>2050</v>
      </c>
      <c r="C56" s="41" t="s">
        <v>2049</v>
      </c>
      <c r="D56" s="73" t="s">
        <v>1975</v>
      </c>
      <c r="E56" s="74" t="s">
        <v>1972</v>
      </c>
      <c r="F56" s="74" t="s">
        <v>1973</v>
      </c>
      <c r="G56" s="74"/>
      <c r="H56" s="41">
        <v>3136.7</v>
      </c>
      <c r="I56" s="41">
        <v>2455.4</v>
      </c>
      <c r="J56" s="42">
        <v>530</v>
      </c>
      <c r="K56" s="42">
        <v>637.79999999999995</v>
      </c>
      <c r="L56" s="42">
        <v>211.8</v>
      </c>
      <c r="M56" s="42">
        <v>182</v>
      </c>
      <c r="N56" s="42">
        <v>1425.5</v>
      </c>
      <c r="O56" s="42">
        <v>2055.6999999999998</v>
      </c>
      <c r="P56" s="42">
        <v>4711.8</v>
      </c>
      <c r="Q56" s="42">
        <v>4622.6000000000004</v>
      </c>
      <c r="R56" s="42">
        <v>0</v>
      </c>
      <c r="S56" s="42">
        <v>11.6</v>
      </c>
      <c r="T56" s="42">
        <v>592.20000000000005</v>
      </c>
      <c r="U56" s="42">
        <v>696.7</v>
      </c>
      <c r="V56" s="43">
        <v>2712</v>
      </c>
      <c r="W56" s="44">
        <v>0</v>
      </c>
      <c r="X56" s="43">
        <v>1708.7</v>
      </c>
      <c r="Y56" s="44">
        <v>1708.7</v>
      </c>
      <c r="Z56" s="44">
        <v>0</v>
      </c>
      <c r="AA56" s="46">
        <f t="shared" si="0"/>
        <v>50</v>
      </c>
      <c r="AB56" s="41">
        <v>3</v>
      </c>
      <c r="AC56" s="41">
        <v>36</v>
      </c>
      <c r="AD56" s="41">
        <v>11</v>
      </c>
      <c r="AE56" s="41">
        <v>209.3</v>
      </c>
      <c r="AF56" s="41">
        <v>209.3</v>
      </c>
      <c r="AG56" s="41">
        <v>124.3</v>
      </c>
      <c r="AH56" s="41">
        <v>124.3</v>
      </c>
      <c r="AI56" s="41">
        <v>127.2</v>
      </c>
      <c r="AJ56" s="41">
        <v>127.2</v>
      </c>
      <c r="AK56" s="47">
        <f t="shared" si="1"/>
        <v>86111.300000000017</v>
      </c>
      <c r="AL56" s="47">
        <f t="shared" si="1"/>
        <v>86111.31</v>
      </c>
      <c r="AM56" s="42">
        <v>86108.000000000015</v>
      </c>
      <c r="AN56" s="42">
        <v>86108</v>
      </c>
      <c r="AO56" s="42"/>
      <c r="AP56" s="42"/>
      <c r="AQ56" s="42">
        <v>3.3</v>
      </c>
      <c r="AR56" s="42">
        <v>3.31</v>
      </c>
      <c r="AS56" s="47">
        <f t="shared" si="2"/>
        <v>87489.900000000009</v>
      </c>
      <c r="AT56" s="47">
        <f t="shared" si="2"/>
        <v>85509.19</v>
      </c>
      <c r="AU56" s="42">
        <v>86817.63</v>
      </c>
      <c r="AV56" s="42">
        <v>85081.69</v>
      </c>
      <c r="AW56" s="42">
        <v>672.27</v>
      </c>
      <c r="AX56" s="42">
        <v>427.5</v>
      </c>
      <c r="AY56" s="42">
        <v>-72.5</v>
      </c>
      <c r="AZ56" s="42">
        <v>0</v>
      </c>
      <c r="BA56" s="47">
        <f t="shared" si="3"/>
        <v>-72.5</v>
      </c>
      <c r="BB56" s="48">
        <v>0</v>
      </c>
      <c r="BC56" s="48">
        <v>0</v>
      </c>
      <c r="BD56" s="48">
        <v>0</v>
      </c>
      <c r="BE56" s="47">
        <f t="shared" si="4"/>
        <v>592.20000000000005</v>
      </c>
      <c r="BF56" s="47">
        <f t="shared" si="4"/>
        <v>670.1</v>
      </c>
      <c r="BG56" s="42">
        <v>589.20000000000005</v>
      </c>
      <c r="BH56" s="42">
        <v>666.9</v>
      </c>
      <c r="BI56" s="42">
        <v>3</v>
      </c>
      <c r="BJ56" s="42">
        <v>3.2</v>
      </c>
      <c r="BK56" s="42">
        <v>0</v>
      </c>
      <c r="BL56" s="42">
        <v>0</v>
      </c>
      <c r="BM56" s="42">
        <v>0</v>
      </c>
      <c r="BN56" s="42">
        <v>0</v>
      </c>
      <c r="BO56" s="47">
        <f t="shared" si="5"/>
        <v>0</v>
      </c>
      <c r="BP56" s="47">
        <f t="shared" si="5"/>
        <v>0.2</v>
      </c>
      <c r="BQ56" s="42">
        <v>0</v>
      </c>
      <c r="BR56" s="42">
        <v>0</v>
      </c>
      <c r="BS56" s="42">
        <v>0</v>
      </c>
      <c r="BT56" s="42">
        <v>0</v>
      </c>
      <c r="BU56" s="42">
        <v>0</v>
      </c>
      <c r="BV56" s="42">
        <v>0.2</v>
      </c>
      <c r="BW56" s="42">
        <v>1378.5999999999767</v>
      </c>
      <c r="BX56" s="49">
        <v>1980.7199999999866</v>
      </c>
    </row>
    <row r="57" spans="1:76" s="10" customFormat="1" ht="108">
      <c r="A57" s="37">
        <v>42</v>
      </c>
      <c r="B57" s="72" t="s">
        <v>2051</v>
      </c>
      <c r="C57" s="41" t="s">
        <v>2049</v>
      </c>
      <c r="D57" s="73" t="s">
        <v>1975</v>
      </c>
      <c r="E57" s="74" t="s">
        <v>1972</v>
      </c>
      <c r="F57" s="74" t="s">
        <v>1973</v>
      </c>
      <c r="G57" s="74"/>
      <c r="H57" s="41">
        <v>6768.6</v>
      </c>
      <c r="I57" s="41">
        <v>5579.1</v>
      </c>
      <c r="J57" s="42">
        <v>59231.9</v>
      </c>
      <c r="K57" s="42">
        <v>64821.4</v>
      </c>
      <c r="L57" s="42"/>
      <c r="M57" s="42"/>
      <c r="N57" s="42">
        <v>5162.7</v>
      </c>
      <c r="O57" s="42">
        <v>5147.1000000000004</v>
      </c>
      <c r="P57" s="42">
        <v>11473.6</v>
      </c>
      <c r="Q57" s="42">
        <v>10120.700000000001</v>
      </c>
      <c r="R57" s="42">
        <v>59231.9</v>
      </c>
      <c r="S57" s="42">
        <v>64821.4</v>
      </c>
      <c r="T57" s="42">
        <v>457.7</v>
      </c>
      <c r="U57" s="42">
        <v>605.5</v>
      </c>
      <c r="V57" s="43">
        <v>5846.3</v>
      </c>
      <c r="W57" s="44"/>
      <c r="X57" s="43">
        <v>1775.9</v>
      </c>
      <c r="Y57" s="44">
        <v>1775.9</v>
      </c>
      <c r="Z57" s="44">
        <v>0</v>
      </c>
      <c r="AA57" s="46">
        <f t="shared" si="0"/>
        <v>47</v>
      </c>
      <c r="AB57" s="41">
        <v>4</v>
      </c>
      <c r="AC57" s="41">
        <v>29</v>
      </c>
      <c r="AD57" s="41">
        <v>14</v>
      </c>
      <c r="AE57" s="41">
        <v>208.8</v>
      </c>
      <c r="AF57" s="41">
        <v>209.3</v>
      </c>
      <c r="AG57" s="41">
        <v>124.3</v>
      </c>
      <c r="AH57" s="41">
        <v>124.3</v>
      </c>
      <c r="AI57" s="41">
        <v>104.9</v>
      </c>
      <c r="AJ57" s="41">
        <v>92.9</v>
      </c>
      <c r="AK57" s="47">
        <f t="shared" si="1"/>
        <v>89961.733528272016</v>
      </c>
      <c r="AL57" s="47">
        <f t="shared" si="1"/>
        <v>89961.8</v>
      </c>
      <c r="AM57" s="42">
        <v>89727.733528272016</v>
      </c>
      <c r="AN57" s="42">
        <v>89727.8</v>
      </c>
      <c r="AO57" s="42">
        <v>234</v>
      </c>
      <c r="AP57" s="42"/>
      <c r="AQ57" s="42"/>
      <c r="AR57" s="42">
        <v>234</v>
      </c>
      <c r="AS57" s="47">
        <f t="shared" si="2"/>
        <v>95120.293528272014</v>
      </c>
      <c r="AT57" s="47">
        <f t="shared" si="2"/>
        <v>89973.32</v>
      </c>
      <c r="AU57" s="42">
        <v>89450.223528272007</v>
      </c>
      <c r="AV57" s="42">
        <v>84303.32</v>
      </c>
      <c r="AW57" s="42">
        <v>5670.0700000000006</v>
      </c>
      <c r="AX57" s="42">
        <v>5670</v>
      </c>
      <c r="AY57" s="42">
        <v>234</v>
      </c>
      <c r="AZ57" s="42">
        <v>42.12</v>
      </c>
      <c r="BA57" s="47">
        <f t="shared" si="3"/>
        <v>191.88</v>
      </c>
      <c r="BB57" s="48"/>
      <c r="BC57" s="48"/>
      <c r="BD57" s="48"/>
      <c r="BE57" s="47">
        <f t="shared" si="4"/>
        <v>457.7</v>
      </c>
      <c r="BF57" s="47">
        <f t="shared" si="4"/>
        <v>605.5</v>
      </c>
      <c r="BG57" s="42">
        <v>457.7</v>
      </c>
      <c r="BH57" s="42">
        <v>597.20000000000005</v>
      </c>
      <c r="BI57" s="42"/>
      <c r="BJ57" s="42"/>
      <c r="BK57" s="42"/>
      <c r="BL57" s="42">
        <v>8.3000000000000007</v>
      </c>
      <c r="BM57" s="42"/>
      <c r="BN57" s="42"/>
      <c r="BO57" s="47">
        <f t="shared" si="5"/>
        <v>4.0999999999999996</v>
      </c>
      <c r="BP57" s="47">
        <f t="shared" si="5"/>
        <v>0</v>
      </c>
      <c r="BQ57" s="42"/>
      <c r="BR57" s="42"/>
      <c r="BS57" s="42">
        <v>3.1</v>
      </c>
      <c r="BT57" s="42">
        <v>0</v>
      </c>
      <c r="BU57" s="42">
        <v>1</v>
      </c>
      <c r="BV57" s="42">
        <v>0</v>
      </c>
      <c r="BW57" s="42">
        <v>5158.5599999999977</v>
      </c>
      <c r="BX57" s="49">
        <v>5147.1000000000004</v>
      </c>
    </row>
    <row r="58" spans="1:76" s="10" customFormat="1" ht="108">
      <c r="A58" s="37">
        <v>43</v>
      </c>
      <c r="B58" s="72" t="s">
        <v>2052</v>
      </c>
      <c r="C58" s="41" t="s">
        <v>2053</v>
      </c>
      <c r="D58" s="73" t="s">
        <v>1983</v>
      </c>
      <c r="E58" s="74" t="s">
        <v>1972</v>
      </c>
      <c r="F58" s="74" t="s">
        <v>1973</v>
      </c>
      <c r="G58" s="74"/>
      <c r="H58" s="41"/>
      <c r="I58" s="41">
        <v>0.1</v>
      </c>
      <c r="J58" s="42">
        <v>19458.8</v>
      </c>
      <c r="K58" s="42">
        <v>19267.8</v>
      </c>
      <c r="L58" s="42">
        <v>1408.1</v>
      </c>
      <c r="M58" s="42">
        <v>1171.3</v>
      </c>
      <c r="N58" s="42">
        <v>6637.4</v>
      </c>
      <c r="O58" s="42">
        <v>6869.9</v>
      </c>
      <c r="P58" s="42">
        <v>8852.9</v>
      </c>
      <c r="Q58" s="42">
        <v>6869.8</v>
      </c>
      <c r="R58" s="42">
        <v>18651.400000000001</v>
      </c>
      <c r="S58" s="42">
        <v>20439.2</v>
      </c>
      <c r="T58" s="42"/>
      <c r="U58" s="42">
        <v>0</v>
      </c>
      <c r="V58" s="43">
        <v>1100</v>
      </c>
      <c r="W58" s="44"/>
      <c r="X58" s="43">
        <v>2425</v>
      </c>
      <c r="Y58" s="44">
        <v>2425</v>
      </c>
      <c r="Z58" s="44">
        <v>0</v>
      </c>
      <c r="AA58" s="46">
        <f t="shared" si="0"/>
        <v>31</v>
      </c>
      <c r="AB58" s="41">
        <v>2</v>
      </c>
      <c r="AC58" s="41">
        <v>21</v>
      </c>
      <c r="AD58" s="41">
        <v>8</v>
      </c>
      <c r="AE58" s="41">
        <v>156.4</v>
      </c>
      <c r="AF58" s="41">
        <v>121.6</v>
      </c>
      <c r="AG58" s="41">
        <v>116.3</v>
      </c>
      <c r="AH58" s="41">
        <v>112.5</v>
      </c>
      <c r="AI58" s="41">
        <v>98.1</v>
      </c>
      <c r="AJ58" s="41">
        <v>93.2</v>
      </c>
      <c r="AK58" s="47">
        <f t="shared" si="1"/>
        <v>47590.3</v>
      </c>
      <c r="AL58" s="47">
        <f t="shared" si="1"/>
        <v>47590.3</v>
      </c>
      <c r="AM58" s="42">
        <v>47590.3</v>
      </c>
      <c r="AN58" s="42">
        <v>47590.3</v>
      </c>
      <c r="AO58" s="42"/>
      <c r="AP58" s="42"/>
      <c r="AQ58" s="42"/>
      <c r="AR58" s="42"/>
      <c r="AS58" s="47">
        <f t="shared" si="2"/>
        <v>49805.9</v>
      </c>
      <c r="AT58" s="47">
        <f t="shared" si="2"/>
        <v>45922.91</v>
      </c>
      <c r="AU58" s="42">
        <v>48045.120000000003</v>
      </c>
      <c r="AV58" s="42">
        <v>44882.91</v>
      </c>
      <c r="AW58" s="42">
        <v>1760.78</v>
      </c>
      <c r="AX58" s="42">
        <v>1040</v>
      </c>
      <c r="AY58" s="42"/>
      <c r="AZ58" s="42"/>
      <c r="BA58" s="47">
        <f t="shared" si="3"/>
        <v>0</v>
      </c>
      <c r="BB58" s="48"/>
      <c r="BC58" s="48"/>
      <c r="BD58" s="48"/>
      <c r="BE58" s="47">
        <f t="shared" si="4"/>
        <v>346.2</v>
      </c>
      <c r="BF58" s="47">
        <f t="shared" si="4"/>
        <v>377.5</v>
      </c>
      <c r="BG58" s="42">
        <v>346.2</v>
      </c>
      <c r="BH58" s="42">
        <v>377.5</v>
      </c>
      <c r="BI58" s="42"/>
      <c r="BJ58" s="42"/>
      <c r="BK58" s="42"/>
      <c r="BL58" s="42"/>
      <c r="BM58" s="42"/>
      <c r="BN58" s="42"/>
      <c r="BO58" s="47">
        <f t="shared" si="5"/>
        <v>0</v>
      </c>
      <c r="BP58" s="47">
        <f t="shared" si="5"/>
        <v>0</v>
      </c>
      <c r="BQ58" s="42"/>
      <c r="BR58" s="42"/>
      <c r="BS58" s="42"/>
      <c r="BT58" s="42"/>
      <c r="BU58" s="42"/>
      <c r="BV58" s="42"/>
      <c r="BW58" s="42">
        <v>2215.5600000000049</v>
      </c>
      <c r="BX58" s="49">
        <v>3882.9</v>
      </c>
    </row>
    <row r="59" spans="1:76" s="10" customFormat="1" ht="108">
      <c r="A59" s="37">
        <v>44</v>
      </c>
      <c r="B59" s="72" t="s">
        <v>2054</v>
      </c>
      <c r="C59" s="41" t="s">
        <v>2055</v>
      </c>
      <c r="D59" s="73" t="s">
        <v>1983</v>
      </c>
      <c r="E59" s="74" t="s">
        <v>1972</v>
      </c>
      <c r="F59" s="74" t="s">
        <v>1973</v>
      </c>
      <c r="G59" s="74"/>
      <c r="H59" s="41">
        <v>19058.900000000001</v>
      </c>
      <c r="I59" s="41">
        <v>5668.8</v>
      </c>
      <c r="J59" s="42"/>
      <c r="K59" s="42">
        <v>18868.3</v>
      </c>
      <c r="L59" s="42">
        <v>7488.7</v>
      </c>
      <c r="M59" s="42">
        <v>4635.3</v>
      </c>
      <c r="N59" s="42">
        <v>4760.1000000000004</v>
      </c>
      <c r="O59" s="42">
        <v>6645.6</v>
      </c>
      <c r="P59" s="42">
        <v>7169.4</v>
      </c>
      <c r="Q59" s="42">
        <v>10923.3</v>
      </c>
      <c r="R59" s="42">
        <v>24138.3</v>
      </c>
      <c r="S59" s="42">
        <v>24537.1</v>
      </c>
      <c r="T59" s="42"/>
      <c r="U59" s="42">
        <v>357.6</v>
      </c>
      <c r="V59" s="43">
        <v>23290</v>
      </c>
      <c r="W59" s="44"/>
      <c r="X59" s="43">
        <v>3500</v>
      </c>
      <c r="Y59" s="44">
        <v>3500</v>
      </c>
      <c r="Z59" s="44">
        <v>0</v>
      </c>
      <c r="AA59" s="46">
        <f t="shared" si="0"/>
        <v>33</v>
      </c>
      <c r="AB59" s="41">
        <v>3</v>
      </c>
      <c r="AC59" s="41">
        <v>20</v>
      </c>
      <c r="AD59" s="41">
        <v>10</v>
      </c>
      <c r="AE59" s="41">
        <v>172.7</v>
      </c>
      <c r="AF59" s="41">
        <v>172.7</v>
      </c>
      <c r="AG59" s="41">
        <v>119.3</v>
      </c>
      <c r="AH59" s="41">
        <v>119.3</v>
      </c>
      <c r="AI59" s="41">
        <v>97.8</v>
      </c>
      <c r="AJ59" s="41">
        <v>97.8</v>
      </c>
      <c r="AK59" s="47">
        <f t="shared" si="1"/>
        <v>54105.700000000004</v>
      </c>
      <c r="AL59" s="47">
        <f t="shared" si="1"/>
        <v>54104.9</v>
      </c>
      <c r="AM59" s="42">
        <v>54105.700000000004</v>
      </c>
      <c r="AN59" s="42">
        <v>54104.9</v>
      </c>
      <c r="AO59" s="42"/>
      <c r="AP59" s="42"/>
      <c r="AQ59" s="42"/>
      <c r="AR59" s="42"/>
      <c r="AS59" s="47">
        <f t="shared" si="2"/>
        <v>54973.829999999994</v>
      </c>
      <c r="AT59" s="47">
        <f t="shared" si="2"/>
        <v>52962.799999999996</v>
      </c>
      <c r="AU59" s="42">
        <v>54271.829999999994</v>
      </c>
      <c r="AV59" s="42">
        <v>52362.799999999996</v>
      </c>
      <c r="AW59" s="42">
        <v>702</v>
      </c>
      <c r="AX59" s="42">
        <v>600</v>
      </c>
      <c r="AY59" s="42"/>
      <c r="AZ59" s="42"/>
      <c r="BA59" s="47">
        <f t="shared" si="3"/>
        <v>0</v>
      </c>
      <c r="BB59" s="48"/>
      <c r="BC59" s="48"/>
      <c r="BD59" s="48"/>
      <c r="BE59" s="47">
        <f t="shared" si="4"/>
        <v>345.1</v>
      </c>
      <c r="BF59" s="47">
        <f t="shared" si="4"/>
        <v>357.6</v>
      </c>
      <c r="BG59" s="42">
        <v>345.1</v>
      </c>
      <c r="BH59" s="42">
        <v>357.6</v>
      </c>
      <c r="BI59" s="42"/>
      <c r="BJ59" s="42"/>
      <c r="BK59" s="42"/>
      <c r="BL59" s="42"/>
      <c r="BM59" s="42"/>
      <c r="BN59" s="42"/>
      <c r="BO59" s="47">
        <f t="shared" si="5"/>
        <v>0</v>
      </c>
      <c r="BP59" s="47">
        <f t="shared" si="5"/>
        <v>0</v>
      </c>
      <c r="BQ59" s="42"/>
      <c r="BR59" s="42"/>
      <c r="BS59" s="42"/>
      <c r="BT59" s="42"/>
      <c r="BU59" s="42"/>
      <c r="BV59" s="42"/>
      <c r="BW59" s="42">
        <v>868.1299999999901</v>
      </c>
      <c r="BX59" s="49">
        <v>2010.3</v>
      </c>
    </row>
    <row r="60" spans="1:76" s="10" customFormat="1" ht="108">
      <c r="A60" s="37">
        <v>45</v>
      </c>
      <c r="B60" s="72" t="s">
        <v>2056</v>
      </c>
      <c r="C60" s="41" t="s">
        <v>2057</v>
      </c>
      <c r="D60" s="73" t="s">
        <v>1983</v>
      </c>
      <c r="E60" s="74" t="s">
        <v>1972</v>
      </c>
      <c r="F60" s="74" t="s">
        <v>1973</v>
      </c>
      <c r="G60" s="74"/>
      <c r="H60" s="41">
        <v>5614.6</v>
      </c>
      <c r="I60" s="41">
        <v>5583.3</v>
      </c>
      <c r="J60" s="42">
        <v>22639.599999999999</v>
      </c>
      <c r="K60" s="42">
        <v>22639.599999999999</v>
      </c>
      <c r="L60" s="42">
        <v>214</v>
      </c>
      <c r="M60" s="42">
        <v>184.3</v>
      </c>
      <c r="N60" s="42">
        <v>6787.9</v>
      </c>
      <c r="O60" s="42">
        <v>14224</v>
      </c>
      <c r="P60" s="42">
        <v>35092.5</v>
      </c>
      <c r="Q60" s="42">
        <v>42288.1</v>
      </c>
      <c r="R60" s="42">
        <v>66.2</v>
      </c>
      <c r="S60" s="42">
        <v>66.2</v>
      </c>
      <c r="T60" s="42">
        <v>97.4</v>
      </c>
      <c r="U60" s="42">
        <v>276.89999999999998</v>
      </c>
      <c r="V60" s="43">
        <v>2700</v>
      </c>
      <c r="W60" s="44">
        <v>0</v>
      </c>
      <c r="X60" s="43">
        <v>1376.1</v>
      </c>
      <c r="Y60" s="44">
        <v>1376.1</v>
      </c>
      <c r="Z60" s="44">
        <v>0</v>
      </c>
      <c r="AA60" s="46">
        <f t="shared" si="0"/>
        <v>23</v>
      </c>
      <c r="AB60" s="41">
        <v>3</v>
      </c>
      <c r="AC60" s="41">
        <v>16</v>
      </c>
      <c r="AD60" s="41">
        <v>4</v>
      </c>
      <c r="AE60" s="41">
        <v>128</v>
      </c>
      <c r="AF60" s="41">
        <v>128</v>
      </c>
      <c r="AG60" s="41">
        <v>112.4</v>
      </c>
      <c r="AH60" s="41">
        <v>112.4</v>
      </c>
      <c r="AI60" s="41">
        <v>95.2</v>
      </c>
      <c r="AJ60" s="41">
        <v>95.2</v>
      </c>
      <c r="AK60" s="47">
        <f t="shared" si="1"/>
        <v>45542.119364999999</v>
      </c>
      <c r="AL60" s="47">
        <f t="shared" si="1"/>
        <v>45542.1</v>
      </c>
      <c r="AM60" s="42">
        <v>45542.119364999999</v>
      </c>
      <c r="AN60" s="42">
        <v>45542.1</v>
      </c>
      <c r="AO60" s="42"/>
      <c r="AP60" s="42"/>
      <c r="AQ60" s="42"/>
      <c r="AR60" s="42"/>
      <c r="AS60" s="47">
        <f t="shared" si="2"/>
        <v>51509.600000000006</v>
      </c>
      <c r="AT60" s="47">
        <f t="shared" si="2"/>
        <v>38278.220000000008</v>
      </c>
      <c r="AU60" s="42">
        <v>38028.19</v>
      </c>
      <c r="AV60" s="42">
        <v>38028.220000000008</v>
      </c>
      <c r="AW60" s="42">
        <v>13481.410000000002</v>
      </c>
      <c r="AX60" s="42">
        <v>250.00000000000003</v>
      </c>
      <c r="AY60" s="42">
        <v>0</v>
      </c>
      <c r="AZ60" s="42"/>
      <c r="BA60" s="47">
        <f t="shared" si="3"/>
        <v>0</v>
      </c>
      <c r="BB60" s="48"/>
      <c r="BC60" s="48"/>
      <c r="BD60" s="48"/>
      <c r="BE60" s="47">
        <f t="shared" si="4"/>
        <v>97.4</v>
      </c>
      <c r="BF60" s="47">
        <f t="shared" si="4"/>
        <v>276.89999999999998</v>
      </c>
      <c r="BG60" s="42">
        <v>97.4</v>
      </c>
      <c r="BH60" s="42">
        <v>276.89999999999998</v>
      </c>
      <c r="BI60" s="42">
        <v>0</v>
      </c>
      <c r="BJ60" s="42">
        <v>0</v>
      </c>
      <c r="BK60" s="42"/>
      <c r="BL60" s="42"/>
      <c r="BM60" s="42"/>
      <c r="BN60" s="42"/>
      <c r="BO60" s="47">
        <f t="shared" si="5"/>
        <v>23.7</v>
      </c>
      <c r="BP60" s="47">
        <f t="shared" si="5"/>
        <v>166.9</v>
      </c>
      <c r="BQ60" s="42"/>
      <c r="BR60" s="42"/>
      <c r="BS60" s="42">
        <v>23.7</v>
      </c>
      <c r="BT60" s="42">
        <v>166.9</v>
      </c>
      <c r="BU60" s="42"/>
      <c r="BV60" s="42"/>
      <c r="BW60" s="42">
        <v>5967.5099999999948</v>
      </c>
      <c r="BX60" s="49">
        <v>13231.389999999992</v>
      </c>
    </row>
    <row r="61" spans="1:76" s="10" customFormat="1" ht="108">
      <c r="A61" s="37">
        <v>46</v>
      </c>
      <c r="B61" s="72" t="s">
        <v>2058</v>
      </c>
      <c r="C61" s="41" t="s">
        <v>2059</v>
      </c>
      <c r="D61" s="73" t="s">
        <v>1983</v>
      </c>
      <c r="E61" s="74" t="s">
        <v>1972</v>
      </c>
      <c r="F61" s="74" t="s">
        <v>1973</v>
      </c>
      <c r="G61" s="74"/>
      <c r="H61" s="41">
        <v>10525.6</v>
      </c>
      <c r="I61" s="41">
        <v>11219</v>
      </c>
      <c r="J61" s="42">
        <v>14973.5</v>
      </c>
      <c r="K61" s="42">
        <v>14773.8</v>
      </c>
      <c r="L61" s="42"/>
      <c r="M61" s="42">
        <v>0</v>
      </c>
      <c r="N61" s="42">
        <v>4764.8</v>
      </c>
      <c r="O61" s="42">
        <v>4011.9</v>
      </c>
      <c r="P61" s="42">
        <v>13784.9</v>
      </c>
      <c r="Q61" s="42">
        <v>14677.4</v>
      </c>
      <c r="R61" s="42">
        <v>14973.5</v>
      </c>
      <c r="S61" s="42">
        <v>14773.8</v>
      </c>
      <c r="T61" s="42">
        <v>1505.5</v>
      </c>
      <c r="U61" s="42">
        <v>553.5</v>
      </c>
      <c r="V61" s="43">
        <v>2500</v>
      </c>
      <c r="W61" s="44"/>
      <c r="X61" s="43">
        <v>1742.8</v>
      </c>
      <c r="Y61" s="44">
        <v>1742.8</v>
      </c>
      <c r="Z61" s="44">
        <v>0</v>
      </c>
      <c r="AA61" s="46">
        <f t="shared" si="0"/>
        <v>36</v>
      </c>
      <c r="AB61" s="41">
        <v>3</v>
      </c>
      <c r="AC61" s="41">
        <v>19</v>
      </c>
      <c r="AD61" s="41">
        <v>14</v>
      </c>
      <c r="AE61" s="41">
        <v>136.19999999999999</v>
      </c>
      <c r="AF61" s="41">
        <v>136.19999999999999</v>
      </c>
      <c r="AG61" s="41">
        <v>119.4</v>
      </c>
      <c r="AH61" s="41">
        <v>119.4</v>
      </c>
      <c r="AI61" s="41">
        <v>98.3</v>
      </c>
      <c r="AJ61" s="41">
        <v>98.3</v>
      </c>
      <c r="AK61" s="47">
        <f t="shared" si="1"/>
        <v>54628.471775030004</v>
      </c>
      <c r="AL61" s="47">
        <f t="shared" si="1"/>
        <v>54689.9</v>
      </c>
      <c r="AM61" s="42">
        <v>54628.471775030004</v>
      </c>
      <c r="AN61" s="42">
        <v>54688.3</v>
      </c>
      <c r="AO61" s="42"/>
      <c r="AP61" s="42"/>
      <c r="AQ61" s="42"/>
      <c r="AR61" s="42">
        <v>1.6</v>
      </c>
      <c r="AS61" s="47">
        <f t="shared" si="2"/>
        <v>56577.799999999996</v>
      </c>
      <c r="AT61" s="47">
        <f t="shared" si="2"/>
        <v>53180.94</v>
      </c>
      <c r="AU61" s="42">
        <v>53282.189999999995</v>
      </c>
      <c r="AV61" s="42">
        <v>53180.94</v>
      </c>
      <c r="AW61" s="42">
        <v>3295.61</v>
      </c>
      <c r="AX61" s="42">
        <v>0</v>
      </c>
      <c r="AY61" s="42">
        <v>0</v>
      </c>
      <c r="AZ61" s="42">
        <v>0</v>
      </c>
      <c r="BA61" s="47">
        <f t="shared" si="3"/>
        <v>0</v>
      </c>
      <c r="BB61" s="48"/>
      <c r="BC61" s="48"/>
      <c r="BD61" s="48"/>
      <c r="BE61" s="47">
        <f t="shared" si="4"/>
        <v>1453.8999999999999</v>
      </c>
      <c r="BF61" s="47">
        <f t="shared" si="4"/>
        <v>553.5</v>
      </c>
      <c r="BG61" s="42">
        <v>428.3</v>
      </c>
      <c r="BH61" s="42">
        <v>553.5</v>
      </c>
      <c r="BI61" s="42">
        <v>1025.5999999999999</v>
      </c>
      <c r="BJ61" s="42"/>
      <c r="BK61" s="42"/>
      <c r="BL61" s="42"/>
      <c r="BM61" s="42"/>
      <c r="BN61" s="42"/>
      <c r="BO61" s="47">
        <f t="shared" si="5"/>
        <v>0</v>
      </c>
      <c r="BP61" s="47">
        <f t="shared" si="5"/>
        <v>0</v>
      </c>
      <c r="BQ61" s="42"/>
      <c r="BR61" s="42"/>
      <c r="BS61" s="42"/>
      <c r="BT61" s="42"/>
      <c r="BU61" s="42"/>
      <c r="BV61" s="42"/>
      <c r="BW61" s="42">
        <v>1949.330000000009</v>
      </c>
      <c r="BX61" s="49">
        <v>3458.4</v>
      </c>
    </row>
    <row r="62" spans="1:76" s="10" customFormat="1" ht="108">
      <c r="A62" s="37">
        <v>47</v>
      </c>
      <c r="B62" s="72" t="s">
        <v>2060</v>
      </c>
      <c r="C62" s="41" t="s">
        <v>2061</v>
      </c>
      <c r="D62" s="73" t="s">
        <v>1983</v>
      </c>
      <c r="E62" s="74" t="s">
        <v>1972</v>
      </c>
      <c r="F62" s="74" t="s">
        <v>1973</v>
      </c>
      <c r="G62" s="74"/>
      <c r="H62" s="41">
        <v>2976.9</v>
      </c>
      <c r="I62" s="41">
        <v>3906.2</v>
      </c>
      <c r="J62" s="42">
        <v>41071.300000000003</v>
      </c>
      <c r="K62" s="42">
        <v>40496.5</v>
      </c>
      <c r="L62" s="42">
        <v>44048.2</v>
      </c>
      <c r="M62" s="42">
        <v>208.6</v>
      </c>
      <c r="N62" s="42">
        <v>2036.8</v>
      </c>
      <c r="O62" s="42">
        <v>4474.3999999999996</v>
      </c>
      <c r="P62" s="42">
        <v>2909.9</v>
      </c>
      <c r="Q62" s="42">
        <v>8135.3</v>
      </c>
      <c r="R62" s="42">
        <v>41071.300000000003</v>
      </c>
      <c r="S62" s="42">
        <v>40496.400000000001</v>
      </c>
      <c r="T62" s="42">
        <v>46152</v>
      </c>
      <c r="U62" s="42">
        <v>454</v>
      </c>
      <c r="V62" s="43">
        <v>2826.5</v>
      </c>
      <c r="W62" s="44">
        <v>0</v>
      </c>
      <c r="X62" s="43">
        <v>2173</v>
      </c>
      <c r="Y62" s="44">
        <v>2173</v>
      </c>
      <c r="Z62" s="44">
        <v>0</v>
      </c>
      <c r="AA62" s="46">
        <f t="shared" si="0"/>
        <v>32</v>
      </c>
      <c r="AB62" s="41">
        <v>2</v>
      </c>
      <c r="AC62" s="41">
        <v>18</v>
      </c>
      <c r="AD62" s="41">
        <v>12</v>
      </c>
      <c r="AE62" s="41">
        <v>220</v>
      </c>
      <c r="AF62" s="41">
        <v>220</v>
      </c>
      <c r="AG62" s="41">
        <v>161.6</v>
      </c>
      <c r="AH62" s="41">
        <v>161.6</v>
      </c>
      <c r="AI62" s="41">
        <v>129.5</v>
      </c>
      <c r="AJ62" s="41">
        <v>129.5</v>
      </c>
      <c r="AK62" s="47">
        <f t="shared" si="1"/>
        <v>69692.647582989986</v>
      </c>
      <c r="AL62" s="47">
        <f t="shared" si="1"/>
        <v>69692.600000000006</v>
      </c>
      <c r="AM62" s="42">
        <v>69692.647582989986</v>
      </c>
      <c r="AN62" s="42">
        <v>69692.600000000006</v>
      </c>
      <c r="AO62" s="42"/>
      <c r="AP62" s="42"/>
      <c r="AQ62" s="42"/>
      <c r="AR62" s="42"/>
      <c r="AS62" s="47">
        <f t="shared" si="2"/>
        <v>70897.800000000017</v>
      </c>
      <c r="AT62" s="47">
        <f t="shared" si="2"/>
        <v>66543.83</v>
      </c>
      <c r="AU62" s="42">
        <v>64439.32</v>
      </c>
      <c r="AV62" s="42">
        <v>64442.83</v>
      </c>
      <c r="AW62" s="42">
        <v>6458.4800000000141</v>
      </c>
      <c r="AX62" s="42">
        <v>2101</v>
      </c>
      <c r="AY62" s="42"/>
      <c r="AZ62" s="42"/>
      <c r="BA62" s="47">
        <f t="shared" si="3"/>
        <v>0</v>
      </c>
      <c r="BB62" s="48"/>
      <c r="BC62" s="48"/>
      <c r="BD62" s="48"/>
      <c r="BE62" s="47">
        <f t="shared" si="4"/>
        <v>409.5</v>
      </c>
      <c r="BF62" s="47">
        <f t="shared" si="4"/>
        <v>454</v>
      </c>
      <c r="BG62" s="42">
        <v>379.5</v>
      </c>
      <c r="BH62" s="42">
        <v>422.9</v>
      </c>
      <c r="BI62" s="42">
        <v>30</v>
      </c>
      <c r="BJ62" s="42">
        <v>4.5</v>
      </c>
      <c r="BK62" s="42"/>
      <c r="BL62" s="42"/>
      <c r="BM62" s="42"/>
      <c r="BN62" s="42">
        <v>26.6</v>
      </c>
      <c r="BO62" s="47">
        <f t="shared" si="5"/>
        <v>0</v>
      </c>
      <c r="BP62" s="47">
        <f t="shared" si="5"/>
        <v>120.4</v>
      </c>
      <c r="BQ62" s="42">
        <v>0</v>
      </c>
      <c r="BR62" s="42"/>
      <c r="BS62" s="42"/>
      <c r="BT62" s="42">
        <v>120.4</v>
      </c>
      <c r="BU62" s="42"/>
      <c r="BV62" s="42"/>
      <c r="BW62" s="42">
        <v>1205.1800000000003</v>
      </c>
      <c r="BX62" s="49">
        <v>4353.9499999999971</v>
      </c>
    </row>
    <row r="63" spans="1:76" s="10" customFormat="1" ht="108">
      <c r="A63" s="37">
        <v>48</v>
      </c>
      <c r="B63" s="72" t="s">
        <v>2062</v>
      </c>
      <c r="C63" s="41" t="s">
        <v>2063</v>
      </c>
      <c r="D63" s="73" t="s">
        <v>1983</v>
      </c>
      <c r="E63" s="74" t="s">
        <v>1972</v>
      </c>
      <c r="F63" s="74" t="s">
        <v>1973</v>
      </c>
      <c r="G63" s="74"/>
      <c r="H63" s="41">
        <v>8648.4</v>
      </c>
      <c r="I63" s="41">
        <v>9263.4</v>
      </c>
      <c r="J63" s="42">
        <v>67871.399999999994</v>
      </c>
      <c r="K63" s="42">
        <v>67871.399999999994</v>
      </c>
      <c r="L63" s="42"/>
      <c r="M63" s="42">
        <v>0</v>
      </c>
      <c r="N63" s="42">
        <v>6950.2</v>
      </c>
      <c r="O63" s="42">
        <v>6339.5</v>
      </c>
      <c r="P63" s="42">
        <v>14694.3</v>
      </c>
      <c r="Q63" s="42">
        <v>14806.9</v>
      </c>
      <c r="R63" s="42">
        <v>67871.399999999994</v>
      </c>
      <c r="S63" s="42">
        <v>67871.399999999994</v>
      </c>
      <c r="T63" s="42">
        <v>904.3</v>
      </c>
      <c r="U63" s="42">
        <v>796</v>
      </c>
      <c r="V63" s="43">
        <v>19481</v>
      </c>
      <c r="W63" s="44">
        <v>0</v>
      </c>
      <c r="X63" s="43">
        <v>2904</v>
      </c>
      <c r="Y63" s="44">
        <v>2904</v>
      </c>
      <c r="Z63" s="44">
        <v>0</v>
      </c>
      <c r="AA63" s="46">
        <f t="shared" si="0"/>
        <v>57</v>
      </c>
      <c r="AB63" s="41">
        <v>3</v>
      </c>
      <c r="AC63" s="41">
        <v>34</v>
      </c>
      <c r="AD63" s="41">
        <v>20</v>
      </c>
      <c r="AE63" s="41">
        <v>213.3</v>
      </c>
      <c r="AF63" s="41">
        <v>213.3</v>
      </c>
      <c r="AG63" s="41">
        <v>130</v>
      </c>
      <c r="AH63" s="41">
        <v>137.9</v>
      </c>
      <c r="AI63" s="41">
        <v>102.1</v>
      </c>
      <c r="AJ63" s="41">
        <v>102.1</v>
      </c>
      <c r="AK63" s="47">
        <f t="shared" si="1"/>
        <v>104060.1</v>
      </c>
      <c r="AL63" s="47">
        <f t="shared" si="1"/>
        <v>104060.1</v>
      </c>
      <c r="AM63" s="42">
        <v>104060.1</v>
      </c>
      <c r="AN63" s="42">
        <v>104060.1</v>
      </c>
      <c r="AO63" s="42"/>
      <c r="AP63" s="42"/>
      <c r="AQ63" s="42"/>
      <c r="AR63" s="42"/>
      <c r="AS63" s="47">
        <f t="shared" si="2"/>
        <v>106119.79999999999</v>
      </c>
      <c r="AT63" s="47">
        <f t="shared" si="2"/>
        <v>103852.65</v>
      </c>
      <c r="AU63" s="42">
        <v>102358.59999999999</v>
      </c>
      <c r="AV63" s="42">
        <v>102358.65</v>
      </c>
      <c r="AW63" s="42">
        <v>3761.1999999999975</v>
      </c>
      <c r="AX63" s="42">
        <v>1494</v>
      </c>
      <c r="AY63" s="42"/>
      <c r="AZ63" s="42"/>
      <c r="BA63" s="47">
        <f t="shared" si="3"/>
        <v>0</v>
      </c>
      <c r="BB63" s="48"/>
      <c r="BC63" s="48"/>
      <c r="BD63" s="48"/>
      <c r="BE63" s="47">
        <f t="shared" si="4"/>
        <v>904.3</v>
      </c>
      <c r="BF63" s="47">
        <f t="shared" si="4"/>
        <v>796</v>
      </c>
      <c r="BG63" s="42">
        <v>904.3</v>
      </c>
      <c r="BH63" s="42">
        <v>796</v>
      </c>
      <c r="BI63" s="42"/>
      <c r="BJ63" s="42">
        <v>0</v>
      </c>
      <c r="BK63" s="42"/>
      <c r="BL63" s="42">
        <v>0</v>
      </c>
      <c r="BM63" s="42"/>
      <c r="BN63" s="42">
        <v>0</v>
      </c>
      <c r="BO63" s="47">
        <f t="shared" si="5"/>
        <v>0</v>
      </c>
      <c r="BP63" s="47">
        <f t="shared" si="5"/>
        <v>0</v>
      </c>
      <c r="BQ63" s="42">
        <v>0</v>
      </c>
      <c r="BR63" s="42">
        <v>0</v>
      </c>
      <c r="BS63" s="42"/>
      <c r="BT63" s="42"/>
      <c r="BU63" s="42"/>
      <c r="BV63" s="42"/>
      <c r="BW63" s="42">
        <v>2059.6800000000221</v>
      </c>
      <c r="BX63" s="49">
        <v>2267.1999999999998</v>
      </c>
    </row>
    <row r="64" spans="1:76" s="10" customFormat="1" ht="108">
      <c r="A64" s="37">
        <v>49</v>
      </c>
      <c r="B64" s="72" t="s">
        <v>2064</v>
      </c>
      <c r="C64" s="41" t="s">
        <v>2063</v>
      </c>
      <c r="D64" s="73" t="s">
        <v>1983</v>
      </c>
      <c r="E64" s="74" t="s">
        <v>1972</v>
      </c>
      <c r="F64" s="74" t="s">
        <v>1973</v>
      </c>
      <c r="G64" s="74"/>
      <c r="H64" s="41">
        <v>102253.3</v>
      </c>
      <c r="I64" s="41">
        <v>100492.3</v>
      </c>
      <c r="J64" s="42"/>
      <c r="K64" s="42"/>
      <c r="L64" s="42"/>
      <c r="M64" s="42"/>
      <c r="N64" s="42">
        <v>2589.1</v>
      </c>
      <c r="O64" s="42">
        <v>4661.2</v>
      </c>
      <c r="P64" s="42">
        <v>102253.3</v>
      </c>
      <c r="Q64" s="42">
        <v>104512.8</v>
      </c>
      <c r="R64" s="42">
        <v>1984.3000000000059</v>
      </c>
      <c r="S64" s="42"/>
      <c r="T64" s="42">
        <v>604.79999999999995</v>
      </c>
      <c r="U64" s="42">
        <v>640.70000000000005</v>
      </c>
      <c r="V64" s="43">
        <v>13566.7</v>
      </c>
      <c r="W64" s="44"/>
      <c r="X64" s="43">
        <v>1705.9</v>
      </c>
      <c r="Y64" s="44">
        <v>1705.9</v>
      </c>
      <c r="Z64" s="44">
        <v>0</v>
      </c>
      <c r="AA64" s="46">
        <f t="shared" si="0"/>
        <v>31</v>
      </c>
      <c r="AB64" s="41">
        <v>3</v>
      </c>
      <c r="AC64" s="41">
        <v>18</v>
      </c>
      <c r="AD64" s="41">
        <v>10</v>
      </c>
      <c r="AE64" s="41">
        <v>101.7</v>
      </c>
      <c r="AF64" s="41">
        <v>92.3</v>
      </c>
      <c r="AG64" s="41">
        <v>126.1</v>
      </c>
      <c r="AH64" s="41">
        <v>125.4</v>
      </c>
      <c r="AI64" s="41">
        <v>89.8</v>
      </c>
      <c r="AJ64" s="41">
        <v>93.5</v>
      </c>
      <c r="AK64" s="47">
        <f t="shared" si="1"/>
        <v>51953.105976957995</v>
      </c>
      <c r="AL64" s="47">
        <f t="shared" si="1"/>
        <v>51953.1</v>
      </c>
      <c r="AM64" s="42">
        <v>51953.105976957995</v>
      </c>
      <c r="AN64" s="42">
        <v>51953.1</v>
      </c>
      <c r="AO64" s="42"/>
      <c r="AP64" s="42"/>
      <c r="AQ64" s="42"/>
      <c r="AR64" s="42"/>
      <c r="AS64" s="47">
        <f t="shared" si="2"/>
        <v>54542.200000000004</v>
      </c>
      <c r="AT64" s="47">
        <f t="shared" si="2"/>
        <v>49880.979999999996</v>
      </c>
      <c r="AU64" s="42">
        <v>49735.97</v>
      </c>
      <c r="AV64" s="42">
        <v>49735.979999999996</v>
      </c>
      <c r="AW64" s="42">
        <v>4806.2300000000041</v>
      </c>
      <c r="AX64" s="42">
        <v>145</v>
      </c>
      <c r="AY64" s="42">
        <v>0</v>
      </c>
      <c r="AZ64" s="42">
        <v>0</v>
      </c>
      <c r="BA64" s="47">
        <f t="shared" si="3"/>
        <v>0</v>
      </c>
      <c r="BB64" s="48">
        <v>0</v>
      </c>
      <c r="BC64" s="48">
        <v>0</v>
      </c>
      <c r="BD64" s="48">
        <v>0</v>
      </c>
      <c r="BE64" s="47">
        <f t="shared" si="4"/>
        <v>604.79999999999995</v>
      </c>
      <c r="BF64" s="47">
        <f t="shared" si="4"/>
        <v>640.70000000000005</v>
      </c>
      <c r="BG64" s="42">
        <v>604.79999999999995</v>
      </c>
      <c r="BH64" s="42">
        <v>640.70000000000005</v>
      </c>
      <c r="BI64" s="42"/>
      <c r="BJ64" s="42"/>
      <c r="BK64" s="42"/>
      <c r="BL64" s="42"/>
      <c r="BM64" s="42"/>
      <c r="BN64" s="42"/>
      <c r="BO64" s="47">
        <f t="shared" si="5"/>
        <v>0</v>
      </c>
      <c r="BP64" s="47">
        <f t="shared" si="5"/>
        <v>0</v>
      </c>
      <c r="BQ64" s="42"/>
      <c r="BR64" s="42"/>
      <c r="BS64" s="42"/>
      <c r="BT64" s="42"/>
      <c r="BU64" s="42">
        <v>0</v>
      </c>
      <c r="BV64" s="42">
        <v>0</v>
      </c>
      <c r="BW64" s="42">
        <v>2589.0500000000029</v>
      </c>
      <c r="BX64" s="49">
        <v>4661.1699999999983</v>
      </c>
    </row>
    <row r="65" spans="1:76" s="10" customFormat="1" ht="108">
      <c r="A65" s="37">
        <v>50</v>
      </c>
      <c r="B65" s="72" t="s">
        <v>2065</v>
      </c>
      <c r="C65" s="41" t="s">
        <v>2066</v>
      </c>
      <c r="D65" s="73" t="s">
        <v>1983</v>
      </c>
      <c r="E65" s="74" t="s">
        <v>1972</v>
      </c>
      <c r="F65" s="74" t="s">
        <v>1973</v>
      </c>
      <c r="G65" s="74"/>
      <c r="H65" s="41">
        <v>12367</v>
      </c>
      <c r="I65" s="41">
        <v>27898</v>
      </c>
      <c r="J65" s="42">
        <v>7611</v>
      </c>
      <c r="K65" s="42">
        <v>7231</v>
      </c>
      <c r="L65" s="42">
        <v>3945.4</v>
      </c>
      <c r="M65" s="42"/>
      <c r="N65" s="42">
        <v>2264.5</v>
      </c>
      <c r="O65" s="42">
        <v>1938.2</v>
      </c>
      <c r="P65" s="42">
        <v>17829.2</v>
      </c>
      <c r="Q65" s="42">
        <v>29144.9</v>
      </c>
      <c r="R65" s="42">
        <v>7611</v>
      </c>
      <c r="S65" s="42">
        <v>7231</v>
      </c>
      <c r="T65" s="42">
        <v>747.7</v>
      </c>
      <c r="U65" s="42">
        <v>691.3</v>
      </c>
      <c r="V65" s="43">
        <v>2000</v>
      </c>
      <c r="W65" s="44"/>
      <c r="X65" s="43">
        <v>1718.5</v>
      </c>
      <c r="Y65" s="44">
        <v>1718.5</v>
      </c>
      <c r="Z65" s="44">
        <v>0</v>
      </c>
      <c r="AA65" s="46">
        <f t="shared" si="0"/>
        <v>33</v>
      </c>
      <c r="AB65" s="41">
        <v>2</v>
      </c>
      <c r="AC65" s="41">
        <v>20</v>
      </c>
      <c r="AD65" s="41">
        <v>11</v>
      </c>
      <c r="AE65" s="41">
        <v>178</v>
      </c>
      <c r="AF65" s="41">
        <v>192</v>
      </c>
      <c r="AG65" s="41">
        <v>148</v>
      </c>
      <c r="AH65" s="41">
        <v>148</v>
      </c>
      <c r="AI65" s="41">
        <v>86.4</v>
      </c>
      <c r="AJ65" s="41">
        <v>98.5</v>
      </c>
      <c r="AK65" s="47">
        <f t="shared" si="1"/>
        <v>74894.550381657988</v>
      </c>
      <c r="AL65" s="47">
        <f t="shared" si="1"/>
        <v>74894.600000000006</v>
      </c>
      <c r="AM65" s="42">
        <v>74894.550381657988</v>
      </c>
      <c r="AN65" s="42">
        <v>74894.600000000006</v>
      </c>
      <c r="AO65" s="42"/>
      <c r="AP65" s="42"/>
      <c r="AQ65" s="42">
        <v>0</v>
      </c>
      <c r="AR65" s="42"/>
      <c r="AS65" s="47">
        <f t="shared" si="2"/>
        <v>77159</v>
      </c>
      <c r="AT65" s="47">
        <f t="shared" si="2"/>
        <v>75220.94</v>
      </c>
      <c r="AU65" s="42">
        <v>58720.909999999996</v>
      </c>
      <c r="AV65" s="42">
        <v>58720.94</v>
      </c>
      <c r="AW65" s="42">
        <v>18438.09</v>
      </c>
      <c r="AX65" s="42">
        <v>16500</v>
      </c>
      <c r="AY65" s="42"/>
      <c r="AZ65" s="42"/>
      <c r="BA65" s="47">
        <f t="shared" si="3"/>
        <v>0</v>
      </c>
      <c r="BB65" s="48"/>
      <c r="BC65" s="48"/>
      <c r="BD65" s="48"/>
      <c r="BE65" s="47">
        <f t="shared" si="4"/>
        <v>747.7</v>
      </c>
      <c r="BF65" s="47">
        <f t="shared" si="4"/>
        <v>691.3</v>
      </c>
      <c r="BG65" s="42">
        <v>747.7</v>
      </c>
      <c r="BH65" s="42">
        <v>691.3</v>
      </c>
      <c r="BI65" s="42"/>
      <c r="BJ65" s="42"/>
      <c r="BK65" s="42"/>
      <c r="BL65" s="42"/>
      <c r="BM65" s="42"/>
      <c r="BN65" s="42"/>
      <c r="BO65" s="47">
        <f t="shared" si="5"/>
        <v>0</v>
      </c>
      <c r="BP65" s="47">
        <f t="shared" si="5"/>
        <v>0</v>
      </c>
      <c r="BQ65" s="42"/>
      <c r="BR65" s="42"/>
      <c r="BS65" s="42"/>
      <c r="BT65" s="42"/>
      <c r="BU65" s="42"/>
      <c r="BV65" s="42"/>
      <c r="BW65" s="42">
        <v>2264.4900000000052</v>
      </c>
      <c r="BX65" s="49">
        <v>1938.1500000000087</v>
      </c>
    </row>
    <row r="66" spans="1:76" s="10" customFormat="1" ht="108">
      <c r="A66" s="37">
        <v>51</v>
      </c>
      <c r="B66" s="72" t="s">
        <v>2067</v>
      </c>
      <c r="C66" s="41" t="s">
        <v>2068</v>
      </c>
      <c r="D66" s="73" t="s">
        <v>1983</v>
      </c>
      <c r="E66" s="74" t="s">
        <v>1972</v>
      </c>
      <c r="F66" s="74" t="s">
        <v>1973</v>
      </c>
      <c r="G66" s="74"/>
      <c r="H66" s="41"/>
      <c r="I66" s="41"/>
      <c r="J66" s="42">
        <v>19121.3</v>
      </c>
      <c r="K66" s="42">
        <v>19477.900000000001</v>
      </c>
      <c r="L66" s="42"/>
      <c r="M66" s="42"/>
      <c r="N66" s="42">
        <v>1531.4</v>
      </c>
      <c r="O66" s="42">
        <v>978.5</v>
      </c>
      <c r="P66" s="42">
        <v>1316.3</v>
      </c>
      <c r="Q66" s="42">
        <v>754.2</v>
      </c>
      <c r="R66" s="42">
        <v>19121.3</v>
      </c>
      <c r="S66" s="42">
        <v>19477.900000000001</v>
      </c>
      <c r="T66" s="42">
        <v>215.1</v>
      </c>
      <c r="U66" s="42">
        <v>224.3</v>
      </c>
      <c r="V66" s="43">
        <v>2800</v>
      </c>
      <c r="W66" s="44"/>
      <c r="X66" s="43">
        <v>824.5</v>
      </c>
      <c r="Y66" s="44">
        <v>824.5</v>
      </c>
      <c r="Z66" s="44">
        <v>0</v>
      </c>
      <c r="AA66" s="46">
        <f t="shared" si="0"/>
        <v>26</v>
      </c>
      <c r="AB66" s="41">
        <v>2</v>
      </c>
      <c r="AC66" s="41">
        <v>17</v>
      </c>
      <c r="AD66" s="41">
        <v>7</v>
      </c>
      <c r="AE66" s="41">
        <v>205</v>
      </c>
      <c r="AF66" s="41">
        <v>205</v>
      </c>
      <c r="AG66" s="41">
        <v>135.80000000000001</v>
      </c>
      <c r="AH66" s="41">
        <v>133.5</v>
      </c>
      <c r="AI66" s="41">
        <v>87.1</v>
      </c>
      <c r="AJ66" s="41">
        <v>77.3</v>
      </c>
      <c r="AK66" s="47">
        <f t="shared" si="1"/>
        <v>45958.3</v>
      </c>
      <c r="AL66" s="47">
        <f t="shared" si="1"/>
        <v>45958.5</v>
      </c>
      <c r="AM66" s="42">
        <v>45958.3</v>
      </c>
      <c r="AN66" s="42">
        <v>45957.5</v>
      </c>
      <c r="AO66" s="42"/>
      <c r="AP66" s="42"/>
      <c r="AQ66" s="42"/>
      <c r="AR66" s="42">
        <v>1</v>
      </c>
      <c r="AS66" s="47">
        <f t="shared" si="2"/>
        <v>47487.700000000004</v>
      </c>
      <c r="AT66" s="47">
        <f t="shared" si="2"/>
        <v>46509.380000000005</v>
      </c>
      <c r="AU66" s="42">
        <v>45884.25</v>
      </c>
      <c r="AV66" s="42">
        <v>45884.380000000005</v>
      </c>
      <c r="AW66" s="42">
        <v>1603.4500000000073</v>
      </c>
      <c r="AX66" s="42">
        <v>625</v>
      </c>
      <c r="AY66" s="42"/>
      <c r="AZ66" s="42"/>
      <c r="BA66" s="47">
        <f t="shared" si="3"/>
        <v>0</v>
      </c>
      <c r="BB66" s="48"/>
      <c r="BC66" s="48"/>
      <c r="BD66" s="48"/>
      <c r="BE66" s="47">
        <f t="shared" si="4"/>
        <v>215.1</v>
      </c>
      <c r="BF66" s="47">
        <f t="shared" si="4"/>
        <v>224.3</v>
      </c>
      <c r="BG66" s="42">
        <v>215.1</v>
      </c>
      <c r="BH66" s="42">
        <v>224.3</v>
      </c>
      <c r="BI66" s="42"/>
      <c r="BJ66" s="42"/>
      <c r="BK66" s="42"/>
      <c r="BL66" s="42"/>
      <c r="BM66" s="42"/>
      <c r="BN66" s="42"/>
      <c r="BO66" s="47">
        <f t="shared" si="5"/>
        <v>2</v>
      </c>
      <c r="BP66" s="47">
        <f t="shared" si="5"/>
        <v>0</v>
      </c>
      <c r="BQ66" s="42"/>
      <c r="BR66" s="42"/>
      <c r="BS66" s="42"/>
      <c r="BT66" s="42"/>
      <c r="BU66" s="42">
        <v>2</v>
      </c>
      <c r="BV66" s="42"/>
      <c r="BW66" s="42">
        <v>1529.3700000000026</v>
      </c>
      <c r="BX66" s="49">
        <v>978.48999999999796</v>
      </c>
    </row>
    <row r="67" spans="1:76" s="10" customFormat="1" ht="108">
      <c r="A67" s="37">
        <v>52</v>
      </c>
      <c r="B67" s="72" t="s">
        <v>2069</v>
      </c>
      <c r="C67" s="41" t="s">
        <v>2070</v>
      </c>
      <c r="D67" s="73" t="s">
        <v>1983</v>
      </c>
      <c r="E67" s="74" t="s">
        <v>1972</v>
      </c>
      <c r="F67" s="74" t="s">
        <v>1973</v>
      </c>
      <c r="G67" s="74"/>
      <c r="H67" s="41">
        <v>14844</v>
      </c>
      <c r="I67" s="41">
        <v>12908.7</v>
      </c>
      <c r="J67" s="42">
        <v>96545</v>
      </c>
      <c r="K67" s="42">
        <v>96480.1</v>
      </c>
      <c r="L67" s="42">
        <v>423.8</v>
      </c>
      <c r="M67" s="42">
        <v>423.8</v>
      </c>
      <c r="N67" s="42">
        <v>5154.7</v>
      </c>
      <c r="O67" s="42">
        <v>7689.9</v>
      </c>
      <c r="P67" s="42"/>
      <c r="Q67" s="42">
        <v>6383.2</v>
      </c>
      <c r="R67" s="42">
        <v>111812.8</v>
      </c>
      <c r="S67" s="42">
        <v>109812.6</v>
      </c>
      <c r="T67" s="42">
        <v>5154.7</v>
      </c>
      <c r="U67" s="42">
        <v>1306.7</v>
      </c>
      <c r="V67" s="43">
        <v>17300</v>
      </c>
      <c r="W67" s="44"/>
      <c r="X67" s="43">
        <v>2689.7</v>
      </c>
      <c r="Y67" s="44">
        <v>2689.7</v>
      </c>
      <c r="Z67" s="44">
        <v>0</v>
      </c>
      <c r="AA67" s="46">
        <f t="shared" si="0"/>
        <v>66</v>
      </c>
      <c r="AB67" s="41">
        <v>4</v>
      </c>
      <c r="AC67" s="41">
        <v>48</v>
      </c>
      <c r="AD67" s="41">
        <v>14</v>
      </c>
      <c r="AE67" s="41">
        <v>155</v>
      </c>
      <c r="AF67" s="41">
        <v>155</v>
      </c>
      <c r="AG67" s="41">
        <v>149</v>
      </c>
      <c r="AH67" s="41">
        <v>149</v>
      </c>
      <c r="AI67" s="41">
        <v>100.6</v>
      </c>
      <c r="AJ67" s="41">
        <v>100.6</v>
      </c>
      <c r="AK67" s="47">
        <f t="shared" si="1"/>
        <v>130870.81379424201</v>
      </c>
      <c r="AL67" s="47">
        <f t="shared" si="1"/>
        <v>130870.8</v>
      </c>
      <c r="AM67" s="42">
        <v>130837.71379424201</v>
      </c>
      <c r="AN67" s="42">
        <v>130837.7</v>
      </c>
      <c r="AO67" s="42"/>
      <c r="AP67" s="42"/>
      <c r="AQ67" s="42">
        <v>33.1</v>
      </c>
      <c r="AR67" s="42">
        <v>33.1</v>
      </c>
      <c r="AS67" s="47">
        <f t="shared" si="2"/>
        <v>136025.5</v>
      </c>
      <c r="AT67" s="47">
        <f t="shared" si="2"/>
        <v>128335.59</v>
      </c>
      <c r="AU67" s="42">
        <v>131211.72</v>
      </c>
      <c r="AV67" s="42">
        <v>124878.86</v>
      </c>
      <c r="AW67" s="42">
        <v>4813.78</v>
      </c>
      <c r="AX67" s="42">
        <v>3456.7299999999996</v>
      </c>
      <c r="AY67" s="42"/>
      <c r="AZ67" s="42">
        <v>0</v>
      </c>
      <c r="BA67" s="47">
        <f t="shared" si="3"/>
        <v>0</v>
      </c>
      <c r="BB67" s="48"/>
      <c r="BC67" s="48"/>
      <c r="BD67" s="48"/>
      <c r="BE67" s="47">
        <f t="shared" si="4"/>
        <v>918.1</v>
      </c>
      <c r="BF67" s="47">
        <f t="shared" si="4"/>
        <v>1306.7</v>
      </c>
      <c r="BG67" s="42">
        <v>918.1</v>
      </c>
      <c r="BH67" s="42">
        <v>1306.7</v>
      </c>
      <c r="BI67" s="42"/>
      <c r="BJ67" s="42"/>
      <c r="BK67" s="42"/>
      <c r="BL67" s="42"/>
      <c r="BM67" s="42"/>
      <c r="BN67" s="42">
        <v>0</v>
      </c>
      <c r="BO67" s="47">
        <f t="shared" si="5"/>
        <v>0</v>
      </c>
      <c r="BP67" s="47">
        <f t="shared" si="5"/>
        <v>0</v>
      </c>
      <c r="BQ67" s="42"/>
      <c r="BR67" s="42"/>
      <c r="BS67" s="42"/>
      <c r="BT67" s="42"/>
      <c r="BU67" s="42"/>
      <c r="BV67" s="42"/>
      <c r="BW67" s="42">
        <v>5154.6600000000035</v>
      </c>
      <c r="BX67" s="49">
        <v>7689.8700000000244</v>
      </c>
    </row>
    <row r="68" spans="1:76" s="10" customFormat="1" ht="108">
      <c r="A68" s="37">
        <v>53</v>
      </c>
      <c r="B68" s="72" t="s">
        <v>2071</v>
      </c>
      <c r="C68" s="41" t="s">
        <v>2072</v>
      </c>
      <c r="D68" s="73" t="s">
        <v>1983</v>
      </c>
      <c r="E68" s="74" t="s">
        <v>1972</v>
      </c>
      <c r="F68" s="74" t="s">
        <v>1973</v>
      </c>
      <c r="G68" s="74"/>
      <c r="H68" s="41">
        <v>13674</v>
      </c>
      <c r="I68" s="41">
        <v>13334.7</v>
      </c>
      <c r="J68" s="42">
        <v>130227.1</v>
      </c>
      <c r="K68" s="42">
        <v>127395.9</v>
      </c>
      <c r="L68" s="42"/>
      <c r="M68" s="42"/>
      <c r="N68" s="42">
        <v>31716.7</v>
      </c>
      <c r="O68" s="42">
        <v>9942.4</v>
      </c>
      <c r="P68" s="42">
        <v>7198.9</v>
      </c>
      <c r="Q68" s="42">
        <v>21479.599999999999</v>
      </c>
      <c r="R68" s="42">
        <v>168418.90000000002</v>
      </c>
      <c r="S68" s="42">
        <v>127937.1</v>
      </c>
      <c r="T68" s="42">
        <v>0</v>
      </c>
      <c r="U68" s="42">
        <v>1256.3</v>
      </c>
      <c r="V68" s="43">
        <v>2293</v>
      </c>
      <c r="W68" s="44"/>
      <c r="X68" s="43">
        <v>3989.6</v>
      </c>
      <c r="Y68" s="44">
        <v>3989.6</v>
      </c>
      <c r="Z68" s="44">
        <v>0</v>
      </c>
      <c r="AA68" s="46">
        <f t="shared" si="0"/>
        <v>57</v>
      </c>
      <c r="AB68" s="41">
        <v>3</v>
      </c>
      <c r="AC68" s="41">
        <v>32</v>
      </c>
      <c r="AD68" s="41">
        <v>22</v>
      </c>
      <c r="AE68" s="41">
        <v>186</v>
      </c>
      <c r="AF68" s="41">
        <v>186</v>
      </c>
      <c r="AG68" s="41">
        <v>126.6</v>
      </c>
      <c r="AH68" s="41">
        <v>126.6</v>
      </c>
      <c r="AI68" s="41">
        <v>94.3</v>
      </c>
      <c r="AJ68" s="41">
        <v>94.3</v>
      </c>
      <c r="AK68" s="47">
        <f t="shared" si="1"/>
        <v>89492</v>
      </c>
      <c r="AL68" s="47">
        <f t="shared" si="1"/>
        <v>89451</v>
      </c>
      <c r="AM68" s="42">
        <v>89492</v>
      </c>
      <c r="AN68" s="42">
        <v>89451</v>
      </c>
      <c r="AO68" s="42"/>
      <c r="AP68" s="42"/>
      <c r="AQ68" s="42"/>
      <c r="AR68" s="42"/>
      <c r="AS68" s="47">
        <f t="shared" si="2"/>
        <v>96690.900000000009</v>
      </c>
      <c r="AT68" s="47">
        <f t="shared" si="2"/>
        <v>86769.33</v>
      </c>
      <c r="AU68" s="42">
        <v>91108.1</v>
      </c>
      <c r="AV68" s="42">
        <v>85347.37</v>
      </c>
      <c r="AW68" s="42">
        <v>5582.8</v>
      </c>
      <c r="AX68" s="42">
        <v>1421.96</v>
      </c>
      <c r="AY68" s="42"/>
      <c r="AZ68" s="42"/>
      <c r="BA68" s="47">
        <f t="shared" si="3"/>
        <v>0</v>
      </c>
      <c r="BB68" s="48"/>
      <c r="BC68" s="48"/>
      <c r="BD68" s="48"/>
      <c r="BE68" s="47">
        <f t="shared" si="4"/>
        <v>0</v>
      </c>
      <c r="BF68" s="47">
        <f t="shared" si="4"/>
        <v>0</v>
      </c>
      <c r="BG68" s="42">
        <v>0</v>
      </c>
      <c r="BH68" s="42">
        <v>0</v>
      </c>
      <c r="BI68" s="42">
        <v>0</v>
      </c>
      <c r="BJ68" s="42">
        <v>0</v>
      </c>
      <c r="BK68" s="42"/>
      <c r="BL68" s="42"/>
      <c r="BM68" s="42">
        <v>0</v>
      </c>
      <c r="BN68" s="42">
        <v>0</v>
      </c>
      <c r="BO68" s="47">
        <f t="shared" si="5"/>
        <v>0</v>
      </c>
      <c r="BP68" s="47">
        <f t="shared" si="5"/>
        <v>0</v>
      </c>
      <c r="BQ68" s="42"/>
      <c r="BR68" s="42"/>
      <c r="BS68" s="42"/>
      <c r="BT68" s="42"/>
      <c r="BU68" s="42"/>
      <c r="BV68" s="42"/>
      <c r="BW68" s="42">
        <v>7198.9100000000035</v>
      </c>
      <c r="BX68" s="49">
        <v>9880.5800000000163</v>
      </c>
    </row>
    <row r="69" spans="1:76" s="10" customFormat="1" ht="108">
      <c r="A69" s="37">
        <v>54</v>
      </c>
      <c r="B69" s="72" t="s">
        <v>2073</v>
      </c>
      <c r="C69" s="41" t="s">
        <v>2074</v>
      </c>
      <c r="D69" s="73" t="s">
        <v>1983</v>
      </c>
      <c r="E69" s="74" t="s">
        <v>1972</v>
      </c>
      <c r="F69" s="74" t="s">
        <v>1973</v>
      </c>
      <c r="G69" s="74"/>
      <c r="H69" s="41">
        <v>38252</v>
      </c>
      <c r="I69" s="41">
        <v>37014</v>
      </c>
      <c r="J69" s="42">
        <v>129345.7</v>
      </c>
      <c r="K69" s="42">
        <v>133272.4</v>
      </c>
      <c r="L69" s="42"/>
      <c r="M69" s="42"/>
      <c r="N69" s="42">
        <v>3825.2</v>
      </c>
      <c r="O69" s="42">
        <v>7863.6</v>
      </c>
      <c r="P69" s="42">
        <v>165904.40000000002</v>
      </c>
      <c r="Q69" s="42">
        <v>2896.7</v>
      </c>
      <c r="R69" s="42">
        <v>1693.3000000000002</v>
      </c>
      <c r="S69" s="42">
        <v>170286.4</v>
      </c>
      <c r="T69" s="42">
        <v>3825.2</v>
      </c>
      <c r="U69" s="42">
        <v>4966.8999999999996</v>
      </c>
      <c r="V69" s="43">
        <v>9239.7999999999993</v>
      </c>
      <c r="W69" s="44"/>
      <c r="X69" s="43">
        <v>3029</v>
      </c>
      <c r="Y69" s="44">
        <v>3009</v>
      </c>
      <c r="Z69" s="44">
        <v>20</v>
      </c>
      <c r="AA69" s="46">
        <f t="shared" si="0"/>
        <v>62</v>
      </c>
      <c r="AB69" s="41">
        <v>4</v>
      </c>
      <c r="AC69" s="41">
        <v>43</v>
      </c>
      <c r="AD69" s="41">
        <v>15</v>
      </c>
      <c r="AE69" s="41">
        <v>198.9</v>
      </c>
      <c r="AF69" s="41">
        <v>198.9</v>
      </c>
      <c r="AG69" s="41">
        <v>131.5</v>
      </c>
      <c r="AH69" s="41">
        <v>132</v>
      </c>
      <c r="AI69" s="41">
        <v>85.2</v>
      </c>
      <c r="AJ69" s="41">
        <v>98.1</v>
      </c>
      <c r="AK69" s="47">
        <f t="shared" si="1"/>
        <v>122547.23957056399</v>
      </c>
      <c r="AL69" s="47">
        <f t="shared" si="1"/>
        <v>122547.2</v>
      </c>
      <c r="AM69" s="42">
        <v>122547.23957056399</v>
      </c>
      <c r="AN69" s="42">
        <v>122547.2</v>
      </c>
      <c r="AO69" s="42"/>
      <c r="AP69" s="42"/>
      <c r="AQ69" s="42"/>
      <c r="AR69" s="42"/>
      <c r="AS69" s="47">
        <f t="shared" si="2"/>
        <v>126372.50000000001</v>
      </c>
      <c r="AT69" s="47">
        <f t="shared" si="2"/>
        <v>118508.90000000001</v>
      </c>
      <c r="AU69" s="42">
        <v>116631.56000000001</v>
      </c>
      <c r="AV69" s="42">
        <v>109151.1</v>
      </c>
      <c r="AW69" s="42">
        <v>9740.94</v>
      </c>
      <c r="AX69" s="42">
        <v>9357.8000000000011</v>
      </c>
      <c r="AY69" s="42"/>
      <c r="AZ69" s="42"/>
      <c r="BA69" s="47">
        <f t="shared" si="3"/>
        <v>0</v>
      </c>
      <c r="BB69" s="48"/>
      <c r="BC69" s="48"/>
      <c r="BD69" s="48"/>
      <c r="BE69" s="47">
        <f t="shared" si="4"/>
        <v>1693.3</v>
      </c>
      <c r="BF69" s="47">
        <f t="shared" si="4"/>
        <v>4966.8999999999996</v>
      </c>
      <c r="BG69" s="42">
        <v>1681.3</v>
      </c>
      <c r="BH69" s="42">
        <v>1589.9</v>
      </c>
      <c r="BI69" s="42"/>
      <c r="BJ69" s="42">
        <v>3377</v>
      </c>
      <c r="BK69" s="42"/>
      <c r="BL69" s="42"/>
      <c r="BM69" s="42">
        <v>12</v>
      </c>
      <c r="BN69" s="42"/>
      <c r="BO69" s="47">
        <f t="shared" si="5"/>
        <v>0</v>
      </c>
      <c r="BP69" s="47">
        <f t="shared" si="5"/>
        <v>0</v>
      </c>
      <c r="BQ69" s="42"/>
      <c r="BR69" s="42"/>
      <c r="BS69" s="42"/>
      <c r="BT69" s="42"/>
      <c r="BU69" s="42"/>
      <c r="BV69" s="42"/>
      <c r="BW69" s="42">
        <v>3825.2200000000012</v>
      </c>
      <c r="BX69" s="49">
        <v>7863.6</v>
      </c>
    </row>
    <row r="70" spans="1:76" s="10" customFormat="1" ht="108">
      <c r="A70" s="37">
        <v>55</v>
      </c>
      <c r="B70" s="72" t="s">
        <v>2075</v>
      </c>
      <c r="C70" s="41" t="s">
        <v>2074</v>
      </c>
      <c r="D70" s="73" t="s">
        <v>1983</v>
      </c>
      <c r="E70" s="74" t="s">
        <v>1972</v>
      </c>
      <c r="F70" s="74" t="s">
        <v>1973</v>
      </c>
      <c r="G70" s="74"/>
      <c r="H70" s="41">
        <v>3219</v>
      </c>
      <c r="I70" s="41">
        <v>2464</v>
      </c>
      <c r="J70" s="42">
        <v>14946</v>
      </c>
      <c r="K70" s="42">
        <v>11076</v>
      </c>
      <c r="L70" s="42"/>
      <c r="M70" s="42">
        <v>13232</v>
      </c>
      <c r="N70" s="42">
        <v>9662</v>
      </c>
      <c r="O70" s="42">
        <v>18651</v>
      </c>
      <c r="P70" s="42">
        <v>11265</v>
      </c>
      <c r="Q70" s="42">
        <v>19912</v>
      </c>
      <c r="R70" s="42">
        <v>15668.1</v>
      </c>
      <c r="S70" s="42">
        <v>24308</v>
      </c>
      <c r="T70" s="42">
        <v>893.9</v>
      </c>
      <c r="U70" s="42">
        <v>1203</v>
      </c>
      <c r="V70" s="43"/>
      <c r="W70" s="44"/>
      <c r="X70" s="43">
        <v>0</v>
      </c>
      <c r="Y70" s="44"/>
      <c r="Z70" s="44">
        <v>0</v>
      </c>
      <c r="AA70" s="46">
        <f t="shared" si="0"/>
        <v>43</v>
      </c>
      <c r="AB70" s="41">
        <v>3</v>
      </c>
      <c r="AC70" s="41">
        <v>25</v>
      </c>
      <c r="AD70" s="41">
        <v>15</v>
      </c>
      <c r="AE70" s="41">
        <v>157.19999999999999</v>
      </c>
      <c r="AF70" s="41">
        <v>157.19999999999999</v>
      </c>
      <c r="AG70" s="41">
        <v>84.4</v>
      </c>
      <c r="AH70" s="41">
        <v>84.6</v>
      </c>
      <c r="AI70" s="41">
        <v>71.5</v>
      </c>
      <c r="AJ70" s="41">
        <v>85</v>
      </c>
      <c r="AK70" s="47">
        <f t="shared" si="1"/>
        <v>56227.688322386006</v>
      </c>
      <c r="AL70" s="47">
        <f t="shared" si="1"/>
        <v>56527.199999999997</v>
      </c>
      <c r="AM70" s="42">
        <v>56227.688322386006</v>
      </c>
      <c r="AN70" s="42">
        <v>56227.6</v>
      </c>
      <c r="AO70" s="42"/>
      <c r="AP70" s="42"/>
      <c r="AQ70" s="42"/>
      <c r="AR70" s="42">
        <v>299.60000000000002</v>
      </c>
      <c r="AS70" s="47">
        <f t="shared" si="2"/>
        <v>65664.498322386004</v>
      </c>
      <c r="AT70" s="47">
        <f t="shared" si="2"/>
        <v>48991.1</v>
      </c>
      <c r="AU70" s="42">
        <v>64051.498322386004</v>
      </c>
      <c r="AV70" s="42">
        <v>48279.95</v>
      </c>
      <c r="AW70" s="42">
        <v>1613.0000000000002</v>
      </c>
      <c r="AX70" s="42">
        <v>711.15000000000009</v>
      </c>
      <c r="AY70" s="42"/>
      <c r="AZ70" s="42"/>
      <c r="BA70" s="47">
        <f t="shared" si="3"/>
        <v>0</v>
      </c>
      <c r="BB70" s="48"/>
      <c r="BC70" s="48"/>
      <c r="BD70" s="48"/>
      <c r="BE70" s="47">
        <f t="shared" si="4"/>
        <v>894</v>
      </c>
      <c r="BF70" s="47">
        <f t="shared" si="4"/>
        <v>1203</v>
      </c>
      <c r="BG70" s="42">
        <v>608</v>
      </c>
      <c r="BH70" s="42">
        <v>551</v>
      </c>
      <c r="BI70" s="42">
        <v>190</v>
      </c>
      <c r="BJ70" s="42">
        <v>652</v>
      </c>
      <c r="BK70" s="42">
        <v>96</v>
      </c>
      <c r="BL70" s="42"/>
      <c r="BM70" s="42"/>
      <c r="BN70" s="42"/>
      <c r="BO70" s="47">
        <f t="shared" si="5"/>
        <v>200</v>
      </c>
      <c r="BP70" s="47">
        <f t="shared" si="5"/>
        <v>0</v>
      </c>
      <c r="BQ70" s="42"/>
      <c r="BR70" s="42"/>
      <c r="BS70" s="42">
        <v>200</v>
      </c>
      <c r="BT70" s="42"/>
      <c r="BU70" s="42"/>
      <c r="BV70" s="42"/>
      <c r="BW70" s="42">
        <v>9436.8100000000049</v>
      </c>
      <c r="BX70" s="49">
        <v>16972.900000000009</v>
      </c>
    </row>
    <row r="71" spans="1:76" s="10" customFormat="1" ht="108">
      <c r="A71" s="37">
        <v>56</v>
      </c>
      <c r="B71" s="72" t="s">
        <v>2076</v>
      </c>
      <c r="C71" s="41" t="s">
        <v>2077</v>
      </c>
      <c r="D71" s="73" t="s">
        <v>1983</v>
      </c>
      <c r="E71" s="74" t="s">
        <v>1972</v>
      </c>
      <c r="F71" s="74" t="s">
        <v>1973</v>
      </c>
      <c r="G71" s="74"/>
      <c r="H71" s="41">
        <v>2795.8</v>
      </c>
      <c r="I71" s="41">
        <v>2795.8</v>
      </c>
      <c r="J71" s="42">
        <v>28930</v>
      </c>
      <c r="K71" s="42">
        <v>28930</v>
      </c>
      <c r="L71" s="42"/>
      <c r="M71" s="42"/>
      <c r="N71" s="42">
        <v>1225.5</v>
      </c>
      <c r="O71" s="42">
        <v>1225.5</v>
      </c>
      <c r="P71" s="42">
        <v>3771.4</v>
      </c>
      <c r="Q71" s="42">
        <v>3771.4</v>
      </c>
      <c r="R71" s="42">
        <v>28930</v>
      </c>
      <c r="S71" s="42">
        <v>28930</v>
      </c>
      <c r="T71" s="42">
        <v>249.9</v>
      </c>
      <c r="U71" s="42">
        <v>249.9</v>
      </c>
      <c r="V71" s="43">
        <v>9313</v>
      </c>
      <c r="W71" s="44"/>
      <c r="X71" s="43">
        <v>0</v>
      </c>
      <c r="Y71" s="44"/>
      <c r="Z71" s="44">
        <v>0</v>
      </c>
      <c r="AA71" s="46">
        <f t="shared" si="0"/>
        <v>135.69999999999999</v>
      </c>
      <c r="AB71" s="41">
        <v>2</v>
      </c>
      <c r="AC71" s="41">
        <v>14.5</v>
      </c>
      <c r="AD71" s="41">
        <v>119.2</v>
      </c>
      <c r="AE71" s="41">
        <v>119.2</v>
      </c>
      <c r="AF71" s="41">
        <v>119.2</v>
      </c>
      <c r="AG71" s="41">
        <v>101.9</v>
      </c>
      <c r="AH71" s="41">
        <v>98.8</v>
      </c>
      <c r="AI71" s="41">
        <v>66.7</v>
      </c>
      <c r="AJ71" s="41">
        <v>66.7</v>
      </c>
      <c r="AK71" s="47">
        <f t="shared" si="1"/>
        <v>30984.658766666667</v>
      </c>
      <c r="AL71" s="47">
        <f t="shared" si="1"/>
        <v>31027.200000000001</v>
      </c>
      <c r="AM71" s="42">
        <v>30984.658766666667</v>
      </c>
      <c r="AN71" s="42">
        <v>31027.200000000001</v>
      </c>
      <c r="AO71" s="42"/>
      <c r="AP71" s="42"/>
      <c r="AQ71" s="42"/>
      <c r="AR71" s="42"/>
      <c r="AS71" s="47">
        <f t="shared" si="2"/>
        <v>31579.538766666657</v>
      </c>
      <c r="AT71" s="47">
        <f t="shared" si="2"/>
        <v>30729.32</v>
      </c>
      <c r="AU71" s="42">
        <v>31579.538766666657</v>
      </c>
      <c r="AV71" s="42">
        <v>30694.32</v>
      </c>
      <c r="AW71" s="42">
        <v>0</v>
      </c>
      <c r="AX71" s="42">
        <v>35</v>
      </c>
      <c r="AY71" s="42"/>
      <c r="AZ71" s="42"/>
      <c r="BA71" s="47">
        <f t="shared" si="3"/>
        <v>0</v>
      </c>
      <c r="BB71" s="48"/>
      <c r="BC71" s="48"/>
      <c r="BD71" s="48"/>
      <c r="BE71" s="47">
        <f t="shared" si="4"/>
        <v>254.9</v>
      </c>
      <c r="BF71" s="47">
        <f t="shared" si="4"/>
        <v>182.8</v>
      </c>
      <c r="BG71" s="42"/>
      <c r="BH71" s="42"/>
      <c r="BI71" s="42"/>
      <c r="BJ71" s="42"/>
      <c r="BK71" s="42">
        <v>5</v>
      </c>
      <c r="BL71" s="42">
        <v>182.8</v>
      </c>
      <c r="BM71" s="42">
        <v>249.9</v>
      </c>
      <c r="BN71" s="42">
        <v>0</v>
      </c>
      <c r="BO71" s="47">
        <f t="shared" si="5"/>
        <v>2.8</v>
      </c>
      <c r="BP71" s="47">
        <f t="shared" si="5"/>
        <v>0</v>
      </c>
      <c r="BQ71" s="42"/>
      <c r="BR71" s="42"/>
      <c r="BS71" s="42"/>
      <c r="BT71" s="42"/>
      <c r="BU71" s="42">
        <v>2.8</v>
      </c>
      <c r="BV71" s="42"/>
      <c r="BW71" s="42">
        <v>594.8799999999901</v>
      </c>
      <c r="BX71" s="49">
        <v>892.75999999999112</v>
      </c>
    </row>
    <row r="72" spans="1:76" s="10" customFormat="1" ht="108">
      <c r="A72" s="37">
        <v>57</v>
      </c>
      <c r="B72" s="72" t="s">
        <v>2078</v>
      </c>
      <c r="C72" s="41" t="s">
        <v>2079</v>
      </c>
      <c r="D72" s="73" t="s">
        <v>1983</v>
      </c>
      <c r="E72" s="74" t="s">
        <v>1972</v>
      </c>
      <c r="F72" s="74" t="s">
        <v>1973</v>
      </c>
      <c r="G72" s="74"/>
      <c r="H72" s="41">
        <v>12154.3</v>
      </c>
      <c r="I72" s="41">
        <v>4838</v>
      </c>
      <c r="J72" s="42">
        <v>3693.3</v>
      </c>
      <c r="K72" s="42">
        <v>11439.3</v>
      </c>
      <c r="L72" s="42">
        <v>12154.3</v>
      </c>
      <c r="M72" s="42">
        <v>4838.1000000000004</v>
      </c>
      <c r="N72" s="42">
        <v>3693.3</v>
      </c>
      <c r="O72" s="42">
        <v>11439.3</v>
      </c>
      <c r="P72" s="42">
        <v>3693.3</v>
      </c>
      <c r="Q72" s="42">
        <v>4838.1000000000004</v>
      </c>
      <c r="R72" s="42">
        <v>12154.3</v>
      </c>
      <c r="S72" s="42">
        <v>11439.3</v>
      </c>
      <c r="T72" s="42">
        <v>15847.6</v>
      </c>
      <c r="U72" s="42">
        <v>16277.4</v>
      </c>
      <c r="V72" s="43">
        <v>3574</v>
      </c>
      <c r="W72" s="44"/>
      <c r="X72" s="43">
        <v>772.6</v>
      </c>
      <c r="Y72" s="44">
        <v>772.6</v>
      </c>
      <c r="Z72" s="44">
        <v>0</v>
      </c>
      <c r="AA72" s="46">
        <f t="shared" si="0"/>
        <v>137.9</v>
      </c>
      <c r="AB72" s="41">
        <v>11</v>
      </c>
      <c r="AC72" s="41">
        <v>5</v>
      </c>
      <c r="AD72" s="41">
        <v>121.9</v>
      </c>
      <c r="AE72" s="41">
        <v>121.9</v>
      </c>
      <c r="AF72" s="41">
        <v>121.9</v>
      </c>
      <c r="AG72" s="41">
        <v>119.8</v>
      </c>
      <c r="AH72" s="41">
        <v>119.8</v>
      </c>
      <c r="AI72" s="41">
        <v>86.5</v>
      </c>
      <c r="AJ72" s="41">
        <v>86.5</v>
      </c>
      <c r="AK72" s="47">
        <f t="shared" si="1"/>
        <v>29108.7</v>
      </c>
      <c r="AL72" s="47">
        <f t="shared" si="1"/>
        <v>28917.200000000001</v>
      </c>
      <c r="AM72" s="42">
        <v>29102.600000000002</v>
      </c>
      <c r="AN72" s="42">
        <v>28911.200000000001</v>
      </c>
      <c r="AO72" s="42"/>
      <c r="AP72" s="42"/>
      <c r="AQ72" s="42">
        <v>6.1</v>
      </c>
      <c r="AR72" s="42">
        <v>6</v>
      </c>
      <c r="AS72" s="47">
        <f t="shared" si="2"/>
        <v>29774.799999999999</v>
      </c>
      <c r="AT72" s="47">
        <f t="shared" si="2"/>
        <v>28036.440000000002</v>
      </c>
      <c r="AU72" s="42">
        <v>29402</v>
      </c>
      <c r="AV72" s="42">
        <v>27663.7</v>
      </c>
      <c r="AW72" s="42">
        <v>372.8</v>
      </c>
      <c r="AX72" s="42">
        <v>372.74</v>
      </c>
      <c r="AY72" s="42"/>
      <c r="AZ72" s="42"/>
      <c r="BA72" s="47">
        <f t="shared" si="3"/>
        <v>0</v>
      </c>
      <c r="BB72" s="48"/>
      <c r="BC72" s="48"/>
      <c r="BD72" s="48"/>
      <c r="BE72" s="47">
        <f t="shared" si="4"/>
        <v>0</v>
      </c>
      <c r="BF72" s="47">
        <f t="shared" si="4"/>
        <v>0</v>
      </c>
      <c r="BG72" s="42"/>
      <c r="BH72" s="42"/>
      <c r="BI72" s="42"/>
      <c r="BJ72" s="42"/>
      <c r="BK72" s="42"/>
      <c r="BL72" s="42"/>
      <c r="BM72" s="42"/>
      <c r="BN72" s="42">
        <v>0</v>
      </c>
      <c r="BO72" s="47">
        <f t="shared" si="5"/>
        <v>0</v>
      </c>
      <c r="BP72" s="47">
        <f t="shared" si="5"/>
        <v>0</v>
      </c>
      <c r="BQ72" s="42"/>
      <c r="BR72" s="42"/>
      <c r="BS72" s="42"/>
      <c r="BT72" s="42"/>
      <c r="BU72" s="42"/>
      <c r="BV72" s="42"/>
      <c r="BW72" s="42">
        <v>666.12999999999738</v>
      </c>
      <c r="BX72" s="49">
        <v>1546.8899999999958</v>
      </c>
    </row>
    <row r="73" spans="1:76" s="10" customFormat="1" ht="108">
      <c r="A73" s="37">
        <v>58</v>
      </c>
      <c r="B73" s="72" t="s">
        <v>2080</v>
      </c>
      <c r="C73" s="41" t="s">
        <v>2081</v>
      </c>
      <c r="D73" s="73" t="s">
        <v>1983</v>
      </c>
      <c r="E73" s="74" t="s">
        <v>1972</v>
      </c>
      <c r="F73" s="74" t="s">
        <v>1973</v>
      </c>
      <c r="G73" s="74"/>
      <c r="H73" s="41">
        <v>6523.1</v>
      </c>
      <c r="I73" s="41">
        <v>5731.4</v>
      </c>
      <c r="J73" s="42">
        <v>102915.5</v>
      </c>
      <c r="K73" s="42">
        <v>102038.9</v>
      </c>
      <c r="L73" s="42">
        <v>0</v>
      </c>
      <c r="M73" s="42">
        <v>0</v>
      </c>
      <c r="N73" s="42">
        <v>4677.5</v>
      </c>
      <c r="O73" s="42">
        <v>13371.3</v>
      </c>
      <c r="P73" s="42">
        <v>5226</v>
      </c>
      <c r="Q73" s="42">
        <v>1840.9</v>
      </c>
      <c r="R73" s="42">
        <v>107802.40000000001</v>
      </c>
      <c r="S73" s="42">
        <v>118254.39999999999</v>
      </c>
      <c r="T73" s="42">
        <v>1087.7</v>
      </c>
      <c r="U73" s="42">
        <v>1046.3</v>
      </c>
      <c r="V73" s="43">
        <v>14100</v>
      </c>
      <c r="W73" s="44">
        <v>0</v>
      </c>
      <c r="X73" s="43">
        <v>3555</v>
      </c>
      <c r="Y73" s="44">
        <v>3555</v>
      </c>
      <c r="Z73" s="44">
        <v>0</v>
      </c>
      <c r="AA73" s="46">
        <f t="shared" si="0"/>
        <v>65</v>
      </c>
      <c r="AB73" s="41">
        <v>4</v>
      </c>
      <c r="AC73" s="41">
        <v>51</v>
      </c>
      <c r="AD73" s="41">
        <v>10</v>
      </c>
      <c r="AE73" s="41">
        <v>231.8</v>
      </c>
      <c r="AF73" s="41">
        <v>231.8</v>
      </c>
      <c r="AG73" s="41">
        <v>131.9</v>
      </c>
      <c r="AH73" s="41">
        <v>131.9</v>
      </c>
      <c r="AI73" s="41">
        <v>97.9</v>
      </c>
      <c r="AJ73" s="41">
        <v>97.9</v>
      </c>
      <c r="AK73" s="47">
        <f t="shared" si="1"/>
        <v>126862.9</v>
      </c>
      <c r="AL73" s="47">
        <f t="shared" si="1"/>
        <v>126862.9</v>
      </c>
      <c r="AM73" s="42">
        <v>126862.9</v>
      </c>
      <c r="AN73" s="42">
        <v>126862.9</v>
      </c>
      <c r="AO73" s="42"/>
      <c r="AP73" s="42"/>
      <c r="AQ73" s="42"/>
      <c r="AR73" s="42"/>
      <c r="AS73" s="47">
        <f t="shared" si="2"/>
        <v>131539.79999999999</v>
      </c>
      <c r="AT73" s="47">
        <f t="shared" si="2"/>
        <v>119109.35999999999</v>
      </c>
      <c r="AU73" s="42">
        <v>119154.5</v>
      </c>
      <c r="AV73" s="42">
        <v>118368.79999999999</v>
      </c>
      <c r="AW73" s="42">
        <v>12385.299999999985</v>
      </c>
      <c r="AX73" s="42">
        <v>740.56</v>
      </c>
      <c r="AY73" s="42">
        <v>0</v>
      </c>
      <c r="AZ73" s="42">
        <v>0</v>
      </c>
      <c r="BA73" s="47">
        <f t="shared" si="3"/>
        <v>0</v>
      </c>
      <c r="BB73" s="48">
        <v>0</v>
      </c>
      <c r="BC73" s="48">
        <v>0</v>
      </c>
      <c r="BD73" s="48">
        <v>0</v>
      </c>
      <c r="BE73" s="47">
        <f t="shared" si="4"/>
        <v>1087.7</v>
      </c>
      <c r="BF73" s="47">
        <f t="shared" si="4"/>
        <v>1046.3</v>
      </c>
      <c r="BG73" s="42">
        <v>0</v>
      </c>
      <c r="BH73" s="42">
        <v>0</v>
      </c>
      <c r="BI73" s="42">
        <v>0</v>
      </c>
      <c r="BJ73" s="42">
        <v>0</v>
      </c>
      <c r="BK73" s="42">
        <v>0</v>
      </c>
      <c r="BL73" s="42">
        <v>0</v>
      </c>
      <c r="BM73" s="42">
        <v>1087.7</v>
      </c>
      <c r="BN73" s="42">
        <v>1046.3</v>
      </c>
      <c r="BO73" s="47">
        <f t="shared" si="5"/>
        <v>0</v>
      </c>
      <c r="BP73" s="47">
        <f t="shared" si="5"/>
        <v>278.5</v>
      </c>
      <c r="BQ73" s="42">
        <v>0</v>
      </c>
      <c r="BR73" s="42">
        <v>0</v>
      </c>
      <c r="BS73" s="42">
        <v>0</v>
      </c>
      <c r="BT73" s="42">
        <v>278.5</v>
      </c>
      <c r="BU73" s="42">
        <v>0</v>
      </c>
      <c r="BV73" s="42">
        <v>0</v>
      </c>
      <c r="BW73" s="42">
        <v>4676.8999999999796</v>
      </c>
      <c r="BX73" s="49">
        <v>12430.439999999988</v>
      </c>
    </row>
    <row r="74" spans="1:76" s="10" customFormat="1" ht="108">
      <c r="A74" s="37">
        <v>59</v>
      </c>
      <c r="B74" s="72" t="s">
        <v>2082</v>
      </c>
      <c r="C74" s="41" t="s">
        <v>2083</v>
      </c>
      <c r="D74" s="73" t="s">
        <v>1983</v>
      </c>
      <c r="E74" s="74" t="s">
        <v>1972</v>
      </c>
      <c r="F74" s="74" t="s">
        <v>1973</v>
      </c>
      <c r="G74" s="74"/>
      <c r="H74" s="41">
        <v>11926.3</v>
      </c>
      <c r="I74" s="41">
        <v>11649</v>
      </c>
      <c r="J74" s="42">
        <v>4109.3</v>
      </c>
      <c r="K74" s="42">
        <v>3504</v>
      </c>
      <c r="L74" s="42">
        <v>520.29999999999995</v>
      </c>
      <c r="M74" s="42">
        <v>453.3</v>
      </c>
      <c r="N74" s="42">
        <v>2629.1</v>
      </c>
      <c r="O74" s="42">
        <v>10486.5</v>
      </c>
      <c r="P74" s="42"/>
      <c r="Q74" s="42">
        <v>10486.5</v>
      </c>
      <c r="R74" s="42"/>
      <c r="S74" s="42">
        <v>453.3</v>
      </c>
      <c r="T74" s="42">
        <v>19184.999999999996</v>
      </c>
      <c r="U74" s="42">
        <v>15153</v>
      </c>
      <c r="V74" s="43">
        <v>1800</v>
      </c>
      <c r="W74" s="44"/>
      <c r="X74" s="43">
        <v>941.5</v>
      </c>
      <c r="Y74" s="44">
        <v>941.5</v>
      </c>
      <c r="Z74" s="44">
        <v>0</v>
      </c>
      <c r="AA74" s="46">
        <f t="shared" si="0"/>
        <v>19</v>
      </c>
      <c r="AB74" s="41">
        <v>1</v>
      </c>
      <c r="AC74" s="41">
        <v>13</v>
      </c>
      <c r="AD74" s="41">
        <v>5</v>
      </c>
      <c r="AE74" s="41">
        <v>191.7</v>
      </c>
      <c r="AF74" s="41">
        <v>191.7</v>
      </c>
      <c r="AG74" s="41"/>
      <c r="AH74" s="41">
        <v>100.8</v>
      </c>
      <c r="AI74" s="41"/>
      <c r="AJ74" s="41">
        <v>150</v>
      </c>
      <c r="AK74" s="47">
        <f t="shared" si="1"/>
        <v>37710.300000000003</v>
      </c>
      <c r="AL74" s="47">
        <f t="shared" si="1"/>
        <v>37728.199999999997</v>
      </c>
      <c r="AM74" s="42">
        <v>37710.300000000003</v>
      </c>
      <c r="AN74" s="42">
        <v>37728.199999999997</v>
      </c>
      <c r="AO74" s="42"/>
      <c r="AP74" s="42"/>
      <c r="AQ74" s="42"/>
      <c r="AR74" s="42"/>
      <c r="AS74" s="47">
        <f t="shared" si="2"/>
        <v>40339.4</v>
      </c>
      <c r="AT74" s="47">
        <f t="shared" si="2"/>
        <v>29870.760000000002</v>
      </c>
      <c r="AU74" s="42">
        <v>38741.46</v>
      </c>
      <c r="AV74" s="42">
        <v>29734.760000000002</v>
      </c>
      <c r="AW74" s="42">
        <v>1597.94</v>
      </c>
      <c r="AX74" s="42">
        <v>136</v>
      </c>
      <c r="AY74" s="42"/>
      <c r="AZ74" s="42"/>
      <c r="BA74" s="47">
        <f t="shared" si="3"/>
        <v>0</v>
      </c>
      <c r="BB74" s="48"/>
      <c r="BC74" s="48"/>
      <c r="BD74" s="48"/>
      <c r="BE74" s="47">
        <f t="shared" si="4"/>
        <v>0</v>
      </c>
      <c r="BF74" s="47">
        <f t="shared" si="4"/>
        <v>0</v>
      </c>
      <c r="BG74" s="42"/>
      <c r="BH74" s="42"/>
      <c r="BI74" s="42"/>
      <c r="BJ74" s="42"/>
      <c r="BK74" s="42"/>
      <c r="BL74" s="42"/>
      <c r="BM74" s="42"/>
      <c r="BN74" s="42"/>
      <c r="BO74" s="47">
        <f t="shared" si="5"/>
        <v>0</v>
      </c>
      <c r="BP74" s="47">
        <f t="shared" si="5"/>
        <v>0</v>
      </c>
      <c r="BQ74" s="42"/>
      <c r="BR74" s="42"/>
      <c r="BS74" s="42"/>
      <c r="BT74" s="42"/>
      <c r="BU74" s="42"/>
      <c r="BV74" s="42"/>
      <c r="BW74" s="42">
        <v>2629.1199999999917</v>
      </c>
      <c r="BX74" s="49">
        <v>10486.5</v>
      </c>
    </row>
    <row r="75" spans="1:76" s="10" customFormat="1" ht="108">
      <c r="A75" s="37">
        <v>60</v>
      </c>
      <c r="B75" s="72" t="s">
        <v>2084</v>
      </c>
      <c r="C75" s="41" t="s">
        <v>2085</v>
      </c>
      <c r="D75" s="73" t="s">
        <v>1983</v>
      </c>
      <c r="E75" s="74" t="s">
        <v>1972</v>
      </c>
      <c r="F75" s="74" t="s">
        <v>1973</v>
      </c>
      <c r="G75" s="74"/>
      <c r="H75" s="41">
        <v>0.8</v>
      </c>
      <c r="I75" s="41">
        <v>0.8</v>
      </c>
      <c r="J75" s="42">
        <v>81070.600000000006</v>
      </c>
      <c r="K75" s="42">
        <v>77088</v>
      </c>
      <c r="L75" s="42"/>
      <c r="M75" s="42"/>
      <c r="N75" s="42">
        <v>1496</v>
      </c>
      <c r="O75" s="42">
        <v>1496</v>
      </c>
      <c r="P75" s="42">
        <v>2262</v>
      </c>
      <c r="Q75" s="42">
        <v>2262</v>
      </c>
      <c r="R75" s="42">
        <v>80305.399999999994</v>
      </c>
      <c r="S75" s="42">
        <v>76322.8</v>
      </c>
      <c r="T75" s="42"/>
      <c r="U75" s="42">
        <v>0</v>
      </c>
      <c r="V75" s="43">
        <v>1990.9</v>
      </c>
      <c r="W75" s="44"/>
      <c r="X75" s="43">
        <v>1990.9</v>
      </c>
      <c r="Y75" s="44">
        <v>1990.9</v>
      </c>
      <c r="Z75" s="44">
        <v>0</v>
      </c>
      <c r="AA75" s="46">
        <f t="shared" si="0"/>
        <v>35</v>
      </c>
      <c r="AB75" s="41">
        <v>3</v>
      </c>
      <c r="AC75" s="41">
        <v>19</v>
      </c>
      <c r="AD75" s="41">
        <v>13</v>
      </c>
      <c r="AE75" s="41">
        <v>117</v>
      </c>
      <c r="AF75" s="41">
        <v>117</v>
      </c>
      <c r="AG75" s="41">
        <v>112</v>
      </c>
      <c r="AH75" s="41">
        <v>112</v>
      </c>
      <c r="AI75" s="41">
        <v>85</v>
      </c>
      <c r="AJ75" s="41">
        <v>85</v>
      </c>
      <c r="AK75" s="47">
        <f t="shared" si="1"/>
        <v>53858.111726800627</v>
      </c>
      <c r="AL75" s="47">
        <f t="shared" si="1"/>
        <v>53858.2</v>
      </c>
      <c r="AM75" s="42">
        <v>53858.111726800627</v>
      </c>
      <c r="AN75" s="42">
        <v>53858.2</v>
      </c>
      <c r="AO75" s="42"/>
      <c r="AP75" s="42"/>
      <c r="AQ75" s="42"/>
      <c r="AR75" s="42"/>
      <c r="AS75" s="47">
        <f t="shared" si="2"/>
        <v>55388.700000000004</v>
      </c>
      <c r="AT75" s="47">
        <f t="shared" si="2"/>
        <v>51682.05</v>
      </c>
      <c r="AU75" s="42">
        <v>55388.29</v>
      </c>
      <c r="AV75" s="42">
        <v>51682.05</v>
      </c>
      <c r="AW75" s="42">
        <v>0.40999999999999659</v>
      </c>
      <c r="AX75" s="42">
        <v>0</v>
      </c>
      <c r="AY75" s="42"/>
      <c r="AZ75" s="42"/>
      <c r="BA75" s="47">
        <f t="shared" si="3"/>
        <v>0</v>
      </c>
      <c r="BB75" s="48"/>
      <c r="BC75" s="48"/>
      <c r="BD75" s="48"/>
      <c r="BE75" s="47">
        <f t="shared" si="4"/>
        <v>507.6</v>
      </c>
      <c r="BF75" s="47">
        <f t="shared" si="4"/>
        <v>586</v>
      </c>
      <c r="BG75" s="42">
        <v>507.6</v>
      </c>
      <c r="BH75" s="42">
        <v>586</v>
      </c>
      <c r="BI75" s="42"/>
      <c r="BJ75" s="42"/>
      <c r="BK75" s="42"/>
      <c r="BL75" s="42"/>
      <c r="BM75" s="42"/>
      <c r="BN75" s="42"/>
      <c r="BO75" s="47">
        <f t="shared" si="5"/>
        <v>0</v>
      </c>
      <c r="BP75" s="47">
        <f t="shared" si="5"/>
        <v>86.6</v>
      </c>
      <c r="BQ75" s="42"/>
      <c r="BR75" s="42">
        <v>86.6</v>
      </c>
      <c r="BS75" s="42"/>
      <c r="BT75" s="42"/>
      <c r="BU75" s="42"/>
      <c r="BV75" s="42"/>
      <c r="BW75" s="42">
        <v>1530.5399999999936</v>
      </c>
      <c r="BX75" s="49">
        <v>3706.6899999999951</v>
      </c>
    </row>
    <row r="76" spans="1:76" s="10" customFormat="1" ht="108">
      <c r="A76" s="37">
        <v>61</v>
      </c>
      <c r="B76" s="72" t="s">
        <v>2086</v>
      </c>
      <c r="C76" s="41" t="s">
        <v>2087</v>
      </c>
      <c r="D76" s="73" t="s">
        <v>1983</v>
      </c>
      <c r="E76" s="74" t="s">
        <v>1972</v>
      </c>
      <c r="F76" s="74" t="s">
        <v>1973</v>
      </c>
      <c r="G76" s="74"/>
      <c r="H76" s="41">
        <v>1661.6</v>
      </c>
      <c r="I76" s="41">
        <v>5213.3</v>
      </c>
      <c r="J76" s="42">
        <v>40422.5</v>
      </c>
      <c r="K76" s="42">
        <v>40112</v>
      </c>
      <c r="L76" s="42"/>
      <c r="M76" s="42"/>
      <c r="N76" s="42">
        <v>2642</v>
      </c>
      <c r="O76" s="42">
        <v>2348.1</v>
      </c>
      <c r="P76" s="42">
        <v>3772.2</v>
      </c>
      <c r="Q76" s="42">
        <v>2108.8000000000002</v>
      </c>
      <c r="R76" s="42">
        <v>40422.5</v>
      </c>
      <c r="S76" s="42">
        <v>45045.4</v>
      </c>
      <c r="T76" s="42">
        <v>531.4</v>
      </c>
      <c r="U76" s="42">
        <v>519.20000000000005</v>
      </c>
      <c r="V76" s="43">
        <v>1200</v>
      </c>
      <c r="W76" s="44"/>
      <c r="X76" s="43">
        <v>1788</v>
      </c>
      <c r="Y76" s="44">
        <v>1788</v>
      </c>
      <c r="Z76" s="44">
        <v>0</v>
      </c>
      <c r="AA76" s="46">
        <f t="shared" si="0"/>
        <v>27</v>
      </c>
      <c r="AB76" s="41">
        <v>3</v>
      </c>
      <c r="AC76" s="41">
        <v>17</v>
      </c>
      <c r="AD76" s="41">
        <v>7</v>
      </c>
      <c r="AE76" s="41">
        <v>142</v>
      </c>
      <c r="AF76" s="41">
        <v>142</v>
      </c>
      <c r="AG76" s="41">
        <v>134</v>
      </c>
      <c r="AH76" s="41">
        <v>134</v>
      </c>
      <c r="AI76" s="41">
        <v>96.2</v>
      </c>
      <c r="AJ76" s="41">
        <v>96.2</v>
      </c>
      <c r="AK76" s="47">
        <f t="shared" si="1"/>
        <v>48296.200000000004</v>
      </c>
      <c r="AL76" s="47">
        <f t="shared" si="1"/>
        <v>48296.2</v>
      </c>
      <c r="AM76" s="42">
        <v>48296.200000000004</v>
      </c>
      <c r="AN76" s="42">
        <v>48296.2</v>
      </c>
      <c r="AO76" s="42"/>
      <c r="AP76" s="42"/>
      <c r="AQ76" s="42"/>
      <c r="AR76" s="42"/>
      <c r="AS76" s="47">
        <f t="shared" si="2"/>
        <v>50938.2</v>
      </c>
      <c r="AT76" s="47">
        <f t="shared" si="2"/>
        <v>48590.140000000007</v>
      </c>
      <c r="AU76" s="42">
        <v>50474.2</v>
      </c>
      <c r="AV76" s="42">
        <v>48390.140000000007</v>
      </c>
      <c r="AW76" s="42">
        <v>464</v>
      </c>
      <c r="AX76" s="42">
        <v>200</v>
      </c>
      <c r="AY76" s="42"/>
      <c r="AZ76" s="42"/>
      <c r="BA76" s="47">
        <f t="shared" si="3"/>
        <v>0</v>
      </c>
      <c r="BB76" s="48"/>
      <c r="BC76" s="48"/>
      <c r="BD76" s="48"/>
      <c r="BE76" s="47">
        <f t="shared" si="4"/>
        <v>531.4</v>
      </c>
      <c r="BF76" s="47">
        <f t="shared" si="4"/>
        <v>519.20000000000005</v>
      </c>
      <c r="BG76" s="42">
        <v>531.4</v>
      </c>
      <c r="BH76" s="42">
        <v>519.20000000000005</v>
      </c>
      <c r="BI76" s="42"/>
      <c r="BJ76" s="42"/>
      <c r="BK76" s="42"/>
      <c r="BL76" s="42"/>
      <c r="BM76" s="42"/>
      <c r="BN76" s="42">
        <v>0</v>
      </c>
      <c r="BO76" s="47">
        <f t="shared" si="5"/>
        <v>0</v>
      </c>
      <c r="BP76" s="47">
        <f t="shared" si="5"/>
        <v>0</v>
      </c>
      <c r="BQ76" s="42"/>
      <c r="BR76" s="42"/>
      <c r="BS76" s="42"/>
      <c r="BT76" s="42"/>
      <c r="BU76" s="42"/>
      <c r="BV76" s="42"/>
      <c r="BW76" s="42">
        <v>2642</v>
      </c>
      <c r="BX76" s="49">
        <v>2348.0599999999904</v>
      </c>
    </row>
    <row r="77" spans="1:76" s="10" customFormat="1" ht="108">
      <c r="A77" s="37">
        <v>62</v>
      </c>
      <c r="B77" s="72" t="s">
        <v>2088</v>
      </c>
      <c r="C77" s="41" t="s">
        <v>2089</v>
      </c>
      <c r="D77" s="73" t="s">
        <v>1983</v>
      </c>
      <c r="E77" s="74" t="s">
        <v>1972</v>
      </c>
      <c r="F77" s="74" t="s">
        <v>1973</v>
      </c>
      <c r="G77" s="74"/>
      <c r="H77" s="41">
        <v>3274.6</v>
      </c>
      <c r="I77" s="41">
        <v>3466.1</v>
      </c>
      <c r="J77" s="42">
        <v>59019.5</v>
      </c>
      <c r="K77" s="42">
        <v>58494.7</v>
      </c>
      <c r="L77" s="42">
        <v>556.4</v>
      </c>
      <c r="M77" s="42"/>
      <c r="N77" s="42">
        <v>204.3</v>
      </c>
      <c r="O77" s="42">
        <v>728.9</v>
      </c>
      <c r="P77" s="42">
        <v>3757.1</v>
      </c>
      <c r="Q77" s="42">
        <v>4195</v>
      </c>
      <c r="R77" s="42">
        <v>59019.5</v>
      </c>
      <c r="S77" s="42">
        <v>58494.7</v>
      </c>
      <c r="T77" s="42">
        <v>278.19999999999698</v>
      </c>
      <c r="U77" s="42"/>
      <c r="V77" s="43">
        <v>21500</v>
      </c>
      <c r="W77" s="44"/>
      <c r="X77" s="43">
        <v>3131.4</v>
      </c>
      <c r="Y77" s="44">
        <v>3131.4</v>
      </c>
      <c r="Z77" s="44">
        <v>0</v>
      </c>
      <c r="AA77" s="46">
        <f t="shared" si="0"/>
        <v>34</v>
      </c>
      <c r="AB77" s="41">
        <v>2</v>
      </c>
      <c r="AC77" s="41">
        <v>23</v>
      </c>
      <c r="AD77" s="41">
        <v>9</v>
      </c>
      <c r="AE77" s="41">
        <v>199.4</v>
      </c>
      <c r="AF77" s="41">
        <v>199.4</v>
      </c>
      <c r="AG77" s="41">
        <v>119.4</v>
      </c>
      <c r="AH77" s="41">
        <v>119.4</v>
      </c>
      <c r="AI77" s="41">
        <v>89.6</v>
      </c>
      <c r="AJ77" s="41">
        <v>89.6</v>
      </c>
      <c r="AK77" s="47">
        <f t="shared" si="1"/>
        <v>51527.9</v>
      </c>
      <c r="AL77" s="47">
        <f t="shared" si="1"/>
        <v>51527.9</v>
      </c>
      <c r="AM77" s="42">
        <v>51527.9</v>
      </c>
      <c r="AN77" s="42">
        <v>51526.9</v>
      </c>
      <c r="AO77" s="42"/>
      <c r="AP77" s="42"/>
      <c r="AQ77" s="42"/>
      <c r="AR77" s="42">
        <v>1</v>
      </c>
      <c r="AS77" s="47">
        <f t="shared" si="2"/>
        <v>51732.200000000004</v>
      </c>
      <c r="AT77" s="47">
        <f t="shared" si="2"/>
        <v>51003.199999999997</v>
      </c>
      <c r="AU77" s="42">
        <v>51025.3</v>
      </c>
      <c r="AV77" s="42">
        <v>50880.7</v>
      </c>
      <c r="AW77" s="42">
        <v>706.9</v>
      </c>
      <c r="AX77" s="42">
        <v>122.50000000000001</v>
      </c>
      <c r="AY77" s="42"/>
      <c r="AZ77" s="42"/>
      <c r="BA77" s="47">
        <f t="shared" si="3"/>
        <v>0</v>
      </c>
      <c r="BB77" s="48"/>
      <c r="BC77" s="48"/>
      <c r="BD77" s="48"/>
      <c r="BE77" s="47">
        <f t="shared" si="4"/>
        <v>515.1</v>
      </c>
      <c r="BF77" s="47">
        <f t="shared" si="4"/>
        <v>515.1</v>
      </c>
      <c r="BG77" s="42"/>
      <c r="BH77" s="42"/>
      <c r="BI77" s="42"/>
      <c r="BJ77" s="42"/>
      <c r="BK77" s="42"/>
      <c r="BL77" s="42"/>
      <c r="BM77" s="42">
        <v>515.1</v>
      </c>
      <c r="BN77" s="42">
        <v>515.1</v>
      </c>
      <c r="BO77" s="47">
        <f t="shared" si="5"/>
        <v>0</v>
      </c>
      <c r="BP77" s="47">
        <f t="shared" si="5"/>
        <v>0</v>
      </c>
      <c r="BQ77" s="42"/>
      <c r="BR77" s="42"/>
      <c r="BS77" s="42"/>
      <c r="BT77" s="42"/>
      <c r="BU77" s="42"/>
      <c r="BV77" s="42"/>
      <c r="BW77" s="42">
        <v>204.34000000000378</v>
      </c>
      <c r="BX77" s="49">
        <v>728.9</v>
      </c>
    </row>
    <row r="78" spans="1:76" s="10" customFormat="1" ht="108">
      <c r="A78" s="37">
        <v>63</v>
      </c>
      <c r="B78" s="72" t="s">
        <v>2090</v>
      </c>
      <c r="C78" s="41" t="s">
        <v>2091</v>
      </c>
      <c r="D78" s="73" t="s">
        <v>1983</v>
      </c>
      <c r="E78" s="74" t="s">
        <v>1972</v>
      </c>
      <c r="F78" s="74" t="s">
        <v>1973</v>
      </c>
      <c r="G78" s="74"/>
      <c r="H78" s="41">
        <v>12066.9</v>
      </c>
      <c r="I78" s="41">
        <v>2876.5</v>
      </c>
      <c r="J78" s="42">
        <v>105099.5</v>
      </c>
      <c r="K78" s="42">
        <v>111942.1</v>
      </c>
      <c r="L78" s="42">
        <v>0</v>
      </c>
      <c r="M78" s="42">
        <v>0</v>
      </c>
      <c r="N78" s="42">
        <v>1467.3</v>
      </c>
      <c r="O78" s="42">
        <v>3126.2</v>
      </c>
      <c r="P78" s="42">
        <v>12913.3</v>
      </c>
      <c r="Q78" s="42">
        <v>5354</v>
      </c>
      <c r="R78" s="42">
        <v>105099.6</v>
      </c>
      <c r="S78" s="42">
        <v>111942.1</v>
      </c>
      <c r="T78" s="42">
        <v>620.79999999999995</v>
      </c>
      <c r="U78" s="42">
        <v>648.70000000000005</v>
      </c>
      <c r="V78" s="43">
        <v>19036.5</v>
      </c>
      <c r="W78" s="44">
        <v>0</v>
      </c>
      <c r="X78" s="43">
        <v>3145.1</v>
      </c>
      <c r="Y78" s="44">
        <v>3145.1</v>
      </c>
      <c r="Z78" s="44">
        <v>0</v>
      </c>
      <c r="AA78" s="46">
        <f t="shared" si="0"/>
        <v>42</v>
      </c>
      <c r="AB78" s="41">
        <v>3</v>
      </c>
      <c r="AC78" s="41">
        <v>24</v>
      </c>
      <c r="AD78" s="41">
        <v>15</v>
      </c>
      <c r="AE78" s="41">
        <v>203.3</v>
      </c>
      <c r="AF78" s="41">
        <v>203.3</v>
      </c>
      <c r="AG78" s="41">
        <v>125.9</v>
      </c>
      <c r="AH78" s="41">
        <v>125.9</v>
      </c>
      <c r="AI78" s="41">
        <v>85.8</v>
      </c>
      <c r="AJ78" s="41">
        <v>85.8</v>
      </c>
      <c r="AK78" s="47">
        <f t="shared" si="1"/>
        <v>70104</v>
      </c>
      <c r="AL78" s="47">
        <f t="shared" si="1"/>
        <v>70104</v>
      </c>
      <c r="AM78" s="42">
        <v>70104</v>
      </c>
      <c r="AN78" s="42">
        <v>70104</v>
      </c>
      <c r="AO78" s="42"/>
      <c r="AP78" s="42"/>
      <c r="AQ78" s="42"/>
      <c r="AR78" s="42"/>
      <c r="AS78" s="47">
        <f t="shared" si="2"/>
        <v>71565.899999999994</v>
      </c>
      <c r="AT78" s="47">
        <f t="shared" si="2"/>
        <v>68464.13</v>
      </c>
      <c r="AU78" s="42">
        <v>69586.599999999991</v>
      </c>
      <c r="AV78" s="42">
        <v>68022.13</v>
      </c>
      <c r="AW78" s="42">
        <v>1979.3</v>
      </c>
      <c r="AX78" s="42">
        <v>442</v>
      </c>
      <c r="AY78" s="42"/>
      <c r="AZ78" s="42"/>
      <c r="BA78" s="47">
        <f t="shared" si="3"/>
        <v>0</v>
      </c>
      <c r="BB78" s="48"/>
      <c r="BC78" s="48"/>
      <c r="BD78" s="48"/>
      <c r="BE78" s="47">
        <f t="shared" si="4"/>
        <v>620.79999999999995</v>
      </c>
      <c r="BF78" s="47">
        <f t="shared" si="4"/>
        <v>654.1</v>
      </c>
      <c r="BG78" s="42">
        <v>620.79999999999995</v>
      </c>
      <c r="BH78" s="42">
        <v>648.70000000000005</v>
      </c>
      <c r="BI78" s="42">
        <v>0</v>
      </c>
      <c r="BJ78" s="42">
        <v>0</v>
      </c>
      <c r="BK78" s="42">
        <v>0</v>
      </c>
      <c r="BL78" s="42">
        <v>0</v>
      </c>
      <c r="BM78" s="42">
        <v>0</v>
      </c>
      <c r="BN78" s="42">
        <v>5.4</v>
      </c>
      <c r="BO78" s="47">
        <f t="shared" si="5"/>
        <v>5.4</v>
      </c>
      <c r="BP78" s="47">
        <f t="shared" si="5"/>
        <v>0</v>
      </c>
      <c r="BQ78" s="42">
        <v>5.4</v>
      </c>
      <c r="BR78" s="42">
        <v>0</v>
      </c>
      <c r="BS78" s="42">
        <v>0</v>
      </c>
      <c r="BT78" s="42">
        <v>0</v>
      </c>
      <c r="BU78" s="42">
        <v>0</v>
      </c>
      <c r="BV78" s="42"/>
      <c r="BW78" s="42">
        <v>1461.8600000000006</v>
      </c>
      <c r="BX78" s="49">
        <v>3101.7300000000105</v>
      </c>
    </row>
    <row r="79" spans="1:76" s="10" customFormat="1" ht="108">
      <c r="A79" s="37">
        <v>64</v>
      </c>
      <c r="B79" s="72" t="s">
        <v>2092</v>
      </c>
      <c r="C79" s="41" t="s">
        <v>2093</v>
      </c>
      <c r="D79" s="73" t="s">
        <v>1983</v>
      </c>
      <c r="E79" s="74" t="s">
        <v>1972</v>
      </c>
      <c r="F79" s="74" t="s">
        <v>1973</v>
      </c>
      <c r="G79" s="74"/>
      <c r="H79" s="41">
        <v>1135</v>
      </c>
      <c r="I79" s="41">
        <v>1135</v>
      </c>
      <c r="J79" s="42">
        <v>13377</v>
      </c>
      <c r="K79" s="42">
        <v>9706</v>
      </c>
      <c r="L79" s="42"/>
      <c r="M79" s="42">
        <v>3671</v>
      </c>
      <c r="N79" s="42">
        <v>1016</v>
      </c>
      <c r="O79" s="42">
        <v>1016</v>
      </c>
      <c r="P79" s="42">
        <v>359</v>
      </c>
      <c r="Q79" s="42">
        <v>359</v>
      </c>
      <c r="R79" s="42">
        <v>15169</v>
      </c>
      <c r="S79" s="42">
        <v>15169</v>
      </c>
      <c r="T79" s="42"/>
      <c r="U79" s="42"/>
      <c r="V79" s="43">
        <v>2084</v>
      </c>
      <c r="W79" s="44"/>
      <c r="X79" s="43">
        <v>2084</v>
      </c>
      <c r="Y79" s="44">
        <v>2084</v>
      </c>
      <c r="Z79" s="44">
        <v>0</v>
      </c>
      <c r="AA79" s="46">
        <f t="shared" si="0"/>
        <v>24</v>
      </c>
      <c r="AB79" s="41">
        <v>1</v>
      </c>
      <c r="AC79" s="41">
        <v>13</v>
      </c>
      <c r="AD79" s="41">
        <v>10</v>
      </c>
      <c r="AE79" s="41">
        <v>185</v>
      </c>
      <c r="AF79" s="41">
        <v>185</v>
      </c>
      <c r="AG79" s="41">
        <v>127</v>
      </c>
      <c r="AH79" s="41">
        <v>127</v>
      </c>
      <c r="AI79" s="41">
        <v>88</v>
      </c>
      <c r="AJ79" s="41">
        <v>90</v>
      </c>
      <c r="AK79" s="47">
        <f t="shared" si="1"/>
        <v>37133.699999999997</v>
      </c>
      <c r="AL79" s="47">
        <f t="shared" si="1"/>
        <v>37133.699999999997</v>
      </c>
      <c r="AM79" s="42">
        <v>37133.699999999997</v>
      </c>
      <c r="AN79" s="42">
        <v>37133.699999999997</v>
      </c>
      <c r="AO79" s="42"/>
      <c r="AP79" s="42"/>
      <c r="AQ79" s="42"/>
      <c r="AR79" s="42"/>
      <c r="AS79" s="47">
        <f t="shared" si="2"/>
        <v>38661</v>
      </c>
      <c r="AT79" s="47">
        <f t="shared" si="2"/>
        <v>37893.450000000004</v>
      </c>
      <c r="AU79" s="42">
        <v>36577.4</v>
      </c>
      <c r="AV79" s="42">
        <v>36133.600000000006</v>
      </c>
      <c r="AW79" s="42">
        <v>2083.5999999999985</v>
      </c>
      <c r="AX79" s="42">
        <v>1759.8500000000001</v>
      </c>
      <c r="AY79" s="42"/>
      <c r="AZ79" s="42"/>
      <c r="BA79" s="47">
        <f t="shared" si="3"/>
        <v>0</v>
      </c>
      <c r="BB79" s="48"/>
      <c r="BC79" s="48"/>
      <c r="BD79" s="48"/>
      <c r="BE79" s="47">
        <f t="shared" si="4"/>
        <v>22</v>
      </c>
      <c r="BF79" s="47">
        <f t="shared" si="4"/>
        <v>291</v>
      </c>
      <c r="BG79" s="42">
        <v>22</v>
      </c>
      <c r="BH79" s="42">
        <v>291</v>
      </c>
      <c r="BI79" s="42"/>
      <c r="BJ79" s="42"/>
      <c r="BK79" s="42"/>
      <c r="BL79" s="42"/>
      <c r="BM79" s="42"/>
      <c r="BN79" s="42">
        <v>0</v>
      </c>
      <c r="BO79" s="47">
        <f t="shared" si="5"/>
        <v>0</v>
      </c>
      <c r="BP79" s="47">
        <f t="shared" si="5"/>
        <v>0</v>
      </c>
      <c r="BQ79" s="42"/>
      <c r="BR79" s="42"/>
      <c r="BS79" s="42"/>
      <c r="BT79" s="42"/>
      <c r="BU79" s="42"/>
      <c r="BV79" s="42"/>
      <c r="BW79" s="42">
        <v>1527.3099999999977</v>
      </c>
      <c r="BX79" s="49">
        <v>767.5599999999904</v>
      </c>
    </row>
    <row r="80" spans="1:76" s="10" customFormat="1" ht="108">
      <c r="A80" s="37">
        <v>65</v>
      </c>
      <c r="B80" s="72" t="s">
        <v>2094</v>
      </c>
      <c r="C80" s="41" t="s">
        <v>2095</v>
      </c>
      <c r="D80" s="73" t="s">
        <v>1983</v>
      </c>
      <c r="E80" s="74" t="s">
        <v>1972</v>
      </c>
      <c r="F80" s="74" t="s">
        <v>1973</v>
      </c>
      <c r="G80" s="74"/>
      <c r="H80" s="41">
        <v>12688</v>
      </c>
      <c r="I80" s="41">
        <v>12034.6</v>
      </c>
      <c r="J80" s="42">
        <v>183990.8</v>
      </c>
      <c r="K80" s="42">
        <v>182150.9</v>
      </c>
      <c r="L80" s="42">
        <v>0</v>
      </c>
      <c r="M80" s="42">
        <v>0</v>
      </c>
      <c r="N80" s="42">
        <v>2551.9</v>
      </c>
      <c r="O80" s="42">
        <v>4066.6</v>
      </c>
      <c r="P80" s="42">
        <v>14176.2</v>
      </c>
      <c r="Q80" s="42">
        <v>14599.2</v>
      </c>
      <c r="R80" s="42">
        <v>183990.8</v>
      </c>
      <c r="S80" s="42">
        <v>182150.9</v>
      </c>
      <c r="T80" s="42">
        <v>1063.7</v>
      </c>
      <c r="U80" s="42">
        <v>1502</v>
      </c>
      <c r="V80" s="43">
        <v>1445</v>
      </c>
      <c r="W80" s="44">
        <v>0</v>
      </c>
      <c r="X80" s="43">
        <v>4195.3999999999996</v>
      </c>
      <c r="Y80" s="44">
        <v>4195.3999999999996</v>
      </c>
      <c r="Z80" s="44">
        <v>0</v>
      </c>
      <c r="AA80" s="46">
        <f t="shared" si="0"/>
        <v>41</v>
      </c>
      <c r="AB80" s="41">
        <v>3</v>
      </c>
      <c r="AC80" s="41">
        <v>22</v>
      </c>
      <c r="AD80" s="41">
        <v>16</v>
      </c>
      <c r="AE80" s="41">
        <v>161.30000000000001</v>
      </c>
      <c r="AF80" s="41">
        <v>161.30000000000001</v>
      </c>
      <c r="AG80" s="41">
        <v>123.1</v>
      </c>
      <c r="AH80" s="41">
        <v>142</v>
      </c>
      <c r="AI80" s="41">
        <v>113.2</v>
      </c>
      <c r="AJ80" s="41">
        <v>85.8</v>
      </c>
      <c r="AK80" s="47">
        <f t="shared" si="1"/>
        <v>86407.222450817993</v>
      </c>
      <c r="AL80" s="47">
        <f t="shared" si="1"/>
        <v>86560.2</v>
      </c>
      <c r="AM80" s="42">
        <v>86407.222450817993</v>
      </c>
      <c r="AN80" s="42">
        <v>86407.2</v>
      </c>
      <c r="AO80" s="42"/>
      <c r="AP80" s="42"/>
      <c r="AQ80" s="42"/>
      <c r="AR80" s="42">
        <v>153</v>
      </c>
      <c r="AS80" s="47">
        <f t="shared" si="2"/>
        <v>88959.099999999991</v>
      </c>
      <c r="AT80" s="47">
        <f t="shared" si="2"/>
        <v>85045.119999999995</v>
      </c>
      <c r="AU80" s="42">
        <v>87877.7</v>
      </c>
      <c r="AV80" s="42">
        <v>84161.12</v>
      </c>
      <c r="AW80" s="42">
        <v>1081.4000000000001</v>
      </c>
      <c r="AX80" s="42">
        <v>883.99999999999989</v>
      </c>
      <c r="AY80" s="42">
        <v>0</v>
      </c>
      <c r="AZ80" s="42">
        <v>0</v>
      </c>
      <c r="BA80" s="47">
        <f t="shared" si="3"/>
        <v>0</v>
      </c>
      <c r="BB80" s="48">
        <v>0</v>
      </c>
      <c r="BC80" s="48">
        <v>0</v>
      </c>
      <c r="BD80" s="48">
        <v>0</v>
      </c>
      <c r="BE80" s="47">
        <f t="shared" si="4"/>
        <v>0</v>
      </c>
      <c r="BF80" s="47">
        <f t="shared" si="4"/>
        <v>0</v>
      </c>
      <c r="BG80" s="42"/>
      <c r="BH80" s="42">
        <v>0</v>
      </c>
      <c r="BI80" s="42">
        <v>0</v>
      </c>
      <c r="BJ80" s="42">
        <v>0</v>
      </c>
      <c r="BK80" s="42">
        <v>0</v>
      </c>
      <c r="BL80" s="42">
        <v>0</v>
      </c>
      <c r="BM80" s="42">
        <v>0</v>
      </c>
      <c r="BN80" s="42">
        <v>0</v>
      </c>
      <c r="BO80" s="47">
        <f t="shared" si="5"/>
        <v>0</v>
      </c>
      <c r="BP80" s="47">
        <f t="shared" si="5"/>
        <v>0</v>
      </c>
      <c r="BQ80" s="42">
        <v>0</v>
      </c>
      <c r="BR80" s="42">
        <v>0</v>
      </c>
      <c r="BS80" s="42">
        <v>0</v>
      </c>
      <c r="BT80" s="42">
        <v>0</v>
      </c>
      <c r="BU80" s="42">
        <v>0</v>
      </c>
      <c r="BV80" s="42">
        <v>0</v>
      </c>
      <c r="BW80" s="42">
        <v>2551.8999999999942</v>
      </c>
      <c r="BX80" s="49">
        <v>4066.6</v>
      </c>
    </row>
    <row r="81" spans="1:76" s="10" customFormat="1" ht="108">
      <c r="A81" s="37">
        <v>66</v>
      </c>
      <c r="B81" s="72" t="s">
        <v>2096</v>
      </c>
      <c r="C81" s="41" t="s">
        <v>2097</v>
      </c>
      <c r="D81" s="73" t="s">
        <v>1983</v>
      </c>
      <c r="E81" s="74" t="s">
        <v>1972</v>
      </c>
      <c r="F81" s="74" t="s">
        <v>1973</v>
      </c>
      <c r="G81" s="74"/>
      <c r="H81" s="41"/>
      <c r="I81" s="41"/>
      <c r="J81" s="42">
        <v>110091.3</v>
      </c>
      <c r="K81" s="42">
        <v>104736.1</v>
      </c>
      <c r="L81" s="42"/>
      <c r="M81" s="42"/>
      <c r="N81" s="42">
        <v>1695.2</v>
      </c>
      <c r="O81" s="42">
        <v>965.2</v>
      </c>
      <c r="P81" s="42">
        <v>1054.0999999999999</v>
      </c>
      <c r="Q81" s="42">
        <v>312.39999999999998</v>
      </c>
      <c r="R81" s="42">
        <v>110091.3</v>
      </c>
      <c r="S81" s="42">
        <v>104736.1</v>
      </c>
      <c r="T81" s="42">
        <v>641.1</v>
      </c>
      <c r="U81" s="42">
        <v>652.79999999999995</v>
      </c>
      <c r="V81" s="43">
        <v>6260</v>
      </c>
      <c r="W81" s="44"/>
      <c r="X81" s="43">
        <v>2376</v>
      </c>
      <c r="Y81" s="44">
        <v>2376</v>
      </c>
      <c r="Z81" s="44">
        <v>0</v>
      </c>
      <c r="AA81" s="46">
        <f t="shared" ref="AA81:AA134" si="6">AB81+AC81+AD81</f>
        <v>54</v>
      </c>
      <c r="AB81" s="41">
        <v>3</v>
      </c>
      <c r="AC81" s="41">
        <v>33</v>
      </c>
      <c r="AD81" s="41">
        <v>18</v>
      </c>
      <c r="AE81" s="41">
        <v>222.7</v>
      </c>
      <c r="AF81" s="41">
        <v>222.7</v>
      </c>
      <c r="AG81" s="41">
        <v>125.9</v>
      </c>
      <c r="AH81" s="41">
        <v>125.9</v>
      </c>
      <c r="AI81" s="41">
        <v>109.2</v>
      </c>
      <c r="AJ81" s="41">
        <v>109.2</v>
      </c>
      <c r="AK81" s="47">
        <f t="shared" ref="AK81:AL134" si="7">AM81+AO81+AQ81</f>
        <v>85110.141479925907</v>
      </c>
      <c r="AL81" s="47">
        <f t="shared" si="7"/>
        <v>85110.1</v>
      </c>
      <c r="AM81" s="42">
        <v>85110.141479925907</v>
      </c>
      <c r="AN81" s="42">
        <v>85110.1</v>
      </c>
      <c r="AO81" s="42"/>
      <c r="AP81" s="42"/>
      <c r="AQ81" s="42"/>
      <c r="AR81" s="42"/>
      <c r="AS81" s="47">
        <f t="shared" ref="AS81:AT134" si="8">AU81+AW81</f>
        <v>86799.771479925912</v>
      </c>
      <c r="AT81" s="47">
        <f t="shared" si="8"/>
        <v>85834.58</v>
      </c>
      <c r="AU81" s="42">
        <v>86799.731479925918</v>
      </c>
      <c r="AV81" s="42">
        <v>85834.58</v>
      </c>
      <c r="AW81" s="42">
        <v>3.9999999999992042E-2</v>
      </c>
      <c r="AX81" s="42">
        <v>0</v>
      </c>
      <c r="AY81" s="42">
        <v>0</v>
      </c>
      <c r="AZ81" s="42">
        <v>0</v>
      </c>
      <c r="BA81" s="47">
        <f t="shared" ref="BA81:BA134" si="9">AY81-AZ81</f>
        <v>0</v>
      </c>
      <c r="BB81" s="48">
        <v>0</v>
      </c>
      <c r="BC81" s="48">
        <v>0</v>
      </c>
      <c r="BD81" s="48"/>
      <c r="BE81" s="47">
        <f t="shared" ref="BE81:BF134" si="10">BG81+BI81+BK81+BM81</f>
        <v>641.1</v>
      </c>
      <c r="BF81" s="47">
        <f t="shared" si="10"/>
        <v>652.79999999999995</v>
      </c>
      <c r="BG81" s="42">
        <v>641.1</v>
      </c>
      <c r="BH81" s="42">
        <v>652.79999999999995</v>
      </c>
      <c r="BI81" s="42">
        <v>0</v>
      </c>
      <c r="BJ81" s="42"/>
      <c r="BK81" s="42"/>
      <c r="BL81" s="42"/>
      <c r="BM81" s="42"/>
      <c r="BN81" s="42"/>
      <c r="BO81" s="47">
        <f t="shared" ref="BO81:BP134" si="11">BQ81+BS81+BU81</f>
        <v>1695.3</v>
      </c>
      <c r="BP81" s="47">
        <f t="shared" si="11"/>
        <v>0</v>
      </c>
      <c r="BQ81" s="42">
        <v>0</v>
      </c>
      <c r="BR81" s="42">
        <v>0</v>
      </c>
      <c r="BS81" s="42">
        <v>5.6</v>
      </c>
      <c r="BT81" s="42"/>
      <c r="BU81" s="42">
        <v>1689.7</v>
      </c>
      <c r="BV81" s="42"/>
      <c r="BW81" s="42">
        <v>1689.6300000000047</v>
      </c>
      <c r="BX81" s="49">
        <v>965.2</v>
      </c>
    </row>
    <row r="82" spans="1:76" s="10" customFormat="1" ht="108">
      <c r="A82" s="37">
        <v>67</v>
      </c>
      <c r="B82" s="72" t="s">
        <v>2098</v>
      </c>
      <c r="C82" s="41" t="s">
        <v>2099</v>
      </c>
      <c r="D82" s="73" t="s">
        <v>1983</v>
      </c>
      <c r="E82" s="74" t="s">
        <v>1972</v>
      </c>
      <c r="F82" s="74" t="s">
        <v>1973</v>
      </c>
      <c r="G82" s="74"/>
      <c r="H82" s="41">
        <v>2245</v>
      </c>
      <c r="I82" s="41">
        <v>2582.6999999999998</v>
      </c>
      <c r="J82" s="42">
        <v>49114.7</v>
      </c>
      <c r="K82" s="42">
        <v>48334.400000000001</v>
      </c>
      <c r="L82" s="42"/>
      <c r="M82" s="42"/>
      <c r="N82" s="42">
        <v>929.2</v>
      </c>
      <c r="O82" s="42">
        <v>421.9</v>
      </c>
      <c r="P82" s="42">
        <v>2872</v>
      </c>
      <c r="Q82" s="42">
        <v>2768</v>
      </c>
      <c r="R82" s="42">
        <v>49114.7</v>
      </c>
      <c r="S82" s="42">
        <v>48334.400000000001</v>
      </c>
      <c r="T82" s="42">
        <v>302.2</v>
      </c>
      <c r="U82" s="42">
        <v>236.6</v>
      </c>
      <c r="V82" s="43">
        <v>11840</v>
      </c>
      <c r="W82" s="44">
        <v>0</v>
      </c>
      <c r="X82" s="43">
        <v>1747.5</v>
      </c>
      <c r="Y82" s="44">
        <v>1747.5</v>
      </c>
      <c r="Z82" s="44">
        <v>0</v>
      </c>
      <c r="AA82" s="46">
        <f t="shared" si="6"/>
        <v>25</v>
      </c>
      <c r="AB82" s="41">
        <v>1</v>
      </c>
      <c r="AC82" s="41">
        <v>17</v>
      </c>
      <c r="AD82" s="41">
        <v>7</v>
      </c>
      <c r="AE82" s="41">
        <v>194.3</v>
      </c>
      <c r="AF82" s="41">
        <v>194.3</v>
      </c>
      <c r="AG82" s="41">
        <v>113.4</v>
      </c>
      <c r="AH82" s="41">
        <v>113.4</v>
      </c>
      <c r="AI82" s="41">
        <v>89.6</v>
      </c>
      <c r="AJ82" s="41">
        <v>89.6</v>
      </c>
      <c r="AK82" s="47">
        <f t="shared" si="7"/>
        <v>35372.199999999997</v>
      </c>
      <c r="AL82" s="47">
        <f t="shared" si="7"/>
        <v>35372.199999999997</v>
      </c>
      <c r="AM82" s="42">
        <v>35372.199999999997</v>
      </c>
      <c r="AN82" s="42">
        <v>35372.199999999997</v>
      </c>
      <c r="AO82" s="42"/>
      <c r="AP82" s="42"/>
      <c r="AQ82" s="42"/>
      <c r="AR82" s="42"/>
      <c r="AS82" s="47">
        <f t="shared" si="8"/>
        <v>36300.800000000003</v>
      </c>
      <c r="AT82" s="47">
        <f t="shared" si="8"/>
        <v>35878.960000000006</v>
      </c>
      <c r="AU82" s="42">
        <v>36300.83</v>
      </c>
      <c r="AV82" s="42">
        <v>35878.960000000006</v>
      </c>
      <c r="AW82" s="42">
        <v>-3.0000000000001137E-2</v>
      </c>
      <c r="AX82" s="42">
        <v>0</v>
      </c>
      <c r="AY82" s="42"/>
      <c r="AZ82" s="42"/>
      <c r="BA82" s="47">
        <f t="shared" si="9"/>
        <v>0</v>
      </c>
      <c r="BB82" s="48"/>
      <c r="BC82" s="48"/>
      <c r="BD82" s="48"/>
      <c r="BE82" s="47">
        <f t="shared" si="10"/>
        <v>302.2</v>
      </c>
      <c r="BF82" s="47">
        <f t="shared" si="10"/>
        <v>236.6</v>
      </c>
      <c r="BG82" s="42">
        <v>302.2</v>
      </c>
      <c r="BH82" s="42">
        <v>236.6</v>
      </c>
      <c r="BI82" s="42">
        <v>0</v>
      </c>
      <c r="BJ82" s="42">
        <v>0</v>
      </c>
      <c r="BK82" s="42"/>
      <c r="BL82" s="42"/>
      <c r="BM82" s="42"/>
      <c r="BN82" s="42"/>
      <c r="BO82" s="47">
        <f t="shared" si="11"/>
        <v>0.5</v>
      </c>
      <c r="BP82" s="47">
        <f t="shared" si="11"/>
        <v>0.3</v>
      </c>
      <c r="BQ82" s="42">
        <v>0</v>
      </c>
      <c r="BR82" s="42">
        <v>0</v>
      </c>
      <c r="BS82" s="42">
        <v>0.5</v>
      </c>
      <c r="BT82" s="42">
        <v>0.3</v>
      </c>
      <c r="BU82" s="42"/>
      <c r="BV82" s="42"/>
      <c r="BW82" s="42">
        <v>538.59999999999854</v>
      </c>
      <c r="BX82" s="49">
        <v>421.9</v>
      </c>
    </row>
    <row r="83" spans="1:76" s="10" customFormat="1" ht="108">
      <c r="A83" s="37">
        <v>68</v>
      </c>
      <c r="B83" s="72" t="s">
        <v>2100</v>
      </c>
      <c r="C83" s="41" t="s">
        <v>2101</v>
      </c>
      <c r="D83" s="73" t="s">
        <v>1983</v>
      </c>
      <c r="E83" s="74" t="s">
        <v>1972</v>
      </c>
      <c r="F83" s="74" t="s">
        <v>1973</v>
      </c>
      <c r="G83" s="74"/>
      <c r="H83" s="41">
        <v>3981.6</v>
      </c>
      <c r="I83" s="41">
        <v>4238.3</v>
      </c>
      <c r="J83" s="42">
        <v>16789.099999999999</v>
      </c>
      <c r="K83" s="42">
        <v>16042.2</v>
      </c>
      <c r="L83" s="42"/>
      <c r="M83" s="42"/>
      <c r="N83" s="42">
        <v>715.2</v>
      </c>
      <c r="O83" s="42">
        <v>870.6</v>
      </c>
      <c r="P83" s="42">
        <v>4435.1000000000004</v>
      </c>
      <c r="Q83" s="42">
        <v>4828.8999999999996</v>
      </c>
      <c r="R83" s="42">
        <v>16789.099999999999</v>
      </c>
      <c r="S83" s="42">
        <v>16042.2</v>
      </c>
      <c r="T83" s="42">
        <v>261.7</v>
      </c>
      <c r="U83" s="42">
        <v>280</v>
      </c>
      <c r="V83" s="43">
        <v>1400</v>
      </c>
      <c r="W83" s="44"/>
      <c r="X83" s="43">
        <v>1018.7</v>
      </c>
      <c r="Y83" s="44">
        <v>1018.7</v>
      </c>
      <c r="Z83" s="44">
        <v>0</v>
      </c>
      <c r="AA83" s="46">
        <f t="shared" si="6"/>
        <v>24</v>
      </c>
      <c r="AB83" s="41">
        <v>1</v>
      </c>
      <c r="AC83" s="41">
        <v>15</v>
      </c>
      <c r="AD83" s="41">
        <v>8</v>
      </c>
      <c r="AE83" s="41">
        <v>200</v>
      </c>
      <c r="AF83" s="41">
        <v>200</v>
      </c>
      <c r="AG83" s="41">
        <v>126.5</v>
      </c>
      <c r="AH83" s="41">
        <v>126.5</v>
      </c>
      <c r="AI83" s="41">
        <v>76.8</v>
      </c>
      <c r="AJ83" s="41">
        <v>76.8</v>
      </c>
      <c r="AK83" s="47">
        <f t="shared" si="7"/>
        <v>36421.118541066659</v>
      </c>
      <c r="AL83" s="47">
        <f t="shared" si="7"/>
        <v>36354.5</v>
      </c>
      <c r="AM83" s="42">
        <v>36365.01854106666</v>
      </c>
      <c r="AN83" s="42">
        <v>36298.400000000001</v>
      </c>
      <c r="AO83" s="42">
        <v>56.1</v>
      </c>
      <c r="AP83" s="42"/>
      <c r="AQ83" s="42"/>
      <c r="AR83" s="42">
        <v>56.1</v>
      </c>
      <c r="AS83" s="47">
        <f t="shared" si="8"/>
        <v>37136.199999999997</v>
      </c>
      <c r="AT83" s="47">
        <f t="shared" si="8"/>
        <v>36199.08</v>
      </c>
      <c r="AU83" s="42">
        <v>37136.199999999997</v>
      </c>
      <c r="AV83" s="42">
        <v>36199.08</v>
      </c>
      <c r="AW83" s="42">
        <v>0</v>
      </c>
      <c r="AX83" s="42">
        <v>0</v>
      </c>
      <c r="AY83" s="42"/>
      <c r="AZ83" s="42"/>
      <c r="BA83" s="47">
        <f t="shared" si="9"/>
        <v>0</v>
      </c>
      <c r="BB83" s="48"/>
      <c r="BC83" s="48"/>
      <c r="BD83" s="48"/>
      <c r="BE83" s="47">
        <f t="shared" si="10"/>
        <v>261.7</v>
      </c>
      <c r="BF83" s="47">
        <f t="shared" si="10"/>
        <v>280</v>
      </c>
      <c r="BG83" s="42">
        <v>261.7</v>
      </c>
      <c r="BH83" s="42">
        <v>277.10000000000002</v>
      </c>
      <c r="BI83" s="42"/>
      <c r="BJ83" s="42">
        <v>2.9</v>
      </c>
      <c r="BK83" s="42"/>
      <c r="BL83" s="42"/>
      <c r="BM83" s="42"/>
      <c r="BN83" s="42"/>
      <c r="BO83" s="47">
        <f t="shared" si="11"/>
        <v>0</v>
      </c>
      <c r="BP83" s="47">
        <f t="shared" si="11"/>
        <v>0</v>
      </c>
      <c r="BQ83" s="42"/>
      <c r="BR83" s="42"/>
      <c r="BS83" s="42"/>
      <c r="BT83" s="42"/>
      <c r="BU83" s="42"/>
      <c r="BV83" s="42"/>
      <c r="BW83" s="42">
        <v>715.08000000000175</v>
      </c>
      <c r="BX83" s="49">
        <v>870.6</v>
      </c>
    </row>
    <row r="84" spans="1:76" s="10" customFormat="1" ht="108">
      <c r="A84" s="37">
        <v>69</v>
      </c>
      <c r="B84" s="72" t="s">
        <v>2102</v>
      </c>
      <c r="C84" s="41" t="s">
        <v>2103</v>
      </c>
      <c r="D84" s="73" t="s">
        <v>1983</v>
      </c>
      <c r="E84" s="74" t="s">
        <v>1972</v>
      </c>
      <c r="F84" s="74" t="s">
        <v>1973</v>
      </c>
      <c r="G84" s="74"/>
      <c r="H84" s="41">
        <v>18825.3</v>
      </c>
      <c r="I84" s="41">
        <v>15231.5</v>
      </c>
      <c r="J84" s="42">
        <v>36752.699999999997</v>
      </c>
      <c r="K84" s="42">
        <v>36453.699999999997</v>
      </c>
      <c r="L84" s="42"/>
      <c r="M84" s="42"/>
      <c r="N84" s="42">
        <v>4868.3999999999996</v>
      </c>
      <c r="O84" s="42">
        <v>7174.3</v>
      </c>
      <c r="P84" s="42">
        <v>19729.5</v>
      </c>
      <c r="Q84" s="42">
        <v>22066.9</v>
      </c>
      <c r="R84" s="42">
        <v>40168.9</v>
      </c>
      <c r="S84" s="42">
        <v>36257.800000000003</v>
      </c>
      <c r="T84" s="42">
        <v>548</v>
      </c>
      <c r="U84" s="42">
        <v>534.79999999999995</v>
      </c>
      <c r="V84" s="43">
        <v>6800</v>
      </c>
      <c r="W84" s="44"/>
      <c r="X84" s="43">
        <v>2500</v>
      </c>
      <c r="Y84" s="44">
        <v>2500</v>
      </c>
      <c r="Z84" s="44">
        <v>0</v>
      </c>
      <c r="AA84" s="46">
        <f t="shared" si="6"/>
        <v>38</v>
      </c>
      <c r="AB84" s="41">
        <v>4</v>
      </c>
      <c r="AC84" s="41">
        <v>24</v>
      </c>
      <c r="AD84" s="41">
        <v>10</v>
      </c>
      <c r="AE84" s="41">
        <v>136.11000000000001</v>
      </c>
      <c r="AF84" s="41">
        <v>136.11000000000001</v>
      </c>
      <c r="AG84" s="41">
        <v>105.9</v>
      </c>
      <c r="AH84" s="41">
        <v>105.9</v>
      </c>
      <c r="AI84" s="41">
        <v>86</v>
      </c>
      <c r="AJ84" s="41">
        <v>86</v>
      </c>
      <c r="AK84" s="47">
        <f t="shared" si="7"/>
        <v>66207.104354732001</v>
      </c>
      <c r="AL84" s="47">
        <f t="shared" si="7"/>
        <v>66207.100000000006</v>
      </c>
      <c r="AM84" s="42">
        <v>66207.104354732001</v>
      </c>
      <c r="AN84" s="42">
        <v>66207.100000000006</v>
      </c>
      <c r="AO84" s="42"/>
      <c r="AP84" s="42"/>
      <c r="AQ84" s="42"/>
      <c r="AR84" s="42"/>
      <c r="AS84" s="47">
        <f t="shared" si="8"/>
        <v>70777.2</v>
      </c>
      <c r="AT84" s="47">
        <f t="shared" si="8"/>
        <v>64211.250000000007</v>
      </c>
      <c r="AU84" s="42">
        <v>70378.17</v>
      </c>
      <c r="AV84" s="42">
        <v>64074.640000000007</v>
      </c>
      <c r="AW84" s="42">
        <v>399.03000000000003</v>
      </c>
      <c r="AX84" s="42">
        <v>136.61000000000001</v>
      </c>
      <c r="AY84" s="42"/>
      <c r="AZ84" s="42"/>
      <c r="BA84" s="47">
        <f t="shared" si="9"/>
        <v>0</v>
      </c>
      <c r="BB84" s="48"/>
      <c r="BC84" s="48"/>
      <c r="BD84" s="48"/>
      <c r="BE84" s="47">
        <f t="shared" si="10"/>
        <v>456</v>
      </c>
      <c r="BF84" s="47">
        <f t="shared" si="10"/>
        <v>443.2</v>
      </c>
      <c r="BG84" s="42">
        <v>456</v>
      </c>
      <c r="BH84" s="42">
        <v>417.3</v>
      </c>
      <c r="BI84" s="42"/>
      <c r="BJ84" s="42">
        <v>5.2</v>
      </c>
      <c r="BK84" s="42"/>
      <c r="BL84" s="42">
        <v>20.7</v>
      </c>
      <c r="BM84" s="42"/>
      <c r="BN84" s="42"/>
      <c r="BO84" s="47">
        <f t="shared" si="11"/>
        <v>159.4</v>
      </c>
      <c r="BP84" s="47">
        <f t="shared" si="11"/>
        <v>0</v>
      </c>
      <c r="BQ84" s="42"/>
      <c r="BR84" s="42"/>
      <c r="BS84" s="42">
        <v>159.4</v>
      </c>
      <c r="BT84" s="42">
        <v>0</v>
      </c>
      <c r="BU84" s="42"/>
      <c r="BV84" s="42"/>
      <c r="BW84" s="42">
        <v>4570.1299999999901</v>
      </c>
      <c r="BX84" s="49">
        <v>6566.1</v>
      </c>
    </row>
    <row r="85" spans="1:76" s="10" customFormat="1" ht="108">
      <c r="A85" s="37">
        <v>70</v>
      </c>
      <c r="B85" s="72" t="s">
        <v>2104</v>
      </c>
      <c r="C85" s="41" t="s">
        <v>2105</v>
      </c>
      <c r="D85" s="73" t="s">
        <v>1983</v>
      </c>
      <c r="E85" s="74" t="s">
        <v>1972</v>
      </c>
      <c r="F85" s="74" t="s">
        <v>1973</v>
      </c>
      <c r="G85" s="74"/>
      <c r="H85" s="41">
        <v>1520.8</v>
      </c>
      <c r="I85" s="41">
        <v>1319</v>
      </c>
      <c r="J85" s="42">
        <v>26041.8</v>
      </c>
      <c r="K85" s="42">
        <v>25712.7</v>
      </c>
      <c r="L85" s="42">
        <v>211.5</v>
      </c>
      <c r="M85" s="42">
        <v>181.7</v>
      </c>
      <c r="N85" s="42">
        <v>2000.4</v>
      </c>
      <c r="O85" s="42">
        <v>2232.4</v>
      </c>
      <c r="P85" s="42">
        <v>2667.4</v>
      </c>
      <c r="Q85" s="42">
        <v>2293.8000000000002</v>
      </c>
      <c r="R85" s="42">
        <v>27045.200000000001</v>
      </c>
      <c r="S85" s="42">
        <v>27079.200000000001</v>
      </c>
      <c r="T85" s="42">
        <v>61.9</v>
      </c>
      <c r="U85" s="42">
        <v>72.8</v>
      </c>
      <c r="V85" s="43">
        <v>14500</v>
      </c>
      <c r="W85" s="44">
        <v>0</v>
      </c>
      <c r="X85" s="43">
        <v>2532</v>
      </c>
      <c r="Y85" s="44">
        <v>2532</v>
      </c>
      <c r="Z85" s="44">
        <v>0</v>
      </c>
      <c r="AA85" s="46">
        <f t="shared" si="6"/>
        <v>23</v>
      </c>
      <c r="AB85" s="41">
        <v>2</v>
      </c>
      <c r="AC85" s="41">
        <v>16</v>
      </c>
      <c r="AD85" s="41">
        <v>5</v>
      </c>
      <c r="AE85" s="41">
        <v>153.5</v>
      </c>
      <c r="AF85" s="41">
        <v>153.5</v>
      </c>
      <c r="AG85" s="41">
        <v>125.6</v>
      </c>
      <c r="AH85" s="41">
        <v>123.6</v>
      </c>
      <c r="AI85" s="41">
        <v>105.3</v>
      </c>
      <c r="AJ85" s="41">
        <v>105.3</v>
      </c>
      <c r="AK85" s="47">
        <f t="shared" si="7"/>
        <v>40462.376628067992</v>
      </c>
      <c r="AL85" s="47">
        <f t="shared" si="7"/>
        <v>40462.400000000001</v>
      </c>
      <c r="AM85" s="42">
        <v>40182.376628067992</v>
      </c>
      <c r="AN85" s="42">
        <v>40182.400000000001</v>
      </c>
      <c r="AO85" s="42"/>
      <c r="AP85" s="42"/>
      <c r="AQ85" s="42">
        <v>280</v>
      </c>
      <c r="AR85" s="42">
        <v>280</v>
      </c>
      <c r="AS85" s="47">
        <f t="shared" si="8"/>
        <v>42306.799999999996</v>
      </c>
      <c r="AT85" s="47">
        <f t="shared" si="8"/>
        <v>40074.430000000008</v>
      </c>
      <c r="AU85" s="42">
        <v>42188.03</v>
      </c>
      <c r="AV85" s="42">
        <v>40056.430000000008</v>
      </c>
      <c r="AW85" s="42">
        <v>118.77</v>
      </c>
      <c r="AX85" s="42">
        <v>18</v>
      </c>
      <c r="AY85" s="42">
        <v>0</v>
      </c>
      <c r="AZ85" s="42">
        <v>0</v>
      </c>
      <c r="BA85" s="47">
        <f t="shared" si="9"/>
        <v>0</v>
      </c>
      <c r="BB85" s="48">
        <v>0</v>
      </c>
      <c r="BC85" s="48">
        <v>0</v>
      </c>
      <c r="BD85" s="48">
        <v>0</v>
      </c>
      <c r="BE85" s="47">
        <f t="shared" si="10"/>
        <v>63.8</v>
      </c>
      <c r="BF85" s="47">
        <f t="shared" si="10"/>
        <v>72.8</v>
      </c>
      <c r="BG85" s="42">
        <v>61.8</v>
      </c>
      <c r="BH85" s="42">
        <v>72.8</v>
      </c>
      <c r="BI85" s="42">
        <v>2</v>
      </c>
      <c r="BJ85" s="42">
        <v>0</v>
      </c>
      <c r="BK85" s="42">
        <v>0</v>
      </c>
      <c r="BL85" s="42">
        <v>0</v>
      </c>
      <c r="BM85" s="42">
        <v>0</v>
      </c>
      <c r="BN85" s="42">
        <v>0</v>
      </c>
      <c r="BO85" s="47">
        <f t="shared" si="11"/>
        <v>0</v>
      </c>
      <c r="BP85" s="47">
        <f t="shared" si="11"/>
        <v>0</v>
      </c>
      <c r="BQ85" s="42">
        <v>0</v>
      </c>
      <c r="BR85" s="42">
        <v>0</v>
      </c>
      <c r="BS85" s="42">
        <v>0</v>
      </c>
      <c r="BT85" s="42">
        <v>0</v>
      </c>
      <c r="BU85" s="42">
        <v>0</v>
      </c>
      <c r="BV85" s="42">
        <v>0</v>
      </c>
      <c r="BW85" s="42">
        <v>1844.4112000000023</v>
      </c>
      <c r="BX85" s="49">
        <v>2232.3811999999962</v>
      </c>
    </row>
    <row r="86" spans="1:76" s="10" customFormat="1" ht="108">
      <c r="A86" s="37">
        <v>71</v>
      </c>
      <c r="B86" s="72" t="s">
        <v>2106</v>
      </c>
      <c r="C86" s="41" t="s">
        <v>2107</v>
      </c>
      <c r="D86" s="73" t="s">
        <v>1983</v>
      </c>
      <c r="E86" s="74" t="s">
        <v>1972</v>
      </c>
      <c r="F86" s="74" t="s">
        <v>1973</v>
      </c>
      <c r="G86" s="74"/>
      <c r="H86" s="41">
        <v>3888.1</v>
      </c>
      <c r="I86" s="41">
        <v>3402.8</v>
      </c>
      <c r="J86" s="42">
        <v>55848.4</v>
      </c>
      <c r="K86" s="42">
        <v>55371.4</v>
      </c>
      <c r="L86" s="42"/>
      <c r="M86" s="42"/>
      <c r="N86" s="42">
        <v>2927.1</v>
      </c>
      <c r="O86" s="42">
        <v>2155.1999999999998</v>
      </c>
      <c r="P86" s="42">
        <v>5670</v>
      </c>
      <c r="Q86" s="42">
        <v>4433.8</v>
      </c>
      <c r="R86" s="42">
        <v>55848.4</v>
      </c>
      <c r="S86" s="42">
        <v>55371.4</v>
      </c>
      <c r="T86" s="42">
        <v>1145.2</v>
      </c>
      <c r="U86" s="42">
        <v>1124.2</v>
      </c>
      <c r="V86" s="43">
        <v>13500</v>
      </c>
      <c r="W86" s="44"/>
      <c r="X86" s="43">
        <v>2609</v>
      </c>
      <c r="Y86" s="44">
        <v>2609</v>
      </c>
      <c r="Z86" s="44">
        <v>0</v>
      </c>
      <c r="AA86" s="46">
        <f t="shared" si="6"/>
        <v>44</v>
      </c>
      <c r="AB86" s="41">
        <v>2</v>
      </c>
      <c r="AC86" s="41">
        <v>28</v>
      </c>
      <c r="AD86" s="41">
        <v>14</v>
      </c>
      <c r="AE86" s="41">
        <v>218</v>
      </c>
      <c r="AF86" s="41">
        <v>218</v>
      </c>
      <c r="AG86" s="41">
        <v>95.4</v>
      </c>
      <c r="AH86" s="41">
        <v>95.4</v>
      </c>
      <c r="AI86" s="41">
        <v>91</v>
      </c>
      <c r="AJ86" s="41">
        <v>91</v>
      </c>
      <c r="AK86" s="47">
        <f t="shared" si="7"/>
        <v>58687.408014899338</v>
      </c>
      <c r="AL86" s="47">
        <f t="shared" si="7"/>
        <v>58686.5</v>
      </c>
      <c r="AM86" s="42">
        <v>58687.408014899338</v>
      </c>
      <c r="AN86" s="42">
        <v>58686.5</v>
      </c>
      <c r="AO86" s="42"/>
      <c r="AP86" s="42"/>
      <c r="AQ86" s="42"/>
      <c r="AR86" s="42"/>
      <c r="AS86" s="47">
        <f t="shared" si="8"/>
        <v>61614.6</v>
      </c>
      <c r="AT86" s="47">
        <f t="shared" si="8"/>
        <v>59458.100000000006</v>
      </c>
      <c r="AU86" s="42">
        <v>61537.9</v>
      </c>
      <c r="AV86" s="42">
        <v>59396.100000000006</v>
      </c>
      <c r="AW86" s="42">
        <v>76.699999999999989</v>
      </c>
      <c r="AX86" s="42">
        <v>62</v>
      </c>
      <c r="AY86" s="42"/>
      <c r="AZ86" s="42"/>
      <c r="BA86" s="47">
        <f t="shared" si="9"/>
        <v>0</v>
      </c>
      <c r="BB86" s="48"/>
      <c r="BC86" s="48"/>
      <c r="BD86" s="48"/>
      <c r="BE86" s="47">
        <f t="shared" si="10"/>
        <v>1145.2</v>
      </c>
      <c r="BF86" s="47">
        <f t="shared" si="10"/>
        <v>1124.2</v>
      </c>
      <c r="BG86" s="42">
        <v>1145.2</v>
      </c>
      <c r="BH86" s="42">
        <v>1122.7</v>
      </c>
      <c r="BI86" s="42"/>
      <c r="BJ86" s="42">
        <v>1.5</v>
      </c>
      <c r="BK86" s="42"/>
      <c r="BL86" s="42"/>
      <c r="BM86" s="42"/>
      <c r="BN86" s="42">
        <v>0</v>
      </c>
      <c r="BO86" s="47">
        <f t="shared" si="11"/>
        <v>0</v>
      </c>
      <c r="BP86" s="47">
        <f t="shared" si="11"/>
        <v>0</v>
      </c>
      <c r="BQ86" s="42"/>
      <c r="BR86" s="42"/>
      <c r="BS86" s="42"/>
      <c r="BT86" s="42"/>
      <c r="BU86" s="42"/>
      <c r="BV86" s="42"/>
      <c r="BW86" s="42">
        <v>2927.1500000000015</v>
      </c>
      <c r="BX86" s="49">
        <v>2155.5</v>
      </c>
    </row>
    <row r="87" spans="1:76" s="10" customFormat="1" ht="108">
      <c r="A87" s="37">
        <v>72</v>
      </c>
      <c r="B87" s="72" t="s">
        <v>2108</v>
      </c>
      <c r="C87" s="41" t="s">
        <v>2109</v>
      </c>
      <c r="D87" s="73" t="s">
        <v>1983</v>
      </c>
      <c r="E87" s="74" t="s">
        <v>1972</v>
      </c>
      <c r="F87" s="74" t="s">
        <v>1973</v>
      </c>
      <c r="G87" s="74"/>
      <c r="H87" s="41">
        <v>10909.7</v>
      </c>
      <c r="I87" s="41">
        <v>9965.2000000000007</v>
      </c>
      <c r="J87" s="42">
        <v>97948.3</v>
      </c>
      <c r="K87" s="42">
        <v>96834.8</v>
      </c>
      <c r="L87" s="42">
        <v>251.9</v>
      </c>
      <c r="M87" s="42">
        <v>222.1</v>
      </c>
      <c r="N87" s="42">
        <v>2221.9</v>
      </c>
      <c r="O87" s="42">
        <v>3043.4</v>
      </c>
      <c r="P87" s="42">
        <v>13363.3</v>
      </c>
      <c r="Q87" s="42">
        <v>12920.8</v>
      </c>
      <c r="R87" s="42">
        <v>97948.3</v>
      </c>
      <c r="S87" s="42">
        <v>96834.8</v>
      </c>
      <c r="T87" s="42">
        <v>20.2</v>
      </c>
      <c r="U87" s="42">
        <v>309.89999999999998</v>
      </c>
      <c r="V87" s="43">
        <v>1600</v>
      </c>
      <c r="W87" s="44"/>
      <c r="X87" s="43">
        <v>2683.6</v>
      </c>
      <c r="Y87" s="44">
        <v>2683.6</v>
      </c>
      <c r="Z87" s="44">
        <v>0</v>
      </c>
      <c r="AA87" s="46">
        <f t="shared" si="6"/>
        <v>19</v>
      </c>
      <c r="AB87" s="41">
        <v>1</v>
      </c>
      <c r="AC87" s="41">
        <v>12</v>
      </c>
      <c r="AD87" s="41">
        <v>6</v>
      </c>
      <c r="AE87" s="41">
        <v>223.4</v>
      </c>
      <c r="AF87" s="41">
        <v>223.4</v>
      </c>
      <c r="AG87" s="41">
        <v>134.5</v>
      </c>
      <c r="AH87" s="41">
        <v>134.5</v>
      </c>
      <c r="AI87" s="41">
        <v>105.3</v>
      </c>
      <c r="AJ87" s="41">
        <v>105.3</v>
      </c>
      <c r="AK87" s="47">
        <f t="shared" si="7"/>
        <v>34521.786021259999</v>
      </c>
      <c r="AL87" s="47">
        <f t="shared" si="7"/>
        <v>34521.800000000003</v>
      </c>
      <c r="AM87" s="42">
        <v>34521.786021259999</v>
      </c>
      <c r="AN87" s="42">
        <v>34521.800000000003</v>
      </c>
      <c r="AO87" s="42"/>
      <c r="AP87" s="42"/>
      <c r="AQ87" s="42"/>
      <c r="AR87" s="42"/>
      <c r="AS87" s="47">
        <f t="shared" si="8"/>
        <v>36594.5</v>
      </c>
      <c r="AT87" s="47">
        <f t="shared" si="8"/>
        <v>33551.120000000003</v>
      </c>
      <c r="AU87" s="42">
        <v>36365.629999999997</v>
      </c>
      <c r="AV87" s="42">
        <v>33551.120000000003</v>
      </c>
      <c r="AW87" s="42">
        <v>228.87</v>
      </c>
      <c r="AX87" s="42">
        <v>0</v>
      </c>
      <c r="AY87" s="42"/>
      <c r="AZ87" s="42"/>
      <c r="BA87" s="47">
        <f t="shared" si="9"/>
        <v>0</v>
      </c>
      <c r="BB87" s="48"/>
      <c r="BC87" s="48"/>
      <c r="BD87" s="48"/>
      <c r="BE87" s="47">
        <f t="shared" si="10"/>
        <v>20.2</v>
      </c>
      <c r="BF87" s="47">
        <f t="shared" si="10"/>
        <v>309.89999999999998</v>
      </c>
      <c r="BG87" s="42">
        <v>20.2</v>
      </c>
      <c r="BH87" s="42">
        <v>309.89999999999998</v>
      </c>
      <c r="BI87" s="42"/>
      <c r="BJ87" s="42"/>
      <c r="BK87" s="42"/>
      <c r="BL87" s="42"/>
      <c r="BM87" s="42"/>
      <c r="BN87" s="42"/>
      <c r="BO87" s="47">
        <f t="shared" si="11"/>
        <v>0</v>
      </c>
      <c r="BP87" s="47">
        <f t="shared" si="11"/>
        <v>0</v>
      </c>
      <c r="BQ87" s="42"/>
      <c r="BR87" s="42"/>
      <c r="BS87" s="42"/>
      <c r="BT87" s="42"/>
      <c r="BU87" s="42"/>
      <c r="BV87" s="42"/>
      <c r="BW87" s="42">
        <v>2072.739999999998</v>
      </c>
      <c r="BX87" s="49">
        <v>3043.4199999999983</v>
      </c>
    </row>
    <row r="88" spans="1:76" s="10" customFormat="1" ht="108">
      <c r="A88" s="37">
        <v>73</v>
      </c>
      <c r="B88" s="72" t="s">
        <v>2110</v>
      </c>
      <c r="C88" s="41" t="s">
        <v>2111</v>
      </c>
      <c r="D88" s="73" t="s">
        <v>1983</v>
      </c>
      <c r="E88" s="74" t="s">
        <v>1972</v>
      </c>
      <c r="F88" s="74" t="s">
        <v>1973</v>
      </c>
      <c r="G88" s="74"/>
      <c r="H88" s="41">
        <v>7186</v>
      </c>
      <c r="I88" s="41">
        <v>6703.8</v>
      </c>
      <c r="J88" s="42">
        <v>82181.8</v>
      </c>
      <c r="K88" s="42">
        <v>86255.3</v>
      </c>
      <c r="L88" s="42">
        <v>0</v>
      </c>
      <c r="M88" s="42">
        <v>0</v>
      </c>
      <c r="N88" s="42">
        <v>4242.8</v>
      </c>
      <c r="O88" s="42">
        <v>4209.3999999999996</v>
      </c>
      <c r="P88" s="42">
        <v>19661.7</v>
      </c>
      <c r="Q88" s="42">
        <v>24468</v>
      </c>
      <c r="R88" s="42">
        <v>73948.899999999994</v>
      </c>
      <c r="S88" s="42">
        <v>72700.5</v>
      </c>
      <c r="T88" s="42">
        <v>0</v>
      </c>
      <c r="U88" s="42">
        <v>0</v>
      </c>
      <c r="V88" s="43">
        <v>12000</v>
      </c>
      <c r="W88" s="44">
        <v>0</v>
      </c>
      <c r="X88" s="43">
        <v>2980</v>
      </c>
      <c r="Y88" s="44">
        <v>2980</v>
      </c>
      <c r="Z88" s="44">
        <v>0</v>
      </c>
      <c r="AA88" s="46">
        <f t="shared" si="6"/>
        <v>38</v>
      </c>
      <c r="AB88" s="41">
        <v>3</v>
      </c>
      <c r="AC88" s="41">
        <v>25</v>
      </c>
      <c r="AD88" s="41">
        <v>10</v>
      </c>
      <c r="AE88" s="41">
        <v>179</v>
      </c>
      <c r="AF88" s="41">
        <v>179</v>
      </c>
      <c r="AG88" s="41">
        <v>151</v>
      </c>
      <c r="AH88" s="41">
        <v>151</v>
      </c>
      <c r="AI88" s="41">
        <v>104.5</v>
      </c>
      <c r="AJ88" s="41">
        <v>91.4</v>
      </c>
      <c r="AK88" s="47">
        <f t="shared" si="7"/>
        <v>77170.480334008666</v>
      </c>
      <c r="AL88" s="47">
        <f t="shared" si="7"/>
        <v>77144.3</v>
      </c>
      <c r="AM88" s="42">
        <v>77170.480334008666</v>
      </c>
      <c r="AN88" s="42">
        <v>77144.3</v>
      </c>
      <c r="AO88" s="42"/>
      <c r="AP88" s="42"/>
      <c r="AQ88" s="42"/>
      <c r="AR88" s="42"/>
      <c r="AS88" s="47">
        <f t="shared" si="8"/>
        <v>81361.2</v>
      </c>
      <c r="AT88" s="47">
        <f t="shared" si="8"/>
        <v>77152.739999999991</v>
      </c>
      <c r="AU88" s="42">
        <v>80387</v>
      </c>
      <c r="AV88" s="42">
        <v>76195.95</v>
      </c>
      <c r="AW88" s="42">
        <v>974.2</v>
      </c>
      <c r="AX88" s="42">
        <v>956.79000000000019</v>
      </c>
      <c r="AY88" s="42">
        <v>0</v>
      </c>
      <c r="AZ88" s="42">
        <v>0</v>
      </c>
      <c r="BA88" s="47">
        <f t="shared" si="9"/>
        <v>0</v>
      </c>
      <c r="BB88" s="48">
        <v>0</v>
      </c>
      <c r="BC88" s="48">
        <v>0</v>
      </c>
      <c r="BD88" s="48"/>
      <c r="BE88" s="47">
        <f t="shared" si="10"/>
        <v>0</v>
      </c>
      <c r="BF88" s="47">
        <f t="shared" si="10"/>
        <v>0</v>
      </c>
      <c r="BG88" s="42">
        <v>0</v>
      </c>
      <c r="BH88" s="42">
        <v>0</v>
      </c>
      <c r="BI88" s="42">
        <v>0</v>
      </c>
      <c r="BJ88" s="42">
        <v>0</v>
      </c>
      <c r="BK88" s="42">
        <v>0</v>
      </c>
      <c r="BL88" s="42">
        <v>0</v>
      </c>
      <c r="BM88" s="42">
        <v>0</v>
      </c>
      <c r="BN88" s="42">
        <v>0</v>
      </c>
      <c r="BO88" s="47">
        <f t="shared" si="11"/>
        <v>0</v>
      </c>
      <c r="BP88" s="47">
        <f t="shared" si="11"/>
        <v>0</v>
      </c>
      <c r="BQ88" s="42">
        <v>0</v>
      </c>
      <c r="BR88" s="42">
        <v>0</v>
      </c>
      <c r="BS88" s="42">
        <v>0</v>
      </c>
      <c r="BT88" s="42">
        <v>0</v>
      </c>
      <c r="BU88" s="42">
        <v>0</v>
      </c>
      <c r="BV88" s="42"/>
      <c r="BW88" s="42">
        <v>4190.7399999999907</v>
      </c>
      <c r="BX88" s="49">
        <v>4182.3000000000029</v>
      </c>
    </row>
    <row r="89" spans="1:76" s="10" customFormat="1" ht="108">
      <c r="A89" s="37">
        <v>74</v>
      </c>
      <c r="B89" s="72" t="s">
        <v>2112</v>
      </c>
      <c r="C89" s="41" t="s">
        <v>2113</v>
      </c>
      <c r="D89" s="73" t="s">
        <v>1983</v>
      </c>
      <c r="E89" s="74" t="s">
        <v>1972</v>
      </c>
      <c r="F89" s="74" t="s">
        <v>1973</v>
      </c>
      <c r="G89" s="74"/>
      <c r="H89" s="41">
        <v>26419.7</v>
      </c>
      <c r="I89" s="41">
        <v>14731.8</v>
      </c>
      <c r="J89" s="42">
        <v>17199.5</v>
      </c>
      <c r="K89" s="42">
        <v>16965.5</v>
      </c>
      <c r="L89" s="42">
        <v>964.7</v>
      </c>
      <c r="M89" s="42"/>
      <c r="N89" s="42">
        <v>4770.2</v>
      </c>
      <c r="O89" s="42">
        <v>9372.2000000000007</v>
      </c>
      <c r="P89" s="42">
        <v>12718.8</v>
      </c>
      <c r="Q89" s="42">
        <v>22065.3</v>
      </c>
      <c r="R89" s="42">
        <v>18164.2</v>
      </c>
      <c r="S89" s="42">
        <v>18638</v>
      </c>
      <c r="T89" s="42">
        <v>18471.099999999999</v>
      </c>
      <c r="U89" s="42">
        <v>366.2</v>
      </c>
      <c r="V89" s="43" t="s">
        <v>2114</v>
      </c>
      <c r="W89" s="44"/>
      <c r="X89" s="43">
        <v>2429</v>
      </c>
      <c r="Y89" s="44">
        <v>2400</v>
      </c>
      <c r="Z89" s="44">
        <v>29</v>
      </c>
      <c r="AA89" s="46">
        <f t="shared" si="6"/>
        <v>29</v>
      </c>
      <c r="AB89" s="41">
        <v>2</v>
      </c>
      <c r="AC89" s="41">
        <v>20</v>
      </c>
      <c r="AD89" s="41">
        <v>7</v>
      </c>
      <c r="AE89" s="41">
        <v>165</v>
      </c>
      <c r="AF89" s="41">
        <v>165</v>
      </c>
      <c r="AG89" s="41">
        <v>106.5</v>
      </c>
      <c r="AH89" s="41">
        <v>106.5</v>
      </c>
      <c r="AI89" s="41">
        <v>104.5</v>
      </c>
      <c r="AJ89" s="41">
        <v>104.5</v>
      </c>
      <c r="AK89" s="47">
        <f t="shared" si="7"/>
        <v>49687.427836340008</v>
      </c>
      <c r="AL89" s="47">
        <f t="shared" si="7"/>
        <v>49687.4</v>
      </c>
      <c r="AM89" s="42">
        <v>49687.427836340008</v>
      </c>
      <c r="AN89" s="42">
        <v>49687.4</v>
      </c>
      <c r="AO89" s="42"/>
      <c r="AP89" s="42"/>
      <c r="AQ89" s="42"/>
      <c r="AR89" s="42"/>
      <c r="AS89" s="47">
        <f t="shared" si="8"/>
        <v>54457.7</v>
      </c>
      <c r="AT89" s="47">
        <f t="shared" si="8"/>
        <v>45086.94</v>
      </c>
      <c r="AU89" s="42">
        <v>53431.89</v>
      </c>
      <c r="AV89" s="42">
        <v>44127.07</v>
      </c>
      <c r="AW89" s="42">
        <v>1025.81</v>
      </c>
      <c r="AX89" s="42">
        <v>959.86999999999989</v>
      </c>
      <c r="AY89" s="42">
        <v>0</v>
      </c>
      <c r="AZ89" s="42">
        <v>0</v>
      </c>
      <c r="BA89" s="47">
        <f t="shared" si="9"/>
        <v>0</v>
      </c>
      <c r="BB89" s="48">
        <v>0</v>
      </c>
      <c r="BC89" s="48">
        <v>0</v>
      </c>
      <c r="BD89" s="48">
        <v>0</v>
      </c>
      <c r="BE89" s="47">
        <f t="shared" si="10"/>
        <v>306.89999999999998</v>
      </c>
      <c r="BF89" s="47">
        <f t="shared" si="10"/>
        <v>366.1</v>
      </c>
      <c r="BG89" s="42">
        <v>306.89999999999998</v>
      </c>
      <c r="BH89" s="42">
        <v>365.5</v>
      </c>
      <c r="BI89" s="42"/>
      <c r="BJ89" s="42">
        <v>0.6</v>
      </c>
      <c r="BK89" s="42"/>
      <c r="BL89" s="42"/>
      <c r="BM89" s="42"/>
      <c r="BN89" s="42"/>
      <c r="BO89" s="47">
        <f t="shared" si="11"/>
        <v>4.5999999999999996</v>
      </c>
      <c r="BP89" s="47">
        <f t="shared" si="11"/>
        <v>1.5</v>
      </c>
      <c r="BQ89" s="42"/>
      <c r="BR89" s="42"/>
      <c r="BS89" s="42">
        <v>4.5999999999999996</v>
      </c>
      <c r="BT89" s="42">
        <v>1.5</v>
      </c>
      <c r="BU89" s="42"/>
      <c r="BV89" s="42"/>
      <c r="BW89" s="42">
        <v>4770.260000000002</v>
      </c>
      <c r="BX89" s="49">
        <v>9370.7200000000084</v>
      </c>
    </row>
    <row r="90" spans="1:76" s="10" customFormat="1" ht="108">
      <c r="A90" s="37">
        <v>75</v>
      </c>
      <c r="B90" s="72" t="s">
        <v>2115</v>
      </c>
      <c r="C90" s="41" t="s">
        <v>2116</v>
      </c>
      <c r="D90" s="73" t="s">
        <v>1975</v>
      </c>
      <c r="E90" s="74" t="s">
        <v>1972</v>
      </c>
      <c r="F90" s="74" t="s">
        <v>1973</v>
      </c>
      <c r="G90" s="74"/>
      <c r="H90" s="41">
        <v>7999.6</v>
      </c>
      <c r="I90" s="41">
        <v>7635.4</v>
      </c>
      <c r="J90" s="42">
        <v>79135.899999999994</v>
      </c>
      <c r="K90" s="42">
        <v>78494.399999999994</v>
      </c>
      <c r="L90" s="42">
        <v>211.1</v>
      </c>
      <c r="M90" s="42">
        <v>181.3</v>
      </c>
      <c r="N90" s="42">
        <v>865.8</v>
      </c>
      <c r="O90" s="42">
        <v>798.3</v>
      </c>
      <c r="P90" s="42">
        <v>8106.5</v>
      </c>
      <c r="Q90" s="42">
        <v>8148.1</v>
      </c>
      <c r="R90" s="42">
        <v>79135.899999999994</v>
      </c>
      <c r="S90" s="42">
        <v>78494.399999999994</v>
      </c>
      <c r="T90" s="42">
        <v>970.00000000001455</v>
      </c>
      <c r="U90" s="42">
        <v>466.9</v>
      </c>
      <c r="V90" s="43">
        <v>11000</v>
      </c>
      <c r="W90" s="44"/>
      <c r="X90" s="43">
        <v>3420.8</v>
      </c>
      <c r="Y90" s="44">
        <v>3420.8</v>
      </c>
      <c r="Z90" s="44">
        <v>0</v>
      </c>
      <c r="AA90" s="46">
        <f t="shared" si="6"/>
        <v>43</v>
      </c>
      <c r="AB90" s="41">
        <v>2</v>
      </c>
      <c r="AC90" s="41">
        <v>29</v>
      </c>
      <c r="AD90" s="41">
        <v>12</v>
      </c>
      <c r="AE90" s="41">
        <v>210</v>
      </c>
      <c r="AF90" s="41">
        <v>210</v>
      </c>
      <c r="AG90" s="41">
        <v>130.88999999999999</v>
      </c>
      <c r="AH90" s="41">
        <v>130.88999999999999</v>
      </c>
      <c r="AI90" s="41">
        <v>82.24</v>
      </c>
      <c r="AJ90" s="41">
        <v>82.24</v>
      </c>
      <c r="AK90" s="47">
        <f t="shared" si="7"/>
        <v>83339.5</v>
      </c>
      <c r="AL90" s="47">
        <f t="shared" si="7"/>
        <v>83339.5</v>
      </c>
      <c r="AM90" s="42">
        <v>83324</v>
      </c>
      <c r="AN90" s="42">
        <v>83324</v>
      </c>
      <c r="AO90" s="42">
        <v>15.5</v>
      </c>
      <c r="AP90" s="42"/>
      <c r="AQ90" s="42"/>
      <c r="AR90" s="42">
        <v>15.5</v>
      </c>
      <c r="AS90" s="47">
        <f t="shared" si="8"/>
        <v>84132.800000000017</v>
      </c>
      <c r="AT90" s="47">
        <f t="shared" si="8"/>
        <v>83427.839999999997</v>
      </c>
      <c r="AU90" s="42">
        <v>83142.810000000012</v>
      </c>
      <c r="AV90" s="42">
        <v>82437.84</v>
      </c>
      <c r="AW90" s="42">
        <v>989.99</v>
      </c>
      <c r="AX90" s="42">
        <v>990</v>
      </c>
      <c r="AY90" s="42">
        <v>0</v>
      </c>
      <c r="AZ90" s="42">
        <v>0</v>
      </c>
      <c r="BA90" s="47">
        <f t="shared" si="9"/>
        <v>0</v>
      </c>
      <c r="BB90" s="48">
        <v>0</v>
      </c>
      <c r="BC90" s="48">
        <v>0</v>
      </c>
      <c r="BD90" s="48">
        <v>0</v>
      </c>
      <c r="BE90" s="47">
        <f t="shared" si="10"/>
        <v>897.4</v>
      </c>
      <c r="BF90" s="47">
        <f t="shared" si="10"/>
        <v>466.9</v>
      </c>
      <c r="BG90" s="42">
        <v>897.4</v>
      </c>
      <c r="BH90" s="42">
        <v>466.9</v>
      </c>
      <c r="BI90" s="42">
        <v>0</v>
      </c>
      <c r="BJ90" s="42">
        <v>0</v>
      </c>
      <c r="BK90" s="42"/>
      <c r="BL90" s="42"/>
      <c r="BM90" s="42"/>
      <c r="BN90" s="42"/>
      <c r="BO90" s="47">
        <f t="shared" si="11"/>
        <v>1847.6</v>
      </c>
      <c r="BP90" s="47">
        <f t="shared" si="11"/>
        <v>1981.9</v>
      </c>
      <c r="BQ90" s="42">
        <v>0</v>
      </c>
      <c r="BR90" s="42">
        <v>0</v>
      </c>
      <c r="BS90" s="42">
        <v>0</v>
      </c>
      <c r="BT90" s="42">
        <v>206.9</v>
      </c>
      <c r="BU90" s="42">
        <v>1847.6</v>
      </c>
      <c r="BV90" s="42">
        <v>1775</v>
      </c>
      <c r="BW90" s="42">
        <v>793.27000000001863</v>
      </c>
      <c r="BX90" s="49">
        <v>704.93000000000757</v>
      </c>
    </row>
    <row r="91" spans="1:76" s="10" customFormat="1" ht="108">
      <c r="A91" s="37">
        <v>76</v>
      </c>
      <c r="B91" s="72" t="s">
        <v>2117</v>
      </c>
      <c r="C91" s="41" t="s">
        <v>2116</v>
      </c>
      <c r="D91" s="73" t="s">
        <v>1975</v>
      </c>
      <c r="E91" s="74" t="s">
        <v>1972</v>
      </c>
      <c r="F91" s="74" t="s">
        <v>1973</v>
      </c>
      <c r="G91" s="74"/>
      <c r="H91" s="41">
        <v>4980.2</v>
      </c>
      <c r="I91" s="41">
        <v>5745</v>
      </c>
      <c r="J91" s="42">
        <v>81019.100000000006</v>
      </c>
      <c r="K91" s="42">
        <v>76453.100000000006</v>
      </c>
      <c r="L91" s="42">
        <v>85999.3</v>
      </c>
      <c r="M91" s="42"/>
      <c r="N91" s="42">
        <v>4422.8999999999996</v>
      </c>
      <c r="O91" s="42">
        <v>8224.1</v>
      </c>
      <c r="P91" s="42">
        <v>1192.2</v>
      </c>
      <c r="Q91" s="42">
        <v>9661.5</v>
      </c>
      <c r="R91" s="42">
        <v>81019.100000000006</v>
      </c>
      <c r="S91" s="42">
        <v>76453.100000000006</v>
      </c>
      <c r="T91" s="42">
        <v>94210.199999999983</v>
      </c>
      <c r="U91" s="42">
        <v>4307.6000000000004</v>
      </c>
      <c r="V91" s="43">
        <v>12000</v>
      </c>
      <c r="W91" s="44">
        <v>251.5</v>
      </c>
      <c r="X91" s="43">
        <v>3774</v>
      </c>
      <c r="Y91" s="44">
        <v>3774</v>
      </c>
      <c r="Z91" s="44">
        <v>0</v>
      </c>
      <c r="AA91" s="46">
        <f t="shared" si="6"/>
        <v>66</v>
      </c>
      <c r="AB91" s="41">
        <v>3</v>
      </c>
      <c r="AC91" s="41">
        <v>39</v>
      </c>
      <c r="AD91" s="41">
        <v>24</v>
      </c>
      <c r="AE91" s="41">
        <v>720</v>
      </c>
      <c r="AF91" s="41">
        <v>720</v>
      </c>
      <c r="AG91" s="41">
        <v>107.2</v>
      </c>
      <c r="AH91" s="41">
        <v>107.2</v>
      </c>
      <c r="AI91" s="41">
        <v>90</v>
      </c>
      <c r="AJ91" s="41">
        <v>90</v>
      </c>
      <c r="AK91" s="47">
        <f t="shared" si="7"/>
        <v>101623.25011706665</v>
      </c>
      <c r="AL91" s="47">
        <f t="shared" si="7"/>
        <v>101623.2</v>
      </c>
      <c r="AM91" s="42">
        <v>101623.25011706665</v>
      </c>
      <c r="AN91" s="42">
        <v>101623.2</v>
      </c>
      <c r="AO91" s="42"/>
      <c r="AP91" s="42"/>
      <c r="AQ91" s="42"/>
      <c r="AR91" s="42"/>
      <c r="AS91" s="47">
        <f t="shared" si="8"/>
        <v>106034.19999999998</v>
      </c>
      <c r="AT91" s="47">
        <f t="shared" si="8"/>
        <v>97810.03</v>
      </c>
      <c r="AU91" s="42">
        <v>105310.93999999999</v>
      </c>
      <c r="AV91" s="42">
        <v>97150.03</v>
      </c>
      <c r="AW91" s="42">
        <v>723.26</v>
      </c>
      <c r="AX91" s="42">
        <v>660</v>
      </c>
      <c r="AY91" s="42"/>
      <c r="AZ91" s="42"/>
      <c r="BA91" s="47">
        <f t="shared" si="9"/>
        <v>0</v>
      </c>
      <c r="BB91" s="48"/>
      <c r="BC91" s="48"/>
      <c r="BD91" s="48"/>
      <c r="BE91" s="47">
        <f t="shared" si="10"/>
        <v>3784</v>
      </c>
      <c r="BF91" s="47">
        <f t="shared" si="10"/>
        <v>4307.6000000000004</v>
      </c>
      <c r="BG91" s="42">
        <v>1111.8</v>
      </c>
      <c r="BH91" s="42">
        <v>1067</v>
      </c>
      <c r="BI91" s="42">
        <v>2672.2</v>
      </c>
      <c r="BJ91" s="42">
        <v>3240.6</v>
      </c>
      <c r="BK91" s="42"/>
      <c r="BL91" s="42"/>
      <c r="BM91" s="42"/>
      <c r="BN91" s="42"/>
      <c r="BO91" s="47">
        <f t="shared" si="11"/>
        <v>12</v>
      </c>
      <c r="BP91" s="47">
        <f t="shared" si="11"/>
        <v>0</v>
      </c>
      <c r="BQ91" s="42"/>
      <c r="BR91" s="42"/>
      <c r="BS91" s="42">
        <v>12</v>
      </c>
      <c r="BT91" s="42">
        <v>0</v>
      </c>
      <c r="BU91" s="42"/>
      <c r="BV91" s="42"/>
      <c r="BW91" s="42">
        <v>4410.8999999999942</v>
      </c>
      <c r="BX91" s="49">
        <v>8224.0699999999924</v>
      </c>
    </row>
    <row r="92" spans="1:76" s="10" customFormat="1" ht="108">
      <c r="A92" s="37">
        <v>77</v>
      </c>
      <c r="B92" s="72" t="s">
        <v>2118</v>
      </c>
      <c r="C92" s="41" t="s">
        <v>2116</v>
      </c>
      <c r="D92" s="73" t="s">
        <v>1975</v>
      </c>
      <c r="E92" s="74" t="s">
        <v>1972</v>
      </c>
      <c r="F92" s="74" t="s">
        <v>1973</v>
      </c>
      <c r="G92" s="74"/>
      <c r="H92" s="41">
        <v>42615.6</v>
      </c>
      <c r="I92" s="41">
        <v>35628.5</v>
      </c>
      <c r="J92" s="42">
        <v>211.1</v>
      </c>
      <c r="K92" s="42">
        <v>4881.3999999999996</v>
      </c>
      <c r="L92" s="42">
        <v>42826.7</v>
      </c>
      <c r="M92" s="42">
        <v>42902.1</v>
      </c>
      <c r="N92" s="42">
        <v>3560</v>
      </c>
      <c r="O92" s="42">
        <v>4220</v>
      </c>
      <c r="P92" s="42">
        <v>46386.7</v>
      </c>
      <c r="Q92" s="42">
        <v>47122.1</v>
      </c>
      <c r="R92" s="42">
        <v>39281.1</v>
      </c>
      <c r="S92" s="42">
        <v>39175.1</v>
      </c>
      <c r="T92" s="42">
        <v>3545.5999999999985</v>
      </c>
      <c r="U92" s="42">
        <v>1334.8</v>
      </c>
      <c r="V92" s="43">
        <v>6800</v>
      </c>
      <c r="W92" s="44"/>
      <c r="X92" s="43">
        <v>3057.2</v>
      </c>
      <c r="Y92" s="44">
        <v>3057.2</v>
      </c>
      <c r="Z92" s="44">
        <v>0</v>
      </c>
      <c r="AA92" s="46">
        <f t="shared" si="6"/>
        <v>53</v>
      </c>
      <c r="AB92" s="41">
        <v>3</v>
      </c>
      <c r="AC92" s="41">
        <v>33</v>
      </c>
      <c r="AD92" s="41">
        <v>17</v>
      </c>
      <c r="AE92" s="41">
        <v>227.3</v>
      </c>
      <c r="AF92" s="41">
        <v>227.3</v>
      </c>
      <c r="AG92" s="41">
        <v>105.7</v>
      </c>
      <c r="AH92" s="41">
        <v>105.7</v>
      </c>
      <c r="AI92" s="41">
        <v>125.8</v>
      </c>
      <c r="AJ92" s="41">
        <v>125.8</v>
      </c>
      <c r="AK92" s="47">
        <f t="shared" si="7"/>
        <v>86485.569749999995</v>
      </c>
      <c r="AL92" s="47">
        <f t="shared" si="7"/>
        <v>86485.6</v>
      </c>
      <c r="AM92" s="42">
        <v>86485.569749999995</v>
      </c>
      <c r="AN92" s="42">
        <v>86485.6</v>
      </c>
      <c r="AO92" s="42"/>
      <c r="AP92" s="42"/>
      <c r="AQ92" s="42"/>
      <c r="AR92" s="42"/>
      <c r="AS92" s="47">
        <f t="shared" si="8"/>
        <v>89448.529750000016</v>
      </c>
      <c r="AT92" s="47">
        <f t="shared" si="8"/>
        <v>86800.390000000014</v>
      </c>
      <c r="AU92" s="42">
        <v>86200.339749999999</v>
      </c>
      <c r="AV92" s="42">
        <v>86168.390000000014</v>
      </c>
      <c r="AW92" s="42">
        <v>3248.1900000000114</v>
      </c>
      <c r="AX92" s="42">
        <v>632</v>
      </c>
      <c r="AY92" s="42">
        <v>0</v>
      </c>
      <c r="AZ92" s="42">
        <v>0</v>
      </c>
      <c r="BA92" s="47">
        <f t="shared" si="9"/>
        <v>0</v>
      </c>
      <c r="BB92" s="48">
        <v>0</v>
      </c>
      <c r="BC92" s="48">
        <v>0</v>
      </c>
      <c r="BD92" s="48">
        <v>0</v>
      </c>
      <c r="BE92" s="47">
        <f t="shared" si="10"/>
        <v>1352.6</v>
      </c>
      <c r="BF92" s="47">
        <f t="shared" si="10"/>
        <v>1334.7</v>
      </c>
      <c r="BG92" s="42">
        <v>1352.6</v>
      </c>
      <c r="BH92" s="42">
        <v>1178.2</v>
      </c>
      <c r="BI92" s="42"/>
      <c r="BJ92" s="42">
        <v>156.5</v>
      </c>
      <c r="BK92" s="42"/>
      <c r="BL92" s="42"/>
      <c r="BM92" s="42"/>
      <c r="BN92" s="42"/>
      <c r="BO92" s="47">
        <f t="shared" si="11"/>
        <v>0</v>
      </c>
      <c r="BP92" s="47">
        <f t="shared" si="11"/>
        <v>954.8</v>
      </c>
      <c r="BQ92" s="42">
        <v>0</v>
      </c>
      <c r="BR92" s="42">
        <v>0</v>
      </c>
      <c r="BS92" s="42"/>
      <c r="BT92" s="42">
        <v>954.8</v>
      </c>
      <c r="BU92" s="42"/>
      <c r="BV92" s="42"/>
      <c r="BW92" s="42">
        <v>2962.9600000000064</v>
      </c>
      <c r="BX92" s="49">
        <v>2648.1699999999983</v>
      </c>
    </row>
    <row r="93" spans="1:76" s="10" customFormat="1" ht="108">
      <c r="A93" s="37">
        <v>78</v>
      </c>
      <c r="B93" s="72" t="s">
        <v>2119</v>
      </c>
      <c r="C93" s="41" t="s">
        <v>2116</v>
      </c>
      <c r="D93" s="73" t="s">
        <v>1975</v>
      </c>
      <c r="E93" s="74" t="s">
        <v>1972</v>
      </c>
      <c r="F93" s="74" t="s">
        <v>1973</v>
      </c>
      <c r="G93" s="74"/>
      <c r="H93" s="41">
        <v>81759.3</v>
      </c>
      <c r="I93" s="41">
        <v>81759.3</v>
      </c>
      <c r="J93" s="42">
        <v>11612.2</v>
      </c>
      <c r="K93" s="42">
        <v>11612.2</v>
      </c>
      <c r="L93" s="42">
        <v>0</v>
      </c>
      <c r="M93" s="42">
        <v>0</v>
      </c>
      <c r="N93" s="42">
        <v>951.1</v>
      </c>
      <c r="O93" s="42">
        <v>4591.8</v>
      </c>
      <c r="P93" s="42">
        <v>951.1</v>
      </c>
      <c r="Q93" s="42">
        <v>4591.8</v>
      </c>
      <c r="R93" s="42">
        <v>11612.199999999997</v>
      </c>
      <c r="S93" s="42">
        <v>11612.2</v>
      </c>
      <c r="T93" s="42">
        <v>81759.3</v>
      </c>
      <c r="U93" s="42">
        <v>81759.3</v>
      </c>
      <c r="V93" s="43">
        <v>3900</v>
      </c>
      <c r="W93" s="44"/>
      <c r="X93" s="43">
        <v>4811.67</v>
      </c>
      <c r="Y93" s="44">
        <v>4811.67</v>
      </c>
      <c r="Z93" s="44">
        <v>0</v>
      </c>
      <c r="AA93" s="46">
        <f t="shared" si="6"/>
        <v>51</v>
      </c>
      <c r="AB93" s="41">
        <v>2</v>
      </c>
      <c r="AC93" s="41">
        <v>34</v>
      </c>
      <c r="AD93" s="41">
        <v>15</v>
      </c>
      <c r="AE93" s="41">
        <v>187.5</v>
      </c>
      <c r="AF93" s="41">
        <v>187.5</v>
      </c>
      <c r="AG93" s="41">
        <v>78.7</v>
      </c>
      <c r="AH93" s="41">
        <v>78.7</v>
      </c>
      <c r="AI93" s="41">
        <v>77.3</v>
      </c>
      <c r="AJ93" s="41">
        <v>77.3</v>
      </c>
      <c r="AK93" s="47">
        <f t="shared" si="7"/>
        <v>69931.3</v>
      </c>
      <c r="AL93" s="47">
        <f t="shared" si="7"/>
        <v>69931.3</v>
      </c>
      <c r="AM93" s="42">
        <v>69931.3</v>
      </c>
      <c r="AN93" s="42">
        <v>69931.3</v>
      </c>
      <c r="AO93" s="42"/>
      <c r="AP93" s="42"/>
      <c r="AQ93" s="42"/>
      <c r="AR93" s="42"/>
      <c r="AS93" s="47">
        <f t="shared" si="8"/>
        <v>70882.399999999994</v>
      </c>
      <c r="AT93" s="47">
        <f t="shared" si="8"/>
        <v>66290.59</v>
      </c>
      <c r="AU93" s="42">
        <v>70882.399999999994</v>
      </c>
      <c r="AV93" s="42">
        <v>66290.59</v>
      </c>
      <c r="AW93" s="42">
        <v>0</v>
      </c>
      <c r="AX93" s="42">
        <v>0</v>
      </c>
      <c r="AY93" s="42"/>
      <c r="AZ93" s="42"/>
      <c r="BA93" s="47">
        <f t="shared" si="9"/>
        <v>0</v>
      </c>
      <c r="BB93" s="48"/>
      <c r="BC93" s="48"/>
      <c r="BD93" s="48"/>
      <c r="BE93" s="47">
        <f t="shared" si="10"/>
        <v>951.1</v>
      </c>
      <c r="BF93" s="47">
        <f t="shared" si="10"/>
        <v>819.69999999999993</v>
      </c>
      <c r="BG93" s="42">
        <v>951.1</v>
      </c>
      <c r="BH93" s="42">
        <v>798.3</v>
      </c>
      <c r="BI93" s="42"/>
      <c r="BJ93" s="42"/>
      <c r="BK93" s="42"/>
      <c r="BL93" s="42"/>
      <c r="BM93" s="42"/>
      <c r="BN93" s="42">
        <v>21.4</v>
      </c>
      <c r="BO93" s="47">
        <f t="shared" si="11"/>
        <v>951.5</v>
      </c>
      <c r="BP93" s="47">
        <f t="shared" si="11"/>
        <v>0</v>
      </c>
      <c r="BQ93" s="42">
        <v>951.5</v>
      </c>
      <c r="BR93" s="42"/>
      <c r="BS93" s="42"/>
      <c r="BT93" s="42"/>
      <c r="BU93" s="42"/>
      <c r="BV93" s="42"/>
      <c r="BW93" s="42">
        <v>951.09000000000378</v>
      </c>
      <c r="BX93" s="49">
        <v>4591.1000000000004</v>
      </c>
    </row>
    <row r="94" spans="1:76" s="10" customFormat="1" ht="108">
      <c r="A94" s="37">
        <v>79</v>
      </c>
      <c r="B94" s="72" t="s">
        <v>2120</v>
      </c>
      <c r="C94" s="41" t="s">
        <v>2116</v>
      </c>
      <c r="D94" s="73" t="s">
        <v>1975</v>
      </c>
      <c r="E94" s="74" t="s">
        <v>1972</v>
      </c>
      <c r="F94" s="74" t="s">
        <v>1973</v>
      </c>
      <c r="G94" s="74"/>
      <c r="H94" s="41">
        <v>26112.400000000001</v>
      </c>
      <c r="I94" s="41">
        <v>24806.799999999999</v>
      </c>
      <c r="J94" s="42"/>
      <c r="K94" s="42"/>
      <c r="L94" s="42">
        <v>13588.4</v>
      </c>
      <c r="M94" s="42">
        <v>13480.6</v>
      </c>
      <c r="N94" s="42">
        <v>2780.4</v>
      </c>
      <c r="O94" s="42">
        <v>2530.4</v>
      </c>
      <c r="P94" s="42">
        <v>42481.2</v>
      </c>
      <c r="Q94" s="42">
        <v>40817.800000000003</v>
      </c>
      <c r="R94" s="42"/>
      <c r="S94" s="42"/>
      <c r="T94" s="42"/>
      <c r="U94" s="42"/>
      <c r="V94" s="43"/>
      <c r="W94" s="44"/>
      <c r="X94" s="43">
        <v>5173</v>
      </c>
      <c r="Y94" s="44">
        <v>5173</v>
      </c>
      <c r="Z94" s="44">
        <v>0</v>
      </c>
      <c r="AA94" s="46">
        <f t="shared" si="6"/>
        <v>21</v>
      </c>
      <c r="AB94" s="41">
        <v>1</v>
      </c>
      <c r="AC94" s="41">
        <v>14</v>
      </c>
      <c r="AD94" s="41">
        <v>6</v>
      </c>
      <c r="AE94" s="41">
        <v>190</v>
      </c>
      <c r="AF94" s="41">
        <v>190</v>
      </c>
      <c r="AG94" s="41">
        <v>121.1</v>
      </c>
      <c r="AH94" s="41">
        <v>121.1</v>
      </c>
      <c r="AI94" s="41">
        <v>140.9</v>
      </c>
      <c r="AJ94" s="41">
        <v>140.9</v>
      </c>
      <c r="AK94" s="47">
        <f t="shared" si="7"/>
        <v>34626.400000000001</v>
      </c>
      <c r="AL94" s="47">
        <f t="shared" si="7"/>
        <v>34875.300000000003</v>
      </c>
      <c r="AM94" s="42">
        <v>34626.400000000001</v>
      </c>
      <c r="AN94" s="42">
        <v>34626.400000000001</v>
      </c>
      <c r="AO94" s="42"/>
      <c r="AP94" s="42"/>
      <c r="AQ94" s="42"/>
      <c r="AR94" s="42">
        <v>248.9</v>
      </c>
      <c r="AS94" s="47">
        <f t="shared" si="8"/>
        <v>37406.800000000003</v>
      </c>
      <c r="AT94" s="47">
        <f t="shared" si="8"/>
        <v>33798.17</v>
      </c>
      <c r="AU94" s="42">
        <v>37399.800000000003</v>
      </c>
      <c r="AV94" s="42">
        <v>33798.17</v>
      </c>
      <c r="AW94" s="42">
        <v>7</v>
      </c>
      <c r="AX94" s="42">
        <v>0</v>
      </c>
      <c r="AY94" s="42"/>
      <c r="AZ94" s="42"/>
      <c r="BA94" s="47">
        <f t="shared" si="9"/>
        <v>0</v>
      </c>
      <c r="BB94" s="48"/>
      <c r="BC94" s="48"/>
      <c r="BD94" s="48"/>
      <c r="BE94" s="47">
        <f t="shared" si="10"/>
        <v>291.2</v>
      </c>
      <c r="BF94" s="47">
        <f t="shared" si="10"/>
        <v>309.39999999999998</v>
      </c>
      <c r="BG94" s="42"/>
      <c r="BH94" s="42"/>
      <c r="BI94" s="42"/>
      <c r="BJ94" s="42"/>
      <c r="BK94" s="42"/>
      <c r="BL94" s="42"/>
      <c r="BM94" s="42">
        <v>291.2</v>
      </c>
      <c r="BN94" s="42">
        <v>309.39999999999998</v>
      </c>
      <c r="BO94" s="47">
        <f t="shared" si="11"/>
        <v>170.3</v>
      </c>
      <c r="BP94" s="47">
        <f t="shared" si="11"/>
        <v>397.6</v>
      </c>
      <c r="BQ94" s="42"/>
      <c r="BR94" s="42"/>
      <c r="BS94" s="42">
        <v>170.3</v>
      </c>
      <c r="BT94" s="42">
        <v>397.6</v>
      </c>
      <c r="BU94" s="42"/>
      <c r="BV94" s="42"/>
      <c r="BW94" s="42">
        <v>3170.380000000001</v>
      </c>
      <c r="BX94" s="49">
        <v>3857.5300000000061</v>
      </c>
    </row>
    <row r="95" spans="1:76" s="10" customFormat="1" ht="108">
      <c r="A95" s="37">
        <v>80</v>
      </c>
      <c r="B95" s="72" t="s">
        <v>2121</v>
      </c>
      <c r="C95" s="41" t="s">
        <v>2116</v>
      </c>
      <c r="D95" s="73" t="s">
        <v>1975</v>
      </c>
      <c r="E95" s="74" t="s">
        <v>1972</v>
      </c>
      <c r="F95" s="74" t="s">
        <v>1973</v>
      </c>
      <c r="G95" s="74"/>
      <c r="H95" s="41">
        <v>8694</v>
      </c>
      <c r="I95" s="41">
        <v>7504.4</v>
      </c>
      <c r="J95" s="42">
        <v>243448.3</v>
      </c>
      <c r="K95" s="42">
        <v>242346.3</v>
      </c>
      <c r="L95" s="42"/>
      <c r="M95" s="42"/>
      <c r="N95" s="42">
        <v>4019.3</v>
      </c>
      <c r="O95" s="42">
        <v>15860.8</v>
      </c>
      <c r="P95" s="42">
        <v>10857.8</v>
      </c>
      <c r="Q95" s="42">
        <v>21414.2</v>
      </c>
      <c r="R95" s="42">
        <v>243448.3</v>
      </c>
      <c r="S95" s="42">
        <v>242346.3</v>
      </c>
      <c r="T95" s="42">
        <v>1855.5</v>
      </c>
      <c r="U95" s="42">
        <v>1951</v>
      </c>
      <c r="V95" s="43">
        <v>2012</v>
      </c>
      <c r="W95" s="44"/>
      <c r="X95" s="43">
        <v>10739.9</v>
      </c>
      <c r="Y95" s="44">
        <v>10739.9</v>
      </c>
      <c r="Z95" s="44">
        <v>0</v>
      </c>
      <c r="AA95" s="46">
        <f t="shared" si="6"/>
        <v>80</v>
      </c>
      <c r="AB95" s="41">
        <v>3</v>
      </c>
      <c r="AC95" s="41">
        <v>61</v>
      </c>
      <c r="AD95" s="41">
        <v>16</v>
      </c>
      <c r="AE95" s="41">
        <v>243.3</v>
      </c>
      <c r="AF95" s="41">
        <v>243.3</v>
      </c>
      <c r="AG95" s="41">
        <v>140.6</v>
      </c>
      <c r="AH95" s="41">
        <v>140.6</v>
      </c>
      <c r="AI95" s="41">
        <v>93.8</v>
      </c>
      <c r="AJ95" s="41">
        <v>93.8</v>
      </c>
      <c r="AK95" s="47">
        <f t="shared" si="7"/>
        <v>168626.19999999998</v>
      </c>
      <c r="AL95" s="47">
        <f t="shared" si="7"/>
        <v>168626.2</v>
      </c>
      <c r="AM95" s="42">
        <v>168626.19999999998</v>
      </c>
      <c r="AN95" s="42">
        <v>168626.2</v>
      </c>
      <c r="AO95" s="42"/>
      <c r="AP95" s="42"/>
      <c r="AQ95" s="42"/>
      <c r="AR95" s="42"/>
      <c r="AS95" s="47">
        <f t="shared" si="8"/>
        <v>172645.56</v>
      </c>
      <c r="AT95" s="47">
        <f t="shared" si="8"/>
        <v>157902.47</v>
      </c>
      <c r="AU95" s="42">
        <v>172633.58</v>
      </c>
      <c r="AV95" s="42">
        <v>157890.47</v>
      </c>
      <c r="AW95" s="42">
        <v>11.980000000000018</v>
      </c>
      <c r="AX95" s="42">
        <v>12</v>
      </c>
      <c r="AY95" s="42">
        <v>0</v>
      </c>
      <c r="AZ95" s="42">
        <v>0</v>
      </c>
      <c r="BA95" s="47">
        <f t="shared" si="9"/>
        <v>0</v>
      </c>
      <c r="BB95" s="48">
        <v>0</v>
      </c>
      <c r="BC95" s="48">
        <v>0</v>
      </c>
      <c r="BD95" s="48">
        <v>0</v>
      </c>
      <c r="BE95" s="47">
        <f t="shared" si="10"/>
        <v>1855.5</v>
      </c>
      <c r="BF95" s="47">
        <f t="shared" si="10"/>
        <v>1951</v>
      </c>
      <c r="BG95" s="42">
        <v>1855.5</v>
      </c>
      <c r="BH95" s="42">
        <v>1945.2</v>
      </c>
      <c r="BI95" s="42">
        <v>0</v>
      </c>
      <c r="BJ95" s="42">
        <v>5.8</v>
      </c>
      <c r="BK95" s="42">
        <v>0</v>
      </c>
      <c r="BL95" s="42">
        <v>0</v>
      </c>
      <c r="BM95" s="42">
        <v>0</v>
      </c>
      <c r="BN95" s="42">
        <v>0</v>
      </c>
      <c r="BO95" s="47">
        <f t="shared" si="11"/>
        <v>0</v>
      </c>
      <c r="BP95" s="47">
        <f t="shared" si="11"/>
        <v>1117.8</v>
      </c>
      <c r="BQ95" s="42">
        <v>0</v>
      </c>
      <c r="BR95" s="42">
        <v>0</v>
      </c>
      <c r="BS95" s="42">
        <v>0</v>
      </c>
      <c r="BT95" s="42">
        <v>1117.8</v>
      </c>
      <c r="BU95" s="42">
        <v>0</v>
      </c>
      <c r="BV95" s="42">
        <v>0</v>
      </c>
      <c r="BW95" s="42">
        <v>4019.3600000000151</v>
      </c>
      <c r="BX95" s="49">
        <v>14743</v>
      </c>
    </row>
    <row r="96" spans="1:76" s="10" customFormat="1" ht="108">
      <c r="A96" s="37">
        <v>81</v>
      </c>
      <c r="B96" s="72" t="s">
        <v>2122</v>
      </c>
      <c r="C96" s="41" t="s">
        <v>2116</v>
      </c>
      <c r="D96" s="73" t="s">
        <v>1975</v>
      </c>
      <c r="E96" s="74" t="s">
        <v>1972</v>
      </c>
      <c r="F96" s="74" t="s">
        <v>1973</v>
      </c>
      <c r="G96" s="74"/>
      <c r="H96" s="41">
        <v>7111.3</v>
      </c>
      <c r="I96" s="41">
        <v>6451.7</v>
      </c>
      <c r="J96" s="42">
        <v>101787.5</v>
      </c>
      <c r="K96" s="42">
        <v>102773.7</v>
      </c>
      <c r="L96" s="42"/>
      <c r="M96" s="42"/>
      <c r="N96" s="42">
        <v>4373.5</v>
      </c>
      <c r="O96" s="42">
        <v>4822.6000000000004</v>
      </c>
      <c r="P96" s="42">
        <v>11484.8</v>
      </c>
      <c r="Q96" s="42">
        <v>11266.4</v>
      </c>
      <c r="R96" s="42">
        <v>101787.5</v>
      </c>
      <c r="S96" s="42">
        <v>102773.7</v>
      </c>
      <c r="T96" s="42">
        <v>0</v>
      </c>
      <c r="U96" s="42">
        <v>7.9</v>
      </c>
      <c r="V96" s="43">
        <v>14400</v>
      </c>
      <c r="W96" s="44"/>
      <c r="X96" s="43">
        <v>4323.8999999999996</v>
      </c>
      <c r="Y96" s="44">
        <v>4323.8999999999996</v>
      </c>
      <c r="Z96" s="44">
        <v>0</v>
      </c>
      <c r="AA96" s="46">
        <f t="shared" si="6"/>
        <v>52</v>
      </c>
      <c r="AB96" s="41">
        <v>3</v>
      </c>
      <c r="AC96" s="41">
        <v>35</v>
      </c>
      <c r="AD96" s="41">
        <v>14</v>
      </c>
      <c r="AE96" s="41">
        <v>196.8</v>
      </c>
      <c r="AF96" s="41">
        <v>196.8</v>
      </c>
      <c r="AG96" s="41">
        <v>134.19999999999999</v>
      </c>
      <c r="AH96" s="41">
        <v>134.19999999999999</v>
      </c>
      <c r="AI96" s="41">
        <v>100.8</v>
      </c>
      <c r="AJ96" s="41">
        <v>100.8</v>
      </c>
      <c r="AK96" s="47">
        <f t="shared" si="7"/>
        <v>79093.357163863999</v>
      </c>
      <c r="AL96" s="47">
        <f t="shared" si="7"/>
        <v>79093.3</v>
      </c>
      <c r="AM96" s="42">
        <v>79093.357163863999</v>
      </c>
      <c r="AN96" s="42">
        <v>79093.3</v>
      </c>
      <c r="AO96" s="42"/>
      <c r="AP96" s="42"/>
      <c r="AQ96" s="42"/>
      <c r="AR96" s="42"/>
      <c r="AS96" s="47">
        <f t="shared" si="8"/>
        <v>83466.89999999998</v>
      </c>
      <c r="AT96" s="47">
        <f t="shared" si="8"/>
        <v>78644.209999999992</v>
      </c>
      <c r="AU96" s="42">
        <v>83326.919999999984</v>
      </c>
      <c r="AV96" s="42">
        <v>78504.209999999992</v>
      </c>
      <c r="AW96" s="42">
        <v>139.97999999999996</v>
      </c>
      <c r="AX96" s="42">
        <v>140</v>
      </c>
      <c r="AY96" s="42"/>
      <c r="AZ96" s="42"/>
      <c r="BA96" s="47">
        <f t="shared" si="9"/>
        <v>0</v>
      </c>
      <c r="BB96" s="48"/>
      <c r="BC96" s="48"/>
      <c r="BD96" s="48"/>
      <c r="BE96" s="47">
        <f t="shared" si="10"/>
        <v>0</v>
      </c>
      <c r="BF96" s="47">
        <f t="shared" si="10"/>
        <v>0</v>
      </c>
      <c r="BG96" s="42"/>
      <c r="BH96" s="42"/>
      <c r="BI96" s="42"/>
      <c r="BJ96" s="42"/>
      <c r="BK96" s="42"/>
      <c r="BL96" s="42"/>
      <c r="BM96" s="42"/>
      <c r="BN96" s="42">
        <v>0</v>
      </c>
      <c r="BO96" s="47">
        <f t="shared" si="11"/>
        <v>0</v>
      </c>
      <c r="BP96" s="47">
        <f t="shared" si="11"/>
        <v>0</v>
      </c>
      <c r="BQ96" s="42"/>
      <c r="BR96" s="42"/>
      <c r="BS96" s="42"/>
      <c r="BT96" s="42"/>
      <c r="BU96" s="42"/>
      <c r="BV96" s="42"/>
      <c r="BW96" s="42">
        <v>4373.5099999999948</v>
      </c>
      <c r="BX96" s="49">
        <v>4822.6000000000058</v>
      </c>
    </row>
    <row r="97" spans="1:76" s="10" customFormat="1" ht="108">
      <c r="A97" s="37">
        <v>82</v>
      </c>
      <c r="B97" s="72" t="s">
        <v>2123</v>
      </c>
      <c r="C97" s="41" t="s">
        <v>2116</v>
      </c>
      <c r="D97" s="73" t="s">
        <v>1975</v>
      </c>
      <c r="E97" s="74" t="s">
        <v>1972</v>
      </c>
      <c r="F97" s="74" t="s">
        <v>1973</v>
      </c>
      <c r="G97" s="74"/>
      <c r="H97" s="41">
        <v>53578.5</v>
      </c>
      <c r="I97" s="41">
        <v>22881.7</v>
      </c>
      <c r="J97" s="42">
        <v>149025</v>
      </c>
      <c r="K97" s="42">
        <v>179251.3</v>
      </c>
      <c r="L97" s="42"/>
      <c r="M97" s="42"/>
      <c r="N97" s="42">
        <v>30573.3</v>
      </c>
      <c r="O97" s="42">
        <v>43298.2</v>
      </c>
      <c r="P97" s="42">
        <v>84151.8</v>
      </c>
      <c r="Q97" s="42">
        <v>66179.899999999994</v>
      </c>
      <c r="R97" s="42">
        <v>149025</v>
      </c>
      <c r="S97" s="42">
        <v>179251.3</v>
      </c>
      <c r="T97" s="42"/>
      <c r="U97" s="42"/>
      <c r="V97" s="43">
        <v>2225</v>
      </c>
      <c r="W97" s="44"/>
      <c r="X97" s="43">
        <v>6781.9000000000005</v>
      </c>
      <c r="Y97" s="44">
        <v>6384.8</v>
      </c>
      <c r="Z97" s="44">
        <v>397.1</v>
      </c>
      <c r="AA97" s="46">
        <f t="shared" si="6"/>
        <v>113</v>
      </c>
      <c r="AB97" s="41">
        <v>5</v>
      </c>
      <c r="AC97" s="41">
        <v>87</v>
      </c>
      <c r="AD97" s="41">
        <v>21</v>
      </c>
      <c r="AE97" s="41">
        <v>231.6</v>
      </c>
      <c r="AF97" s="41">
        <v>231.6</v>
      </c>
      <c r="AG97" s="41">
        <v>149.4</v>
      </c>
      <c r="AH97" s="41">
        <v>159.6</v>
      </c>
      <c r="AI97" s="41">
        <v>102</v>
      </c>
      <c r="AJ97" s="41">
        <v>110.5</v>
      </c>
      <c r="AK97" s="47">
        <f t="shared" si="7"/>
        <v>224886.11412763194</v>
      </c>
      <c r="AL97" s="47">
        <f t="shared" si="7"/>
        <v>224886.2</v>
      </c>
      <c r="AM97" s="42">
        <v>224886.11412763194</v>
      </c>
      <c r="AN97" s="42">
        <v>224886.2</v>
      </c>
      <c r="AO97" s="42"/>
      <c r="AP97" s="42"/>
      <c r="AQ97" s="42"/>
      <c r="AR97" s="42"/>
      <c r="AS97" s="47">
        <f t="shared" si="8"/>
        <v>255389.20412763194</v>
      </c>
      <c r="AT97" s="47">
        <f t="shared" si="8"/>
        <v>212419.6</v>
      </c>
      <c r="AU97" s="42">
        <v>245107.20412763194</v>
      </c>
      <c r="AV97" s="42">
        <v>210031.95</v>
      </c>
      <c r="AW97" s="42">
        <v>10282</v>
      </c>
      <c r="AX97" s="42">
        <v>2387.65</v>
      </c>
      <c r="AY97" s="42"/>
      <c r="AZ97" s="42"/>
      <c r="BA97" s="47">
        <f t="shared" si="9"/>
        <v>0</v>
      </c>
      <c r="BB97" s="48"/>
      <c r="BC97" s="48"/>
      <c r="BD97" s="48"/>
      <c r="BE97" s="47">
        <f t="shared" si="10"/>
        <v>0</v>
      </c>
      <c r="BF97" s="47">
        <f t="shared" si="10"/>
        <v>70.2</v>
      </c>
      <c r="BG97" s="42"/>
      <c r="BH97" s="42"/>
      <c r="BI97" s="42"/>
      <c r="BJ97" s="42"/>
      <c r="BK97" s="42"/>
      <c r="BL97" s="42"/>
      <c r="BM97" s="42"/>
      <c r="BN97" s="42">
        <v>70.2</v>
      </c>
      <c r="BO97" s="47">
        <f t="shared" si="11"/>
        <v>70.2</v>
      </c>
      <c r="BP97" s="47">
        <f t="shared" si="11"/>
        <v>323.5</v>
      </c>
      <c r="BQ97" s="42">
        <v>5</v>
      </c>
      <c r="BR97" s="42"/>
      <c r="BS97" s="42">
        <v>65.2</v>
      </c>
      <c r="BT97" s="42">
        <v>53.2</v>
      </c>
      <c r="BU97" s="42"/>
      <c r="BV97" s="42">
        <v>270.3</v>
      </c>
      <c r="BW97" s="42">
        <v>30503.089999999997</v>
      </c>
      <c r="BX97" s="49">
        <v>42969.689999999973</v>
      </c>
    </row>
    <row r="98" spans="1:76" s="10" customFormat="1" ht="108">
      <c r="A98" s="37">
        <v>83</v>
      </c>
      <c r="B98" s="72" t="s">
        <v>2124</v>
      </c>
      <c r="C98" s="41" t="s">
        <v>2116</v>
      </c>
      <c r="D98" s="73" t="s">
        <v>1975</v>
      </c>
      <c r="E98" s="74" t="s">
        <v>1972</v>
      </c>
      <c r="F98" s="74" t="s">
        <v>1973</v>
      </c>
      <c r="G98" s="74"/>
      <c r="H98" s="41">
        <v>7663</v>
      </c>
      <c r="I98" s="41">
        <v>6400.5</v>
      </c>
      <c r="J98" s="42">
        <v>146501.20000000001</v>
      </c>
      <c r="K98" s="42">
        <v>145280.9</v>
      </c>
      <c r="L98" s="42"/>
      <c r="M98" s="42"/>
      <c r="N98" s="42">
        <v>3499</v>
      </c>
      <c r="O98" s="42">
        <v>11731.3</v>
      </c>
      <c r="P98" s="42">
        <v>5977.2</v>
      </c>
      <c r="Q98" s="42">
        <v>13626.5</v>
      </c>
      <c r="R98" s="42">
        <v>150314.29999999999</v>
      </c>
      <c r="S98" s="42">
        <v>148525.29999999999</v>
      </c>
      <c r="T98" s="42">
        <v>1371.7</v>
      </c>
      <c r="U98" s="42">
        <v>1260.9000000000001</v>
      </c>
      <c r="V98" s="43">
        <v>1200</v>
      </c>
      <c r="W98" s="44"/>
      <c r="X98" s="43">
        <v>10739.9</v>
      </c>
      <c r="Y98" s="44">
        <v>10739.9</v>
      </c>
      <c r="Z98" s="44">
        <v>0</v>
      </c>
      <c r="AA98" s="46">
        <f t="shared" si="6"/>
        <v>73</v>
      </c>
      <c r="AB98" s="41">
        <v>3</v>
      </c>
      <c r="AC98" s="41">
        <v>53</v>
      </c>
      <c r="AD98" s="41">
        <v>17</v>
      </c>
      <c r="AE98" s="41">
        <v>213.3</v>
      </c>
      <c r="AF98" s="41">
        <v>213.3</v>
      </c>
      <c r="AG98" s="41">
        <v>125</v>
      </c>
      <c r="AH98" s="41">
        <v>124.3</v>
      </c>
      <c r="AI98" s="41">
        <v>90.6</v>
      </c>
      <c r="AJ98" s="41">
        <v>90.6</v>
      </c>
      <c r="AK98" s="47">
        <f t="shared" si="7"/>
        <v>123280.81386698669</v>
      </c>
      <c r="AL98" s="47">
        <f t="shared" si="7"/>
        <v>123884.3</v>
      </c>
      <c r="AM98" s="42">
        <v>123197.71386698668</v>
      </c>
      <c r="AN98" s="42">
        <v>123801.2</v>
      </c>
      <c r="AO98" s="42"/>
      <c r="AP98" s="42"/>
      <c r="AQ98" s="42">
        <v>83.1</v>
      </c>
      <c r="AR98" s="42">
        <v>83.100000000000009</v>
      </c>
      <c r="AS98" s="47">
        <f t="shared" si="8"/>
        <v>126349.8</v>
      </c>
      <c r="AT98" s="47">
        <f t="shared" si="8"/>
        <v>115689.53</v>
      </c>
      <c r="AU98" s="42">
        <v>125712.72</v>
      </c>
      <c r="AV98" s="42">
        <v>115572.63</v>
      </c>
      <c r="AW98" s="42">
        <v>637.07999999999993</v>
      </c>
      <c r="AX98" s="42">
        <v>116.90000000000003</v>
      </c>
      <c r="AY98" s="42"/>
      <c r="AZ98" s="42"/>
      <c r="BA98" s="47">
        <f t="shared" si="9"/>
        <v>0</v>
      </c>
      <c r="BB98" s="48"/>
      <c r="BC98" s="48"/>
      <c r="BD98" s="48"/>
      <c r="BE98" s="47">
        <f t="shared" si="10"/>
        <v>1371.7</v>
      </c>
      <c r="BF98" s="47">
        <f t="shared" si="10"/>
        <v>1260.9000000000001</v>
      </c>
      <c r="BG98" s="42">
        <v>1371.7</v>
      </c>
      <c r="BH98" s="42">
        <v>1260.9000000000001</v>
      </c>
      <c r="BI98" s="42">
        <v>0</v>
      </c>
      <c r="BJ98" s="42"/>
      <c r="BK98" s="42"/>
      <c r="BL98" s="42"/>
      <c r="BM98" s="42"/>
      <c r="BN98" s="42"/>
      <c r="BO98" s="47">
        <f t="shared" si="11"/>
        <v>8.5</v>
      </c>
      <c r="BP98" s="47">
        <f t="shared" si="11"/>
        <v>22.3</v>
      </c>
      <c r="BQ98" s="42">
        <v>0</v>
      </c>
      <c r="BR98" s="42">
        <v>22.3</v>
      </c>
      <c r="BS98" s="42">
        <v>8.5</v>
      </c>
      <c r="BT98" s="42"/>
      <c r="BU98" s="42"/>
      <c r="BV98" s="42"/>
      <c r="BW98" s="42">
        <v>3068.9900000000052</v>
      </c>
      <c r="BX98" s="49">
        <v>11263.760000000024</v>
      </c>
    </row>
    <row r="99" spans="1:76" s="10" customFormat="1" ht="108">
      <c r="A99" s="37">
        <v>84</v>
      </c>
      <c r="B99" s="72" t="s">
        <v>2125</v>
      </c>
      <c r="C99" s="41" t="s">
        <v>2116</v>
      </c>
      <c r="D99" s="73" t="s">
        <v>1975</v>
      </c>
      <c r="E99" s="74" t="s">
        <v>1972</v>
      </c>
      <c r="F99" s="74" t="s">
        <v>1973</v>
      </c>
      <c r="G99" s="74"/>
      <c r="H99" s="41">
        <v>8436.2000000000007</v>
      </c>
      <c r="I99" s="41">
        <v>4557.5</v>
      </c>
      <c r="J99" s="42">
        <v>157204.1</v>
      </c>
      <c r="K99" s="42">
        <v>158788.6</v>
      </c>
      <c r="L99" s="42">
        <v>210.4</v>
      </c>
      <c r="M99" s="42">
        <v>543.20000000000005</v>
      </c>
      <c r="N99" s="42">
        <v>4844.1000000000004</v>
      </c>
      <c r="O99" s="42">
        <v>5842.9</v>
      </c>
      <c r="P99" s="42">
        <v>41567.5</v>
      </c>
      <c r="Q99" s="42">
        <v>41553.800000000003</v>
      </c>
      <c r="R99" s="42">
        <v>128282</v>
      </c>
      <c r="S99" s="42">
        <v>127243.4</v>
      </c>
      <c r="T99" s="42">
        <v>845</v>
      </c>
      <c r="U99" s="42">
        <v>935</v>
      </c>
      <c r="V99" s="43">
        <v>19400</v>
      </c>
      <c r="W99" s="44">
        <v>19400</v>
      </c>
      <c r="X99" s="43">
        <v>5755.4</v>
      </c>
      <c r="Y99" s="44">
        <v>5755.4</v>
      </c>
      <c r="Z99" s="44">
        <v>0</v>
      </c>
      <c r="AA99" s="46">
        <f t="shared" si="6"/>
        <v>50</v>
      </c>
      <c r="AB99" s="41">
        <v>2</v>
      </c>
      <c r="AC99" s="41">
        <v>28</v>
      </c>
      <c r="AD99" s="41">
        <v>20</v>
      </c>
      <c r="AE99" s="41">
        <v>217.5</v>
      </c>
      <c r="AF99" s="41">
        <v>217.5</v>
      </c>
      <c r="AG99" s="41">
        <v>135.69999999999999</v>
      </c>
      <c r="AH99" s="41">
        <v>135.69999999999999</v>
      </c>
      <c r="AI99" s="41">
        <v>96.2</v>
      </c>
      <c r="AJ99" s="41">
        <v>96.2</v>
      </c>
      <c r="AK99" s="47">
        <f t="shared" si="7"/>
        <v>89183</v>
      </c>
      <c r="AL99" s="47">
        <f t="shared" si="7"/>
        <v>89317.4</v>
      </c>
      <c r="AM99" s="42">
        <v>89183</v>
      </c>
      <c r="AN99" s="42">
        <v>89317.4</v>
      </c>
      <c r="AO99" s="42"/>
      <c r="AP99" s="42"/>
      <c r="AQ99" s="42"/>
      <c r="AR99" s="42"/>
      <c r="AS99" s="47">
        <f t="shared" si="8"/>
        <v>93981.6</v>
      </c>
      <c r="AT99" s="47">
        <f t="shared" si="8"/>
        <v>88273.08</v>
      </c>
      <c r="AU99" s="42">
        <v>92747</v>
      </c>
      <c r="AV99" s="42">
        <v>87685.28</v>
      </c>
      <c r="AW99" s="42">
        <v>1234.5999999999999</v>
      </c>
      <c r="AX99" s="42">
        <v>587.80000000000007</v>
      </c>
      <c r="AY99" s="42"/>
      <c r="AZ99" s="42"/>
      <c r="BA99" s="47">
        <f t="shared" si="9"/>
        <v>0</v>
      </c>
      <c r="BB99" s="48"/>
      <c r="BC99" s="48"/>
      <c r="BD99" s="48"/>
      <c r="BE99" s="47">
        <f t="shared" si="10"/>
        <v>845</v>
      </c>
      <c r="BF99" s="47">
        <f t="shared" si="10"/>
        <v>934.8</v>
      </c>
      <c r="BG99" s="42">
        <v>790</v>
      </c>
      <c r="BH99" s="42">
        <v>934.8</v>
      </c>
      <c r="BI99" s="42"/>
      <c r="BJ99" s="42"/>
      <c r="BK99" s="42"/>
      <c r="BL99" s="42"/>
      <c r="BM99" s="42">
        <v>55</v>
      </c>
      <c r="BN99" s="42"/>
      <c r="BO99" s="47">
        <f t="shared" si="11"/>
        <v>0</v>
      </c>
      <c r="BP99" s="47">
        <f t="shared" si="11"/>
        <v>0</v>
      </c>
      <c r="BQ99" s="42">
        <v>0</v>
      </c>
      <c r="BR99" s="42"/>
      <c r="BS99" s="42">
        <v>0</v>
      </c>
      <c r="BT99" s="42"/>
      <c r="BU99" s="42"/>
      <c r="BV99" s="42"/>
      <c r="BW99" s="42">
        <v>4798.5800000000163</v>
      </c>
      <c r="BX99" s="49">
        <v>5842.9000000000233</v>
      </c>
    </row>
    <row r="100" spans="1:76" s="10" customFormat="1" ht="108">
      <c r="A100" s="37">
        <v>85</v>
      </c>
      <c r="B100" s="72" t="s">
        <v>2126</v>
      </c>
      <c r="C100" s="41" t="s">
        <v>2127</v>
      </c>
      <c r="D100" s="73" t="s">
        <v>1975</v>
      </c>
      <c r="E100" s="74" t="s">
        <v>1972</v>
      </c>
      <c r="F100" s="74" t="s">
        <v>1973</v>
      </c>
      <c r="G100" s="74"/>
      <c r="H100" s="41">
        <v>20831.8</v>
      </c>
      <c r="I100" s="41">
        <v>20909.8</v>
      </c>
      <c r="J100" s="42">
        <v>99868.800000000003</v>
      </c>
      <c r="K100" s="42">
        <v>97167.6</v>
      </c>
      <c r="L100" s="42"/>
      <c r="M100" s="42"/>
      <c r="N100" s="42">
        <v>4755.3</v>
      </c>
      <c r="O100" s="42">
        <v>8704.4</v>
      </c>
      <c r="P100" s="42">
        <v>3710.8</v>
      </c>
      <c r="Q100" s="42">
        <v>28533.4</v>
      </c>
      <c r="R100" s="42">
        <v>120700.6</v>
      </c>
      <c r="S100" s="42">
        <v>97167.6</v>
      </c>
      <c r="T100" s="42">
        <v>1044.5</v>
      </c>
      <c r="U100" s="42">
        <v>1080.8</v>
      </c>
      <c r="V100" s="43">
        <v>15000</v>
      </c>
      <c r="W100" s="44">
        <v>0</v>
      </c>
      <c r="X100" s="43">
        <v>2319</v>
      </c>
      <c r="Y100" s="44">
        <v>2319</v>
      </c>
      <c r="Z100" s="44">
        <v>0</v>
      </c>
      <c r="AA100" s="46">
        <f t="shared" si="6"/>
        <v>49</v>
      </c>
      <c r="AB100" s="41">
        <v>2</v>
      </c>
      <c r="AC100" s="41">
        <v>34</v>
      </c>
      <c r="AD100" s="41">
        <v>13</v>
      </c>
      <c r="AE100" s="41">
        <v>260</v>
      </c>
      <c r="AF100" s="41">
        <v>260</v>
      </c>
      <c r="AG100" s="41">
        <v>145.5</v>
      </c>
      <c r="AH100" s="41">
        <v>145.5</v>
      </c>
      <c r="AI100" s="41">
        <v>124.6</v>
      </c>
      <c r="AJ100" s="41">
        <v>124.6</v>
      </c>
      <c r="AK100" s="47">
        <f t="shared" si="7"/>
        <v>111031.87282010399</v>
      </c>
      <c r="AL100" s="47">
        <f t="shared" si="7"/>
        <v>111031.9</v>
      </c>
      <c r="AM100" s="42">
        <v>110040.37282010399</v>
      </c>
      <c r="AN100" s="42">
        <v>110998.9</v>
      </c>
      <c r="AO100" s="42">
        <v>33</v>
      </c>
      <c r="AP100" s="42"/>
      <c r="AQ100" s="42">
        <v>958.5</v>
      </c>
      <c r="AR100" s="42">
        <v>33</v>
      </c>
      <c r="AS100" s="47">
        <f t="shared" si="8"/>
        <v>115786.7</v>
      </c>
      <c r="AT100" s="47">
        <f t="shared" si="8"/>
        <v>107082.37</v>
      </c>
      <c r="AU100" s="42">
        <v>112826.70999999999</v>
      </c>
      <c r="AV100" s="42">
        <v>104122.37</v>
      </c>
      <c r="AW100" s="42">
        <v>2959.9900000000002</v>
      </c>
      <c r="AX100" s="42">
        <v>2960</v>
      </c>
      <c r="AY100" s="42"/>
      <c r="AZ100" s="42"/>
      <c r="BA100" s="47">
        <f t="shared" si="9"/>
        <v>0</v>
      </c>
      <c r="BB100" s="48"/>
      <c r="BC100" s="48"/>
      <c r="BD100" s="48"/>
      <c r="BE100" s="47">
        <f t="shared" si="10"/>
        <v>1044.5</v>
      </c>
      <c r="BF100" s="47">
        <f t="shared" si="10"/>
        <v>1071.4000000000001</v>
      </c>
      <c r="BG100" s="42">
        <v>1044.5</v>
      </c>
      <c r="BH100" s="42">
        <v>1071.4000000000001</v>
      </c>
      <c r="BI100" s="42">
        <v>0</v>
      </c>
      <c r="BJ100" s="42"/>
      <c r="BK100" s="42"/>
      <c r="BL100" s="42"/>
      <c r="BM100" s="42"/>
      <c r="BN100" s="42"/>
      <c r="BO100" s="47">
        <f t="shared" si="11"/>
        <v>0.5</v>
      </c>
      <c r="BP100" s="47">
        <f t="shared" si="11"/>
        <v>0.3</v>
      </c>
      <c r="BQ100" s="42">
        <v>0</v>
      </c>
      <c r="BR100" s="42">
        <v>0</v>
      </c>
      <c r="BS100" s="42">
        <v>0.5</v>
      </c>
      <c r="BT100" s="42">
        <v>0.3</v>
      </c>
      <c r="BU100" s="42"/>
      <c r="BV100" s="42"/>
      <c r="BW100" s="42">
        <v>4754.8099999999977</v>
      </c>
      <c r="BX100" s="49">
        <v>8704.3500000000058</v>
      </c>
    </row>
    <row r="101" spans="1:76" s="10" customFormat="1" ht="108">
      <c r="A101" s="37">
        <v>86</v>
      </c>
      <c r="B101" s="72" t="s">
        <v>2128</v>
      </c>
      <c r="C101" s="41" t="s">
        <v>2127</v>
      </c>
      <c r="D101" s="73" t="s">
        <v>1975</v>
      </c>
      <c r="E101" s="74" t="s">
        <v>1972</v>
      </c>
      <c r="F101" s="74" t="s">
        <v>1973</v>
      </c>
      <c r="G101" s="74"/>
      <c r="H101" s="41">
        <v>16254.9</v>
      </c>
      <c r="I101" s="41">
        <v>13045.1</v>
      </c>
      <c r="J101" s="42">
        <v>119777.9</v>
      </c>
      <c r="K101" s="42">
        <v>118990.7</v>
      </c>
      <c r="L101" s="42">
        <v>3402.1</v>
      </c>
      <c r="M101" s="42">
        <v>141364.9</v>
      </c>
      <c r="N101" s="42">
        <v>139434.9</v>
      </c>
      <c r="O101" s="42">
        <v>9902.2999999999993</v>
      </c>
      <c r="P101" s="42">
        <v>19657</v>
      </c>
      <c r="Q101" s="42">
        <v>22947.4</v>
      </c>
      <c r="R101" s="42">
        <v>119777.9</v>
      </c>
      <c r="S101" s="42">
        <v>118990.7</v>
      </c>
      <c r="T101" s="42">
        <v>139434.9</v>
      </c>
      <c r="U101" s="42">
        <v>141364.9</v>
      </c>
      <c r="V101" s="43"/>
      <c r="W101" s="44"/>
      <c r="X101" s="43">
        <v>5809.7</v>
      </c>
      <c r="Y101" s="44">
        <v>5809.7</v>
      </c>
      <c r="Z101" s="44">
        <v>0</v>
      </c>
      <c r="AA101" s="46">
        <f t="shared" si="6"/>
        <v>67</v>
      </c>
      <c r="AB101" s="41">
        <v>3</v>
      </c>
      <c r="AC101" s="41">
        <v>46</v>
      </c>
      <c r="AD101" s="41">
        <v>18</v>
      </c>
      <c r="AE101" s="41">
        <v>240</v>
      </c>
      <c r="AF101" s="41">
        <v>240</v>
      </c>
      <c r="AG101" s="41">
        <v>139.9</v>
      </c>
      <c r="AH101" s="41">
        <v>139.9</v>
      </c>
      <c r="AI101" s="41">
        <v>103.4</v>
      </c>
      <c r="AJ101" s="41">
        <v>103.4</v>
      </c>
      <c r="AK101" s="47">
        <f t="shared" si="7"/>
        <v>138489.39321651999</v>
      </c>
      <c r="AL101" s="47">
        <f t="shared" si="7"/>
        <v>138489.29999999999</v>
      </c>
      <c r="AM101" s="42">
        <v>138489.39321651999</v>
      </c>
      <c r="AN101" s="42">
        <v>138489.29999999999</v>
      </c>
      <c r="AO101" s="42"/>
      <c r="AP101" s="42"/>
      <c r="AQ101" s="42"/>
      <c r="AR101" s="42"/>
      <c r="AS101" s="47">
        <f t="shared" si="8"/>
        <v>141886.9</v>
      </c>
      <c r="AT101" s="47">
        <f t="shared" si="8"/>
        <v>132911.63999999998</v>
      </c>
      <c r="AU101" s="42">
        <v>132847.19999999998</v>
      </c>
      <c r="AV101" s="42">
        <v>130981.64</v>
      </c>
      <c r="AW101" s="42">
        <v>9039.6999999999989</v>
      </c>
      <c r="AX101" s="42">
        <v>1929.9999999999998</v>
      </c>
      <c r="AY101" s="42"/>
      <c r="AZ101" s="42"/>
      <c r="BA101" s="47">
        <f t="shared" si="9"/>
        <v>0</v>
      </c>
      <c r="BB101" s="48"/>
      <c r="BC101" s="48"/>
      <c r="BD101" s="48"/>
      <c r="BE101" s="47">
        <f t="shared" si="10"/>
        <v>1108.2</v>
      </c>
      <c r="BF101" s="47">
        <f t="shared" si="10"/>
        <v>1076.1999999999998</v>
      </c>
      <c r="BG101" s="42">
        <v>1108.2</v>
      </c>
      <c r="BH101" s="42">
        <v>1071.5999999999999</v>
      </c>
      <c r="BI101" s="42"/>
      <c r="BJ101" s="42"/>
      <c r="BK101" s="42"/>
      <c r="BL101" s="42"/>
      <c r="BM101" s="42"/>
      <c r="BN101" s="42">
        <v>4.5999999999999996</v>
      </c>
      <c r="BO101" s="47">
        <f t="shared" si="11"/>
        <v>4.5999999999999996</v>
      </c>
      <c r="BP101" s="47">
        <f t="shared" si="11"/>
        <v>927.1</v>
      </c>
      <c r="BQ101" s="42"/>
      <c r="BR101" s="42"/>
      <c r="BS101" s="42">
        <v>4.5999999999999996</v>
      </c>
      <c r="BT101" s="42">
        <v>927.1</v>
      </c>
      <c r="BU101" s="42"/>
      <c r="BV101" s="42"/>
      <c r="BW101" s="42">
        <v>3397.4799999999959</v>
      </c>
      <c r="BX101" s="49">
        <v>8975.1</v>
      </c>
    </row>
    <row r="102" spans="1:76" s="10" customFormat="1" ht="108">
      <c r="A102" s="37">
        <v>87</v>
      </c>
      <c r="B102" s="72" t="s">
        <v>2129</v>
      </c>
      <c r="C102" s="41" t="s">
        <v>2127</v>
      </c>
      <c r="D102" s="73" t="s">
        <v>1975</v>
      </c>
      <c r="E102" s="74" t="s">
        <v>1972</v>
      </c>
      <c r="F102" s="74" t="s">
        <v>1973</v>
      </c>
      <c r="G102" s="74"/>
      <c r="H102" s="41"/>
      <c r="I102" s="41"/>
      <c r="J102" s="42">
        <v>156129.29999999999</v>
      </c>
      <c r="K102" s="42">
        <v>159816.20000000001</v>
      </c>
      <c r="L102" s="42">
        <v>156129.29999999999</v>
      </c>
      <c r="M102" s="42">
        <v>0</v>
      </c>
      <c r="N102" s="42">
        <v>5310.3</v>
      </c>
      <c r="O102" s="42">
        <v>7027.4</v>
      </c>
      <c r="P102" s="42">
        <v>156129.29999999999</v>
      </c>
      <c r="Q102" s="42">
        <v>0</v>
      </c>
      <c r="R102" s="42">
        <v>156129.29999999999</v>
      </c>
      <c r="S102" s="42">
        <v>165438.29999999999</v>
      </c>
      <c r="T102" s="42">
        <v>5310.6</v>
      </c>
      <c r="U102" s="42">
        <v>1405.3</v>
      </c>
      <c r="V102" s="43">
        <v>0</v>
      </c>
      <c r="W102" s="44">
        <v>0</v>
      </c>
      <c r="X102" s="43">
        <v>4654.2</v>
      </c>
      <c r="Y102" s="44">
        <v>4654.2</v>
      </c>
      <c r="Z102" s="44">
        <v>0</v>
      </c>
      <c r="AA102" s="46">
        <f t="shared" si="6"/>
        <v>59</v>
      </c>
      <c r="AB102" s="41">
        <v>3</v>
      </c>
      <c r="AC102" s="41">
        <v>39</v>
      </c>
      <c r="AD102" s="41">
        <v>17</v>
      </c>
      <c r="AE102" s="41">
        <v>237.7</v>
      </c>
      <c r="AF102" s="41">
        <v>258</v>
      </c>
      <c r="AG102" s="41">
        <v>144.5</v>
      </c>
      <c r="AH102" s="41">
        <v>148.5</v>
      </c>
      <c r="AI102" s="41">
        <v>117</v>
      </c>
      <c r="AJ102" s="41">
        <v>98.2</v>
      </c>
      <c r="AK102" s="47">
        <f t="shared" si="7"/>
        <v>114063.22638035199</v>
      </c>
      <c r="AL102" s="47">
        <f t="shared" si="7"/>
        <v>114063.2</v>
      </c>
      <c r="AM102" s="42">
        <v>114063.22638035199</v>
      </c>
      <c r="AN102" s="42">
        <v>114063.2</v>
      </c>
      <c r="AO102" s="42"/>
      <c r="AP102" s="42"/>
      <c r="AQ102" s="42"/>
      <c r="AR102" s="42"/>
      <c r="AS102" s="47">
        <f t="shared" si="8"/>
        <v>119373.59999999999</v>
      </c>
      <c r="AT102" s="47">
        <f t="shared" si="8"/>
        <v>112346.09999999999</v>
      </c>
      <c r="AU102" s="42">
        <v>116336.09999999999</v>
      </c>
      <c r="AV102" s="42">
        <v>109970.20999999999</v>
      </c>
      <c r="AW102" s="42">
        <v>3037.5</v>
      </c>
      <c r="AX102" s="42">
        <v>2375.89</v>
      </c>
      <c r="AY102" s="42">
        <v>0</v>
      </c>
      <c r="AZ102" s="42">
        <v>0</v>
      </c>
      <c r="BA102" s="47">
        <f t="shared" si="9"/>
        <v>0</v>
      </c>
      <c r="BB102" s="48">
        <v>0</v>
      </c>
      <c r="BC102" s="48">
        <v>0</v>
      </c>
      <c r="BD102" s="48">
        <v>0</v>
      </c>
      <c r="BE102" s="47">
        <f t="shared" si="10"/>
        <v>1498.5</v>
      </c>
      <c r="BF102" s="47">
        <f t="shared" si="10"/>
        <v>1405.3</v>
      </c>
      <c r="BG102" s="42">
        <v>1498.5</v>
      </c>
      <c r="BH102" s="42">
        <v>1405.3</v>
      </c>
      <c r="BI102" s="42">
        <v>0</v>
      </c>
      <c r="BJ102" s="42">
        <v>0</v>
      </c>
      <c r="BK102" s="42">
        <v>0</v>
      </c>
      <c r="BL102" s="42">
        <v>0</v>
      </c>
      <c r="BM102" s="42">
        <v>0</v>
      </c>
      <c r="BN102" s="42">
        <v>0</v>
      </c>
      <c r="BO102" s="47">
        <f t="shared" si="11"/>
        <v>0</v>
      </c>
      <c r="BP102" s="47">
        <f t="shared" si="11"/>
        <v>0</v>
      </c>
      <c r="BQ102" s="42"/>
      <c r="BR102" s="42"/>
      <c r="BS102" s="42">
        <v>0</v>
      </c>
      <c r="BT102" s="42">
        <v>0</v>
      </c>
      <c r="BU102" s="42">
        <v>0</v>
      </c>
      <c r="BV102" s="42">
        <v>0</v>
      </c>
      <c r="BW102" s="42">
        <v>5310.4100000000035</v>
      </c>
      <c r="BX102" s="49">
        <v>7027.4</v>
      </c>
    </row>
    <row r="103" spans="1:76" s="10" customFormat="1" ht="108">
      <c r="A103" s="37">
        <v>88</v>
      </c>
      <c r="B103" s="72" t="s">
        <v>2130</v>
      </c>
      <c r="C103" s="41" t="s">
        <v>2127</v>
      </c>
      <c r="D103" s="73" t="s">
        <v>1975</v>
      </c>
      <c r="E103" s="74" t="s">
        <v>1972</v>
      </c>
      <c r="F103" s="74" t="s">
        <v>1973</v>
      </c>
      <c r="G103" s="74"/>
      <c r="H103" s="41">
        <v>0</v>
      </c>
      <c r="I103" s="41">
        <v>0</v>
      </c>
      <c r="J103" s="42">
        <v>639727</v>
      </c>
      <c r="K103" s="42">
        <v>552588.30000000005</v>
      </c>
      <c r="L103" s="42">
        <v>0</v>
      </c>
      <c r="M103" s="42">
        <v>0</v>
      </c>
      <c r="N103" s="42">
        <v>10593.7</v>
      </c>
      <c r="O103" s="42">
        <v>14995.4</v>
      </c>
      <c r="P103" s="42">
        <v>13118</v>
      </c>
      <c r="Q103" s="42">
        <v>18342.099999999999</v>
      </c>
      <c r="R103" s="42">
        <v>635675.30000000005</v>
      </c>
      <c r="S103" s="42">
        <v>547343</v>
      </c>
      <c r="T103" s="42">
        <v>1527.4</v>
      </c>
      <c r="U103" s="42">
        <v>1898.6</v>
      </c>
      <c r="V103" s="43">
        <v>2240</v>
      </c>
      <c r="W103" s="44">
        <v>0</v>
      </c>
      <c r="X103" s="43">
        <v>4925.24</v>
      </c>
      <c r="Y103" s="44">
        <v>4925.24</v>
      </c>
      <c r="Z103" s="44">
        <v>0</v>
      </c>
      <c r="AA103" s="46">
        <f t="shared" si="6"/>
        <v>58</v>
      </c>
      <c r="AB103" s="41">
        <v>3</v>
      </c>
      <c r="AC103" s="41">
        <v>39</v>
      </c>
      <c r="AD103" s="41">
        <v>16</v>
      </c>
      <c r="AE103" s="41">
        <v>292</v>
      </c>
      <c r="AF103" s="41">
        <v>292</v>
      </c>
      <c r="AG103" s="41">
        <v>138.9</v>
      </c>
      <c r="AH103" s="41">
        <v>138.9</v>
      </c>
      <c r="AI103" s="41">
        <v>128.1</v>
      </c>
      <c r="AJ103" s="41">
        <v>104.6</v>
      </c>
      <c r="AK103" s="47">
        <f t="shared" si="7"/>
        <v>113788.52229913599</v>
      </c>
      <c r="AL103" s="47">
        <f t="shared" si="7"/>
        <v>113807.3</v>
      </c>
      <c r="AM103" s="42">
        <v>113788.52229913599</v>
      </c>
      <c r="AN103" s="42">
        <v>113788.5</v>
      </c>
      <c r="AO103" s="42"/>
      <c r="AP103" s="42"/>
      <c r="AQ103" s="42"/>
      <c r="AR103" s="42">
        <v>18.8</v>
      </c>
      <c r="AS103" s="47">
        <f t="shared" si="8"/>
        <v>117240.93229913599</v>
      </c>
      <c r="AT103" s="47">
        <f t="shared" si="8"/>
        <v>109912.75</v>
      </c>
      <c r="AU103" s="42">
        <v>110095.83229913599</v>
      </c>
      <c r="AV103" s="42">
        <v>108885.55</v>
      </c>
      <c r="AW103" s="42">
        <v>7145.1</v>
      </c>
      <c r="AX103" s="42">
        <v>1027.2</v>
      </c>
      <c r="AY103" s="42"/>
      <c r="AZ103" s="42"/>
      <c r="BA103" s="47">
        <f t="shared" si="9"/>
        <v>0</v>
      </c>
      <c r="BB103" s="48"/>
      <c r="BC103" s="48"/>
      <c r="BD103" s="48"/>
      <c r="BE103" s="47">
        <f t="shared" si="10"/>
        <v>1527.4</v>
      </c>
      <c r="BF103" s="47">
        <f t="shared" si="10"/>
        <v>1898.6</v>
      </c>
      <c r="BG103" s="42">
        <v>1527.4</v>
      </c>
      <c r="BH103" s="42">
        <v>1798.1</v>
      </c>
      <c r="BI103" s="42"/>
      <c r="BJ103" s="42">
        <v>100.5</v>
      </c>
      <c r="BK103" s="42"/>
      <c r="BL103" s="42"/>
      <c r="BM103" s="42"/>
      <c r="BN103" s="42">
        <v>0</v>
      </c>
      <c r="BO103" s="47">
        <f t="shared" si="11"/>
        <v>0</v>
      </c>
      <c r="BP103" s="47">
        <f t="shared" si="11"/>
        <v>3</v>
      </c>
      <c r="BQ103" s="42"/>
      <c r="BR103" s="42">
        <v>3</v>
      </c>
      <c r="BS103" s="42"/>
      <c r="BT103" s="42"/>
      <c r="BU103" s="42"/>
      <c r="BV103" s="42"/>
      <c r="BW103" s="42">
        <v>3452.4100000000035</v>
      </c>
      <c r="BX103" s="49">
        <v>7346.9500000000116</v>
      </c>
    </row>
    <row r="104" spans="1:76" s="10" customFormat="1" ht="108">
      <c r="A104" s="37">
        <v>89</v>
      </c>
      <c r="B104" s="72" t="s">
        <v>2131</v>
      </c>
      <c r="C104" s="41" t="s">
        <v>2127</v>
      </c>
      <c r="D104" s="73" t="s">
        <v>1975</v>
      </c>
      <c r="E104" s="74" t="s">
        <v>1972</v>
      </c>
      <c r="F104" s="74" t="s">
        <v>1973</v>
      </c>
      <c r="G104" s="74"/>
      <c r="H104" s="41">
        <v>213196</v>
      </c>
      <c r="I104" s="41">
        <v>211044.2</v>
      </c>
      <c r="J104" s="42"/>
      <c r="K104" s="42"/>
      <c r="L104" s="42"/>
      <c r="M104" s="42"/>
      <c r="N104" s="42">
        <v>4568.8999999999996</v>
      </c>
      <c r="O104" s="42">
        <v>3300.5</v>
      </c>
      <c r="P104" s="42">
        <v>3700.2</v>
      </c>
      <c r="Q104" s="42">
        <v>1888.1</v>
      </c>
      <c r="R104" s="42">
        <v>210882.8</v>
      </c>
      <c r="S104" s="42">
        <v>210545.8</v>
      </c>
      <c r="T104" s="42">
        <v>3181.9</v>
      </c>
      <c r="U104" s="42">
        <v>1910.8</v>
      </c>
      <c r="V104" s="43">
        <v>2240</v>
      </c>
      <c r="W104" s="44">
        <v>2240</v>
      </c>
      <c r="X104" s="43">
        <v>6391.8</v>
      </c>
      <c r="Y104" s="44">
        <v>6391.8</v>
      </c>
      <c r="Z104" s="44">
        <v>0</v>
      </c>
      <c r="AA104" s="46">
        <f t="shared" si="6"/>
        <v>60</v>
      </c>
      <c r="AB104" s="41">
        <v>2</v>
      </c>
      <c r="AC104" s="41">
        <v>42</v>
      </c>
      <c r="AD104" s="41">
        <v>16</v>
      </c>
      <c r="AE104" s="41">
        <v>260</v>
      </c>
      <c r="AF104" s="41">
        <v>260</v>
      </c>
      <c r="AG104" s="41">
        <v>121</v>
      </c>
      <c r="AH104" s="41">
        <v>121</v>
      </c>
      <c r="AI104" s="41">
        <v>102.5</v>
      </c>
      <c r="AJ104" s="41">
        <v>102.5</v>
      </c>
      <c r="AK104" s="47">
        <f t="shared" si="7"/>
        <v>111504.774157672</v>
      </c>
      <c r="AL104" s="47">
        <f t="shared" si="7"/>
        <v>111504.8</v>
      </c>
      <c r="AM104" s="42">
        <v>111504.774157672</v>
      </c>
      <c r="AN104" s="42">
        <v>111504.8</v>
      </c>
      <c r="AO104" s="42"/>
      <c r="AP104" s="42"/>
      <c r="AQ104" s="42"/>
      <c r="AR104" s="42"/>
      <c r="AS104" s="47">
        <f t="shared" si="8"/>
        <v>116050.4</v>
      </c>
      <c r="AT104" s="47">
        <f t="shared" si="8"/>
        <v>113012.59</v>
      </c>
      <c r="AU104" s="42">
        <v>115726.39999999999</v>
      </c>
      <c r="AV104" s="42">
        <v>112821.12999999999</v>
      </c>
      <c r="AW104" s="42">
        <v>324</v>
      </c>
      <c r="AX104" s="42">
        <v>191.45999999999998</v>
      </c>
      <c r="AY104" s="42"/>
      <c r="AZ104" s="42"/>
      <c r="BA104" s="47">
        <f t="shared" si="9"/>
        <v>0</v>
      </c>
      <c r="BB104" s="48"/>
      <c r="BC104" s="48"/>
      <c r="BD104" s="48"/>
      <c r="BE104" s="47">
        <f t="shared" si="10"/>
        <v>1477.5</v>
      </c>
      <c r="BF104" s="47">
        <f t="shared" si="10"/>
        <v>1965.7</v>
      </c>
      <c r="BG104" s="42">
        <v>1477.5</v>
      </c>
      <c r="BH104" s="42">
        <v>1965.7</v>
      </c>
      <c r="BI104" s="42"/>
      <c r="BJ104" s="42"/>
      <c r="BK104" s="42"/>
      <c r="BL104" s="42"/>
      <c r="BM104" s="42"/>
      <c r="BN104" s="42"/>
      <c r="BO104" s="47">
        <f t="shared" si="11"/>
        <v>23.2</v>
      </c>
      <c r="BP104" s="47">
        <f t="shared" si="11"/>
        <v>82.6</v>
      </c>
      <c r="BQ104" s="42"/>
      <c r="BR104" s="42"/>
      <c r="BS104" s="42">
        <v>23.2</v>
      </c>
      <c r="BT104" s="42">
        <v>82.6</v>
      </c>
      <c r="BU104" s="42"/>
      <c r="BV104" s="42"/>
      <c r="BW104" s="42">
        <v>4545.6700000000128</v>
      </c>
      <c r="BX104" s="49">
        <v>3037.8</v>
      </c>
    </row>
    <row r="105" spans="1:76" s="10" customFormat="1" ht="46.5" customHeight="1">
      <c r="A105" s="37">
        <v>90</v>
      </c>
      <c r="B105" s="72" t="s">
        <v>2132</v>
      </c>
      <c r="C105" s="41" t="s">
        <v>1980</v>
      </c>
      <c r="D105" s="73" t="s">
        <v>2133</v>
      </c>
      <c r="E105" s="74" t="s">
        <v>2134</v>
      </c>
      <c r="F105" s="74" t="s">
        <v>2134</v>
      </c>
      <c r="G105" s="74"/>
      <c r="H105" s="41"/>
      <c r="I105" s="41"/>
      <c r="J105" s="42">
        <v>2857.3</v>
      </c>
      <c r="K105" s="42">
        <v>4997</v>
      </c>
      <c r="L105" s="42"/>
      <c r="M105" s="42"/>
      <c r="N105" s="42">
        <v>10775.2</v>
      </c>
      <c r="O105" s="42">
        <v>11048.1</v>
      </c>
      <c r="P105" s="42">
        <v>9002.4</v>
      </c>
      <c r="Q105" s="42">
        <v>9757.5</v>
      </c>
      <c r="R105" s="42">
        <v>2857.3</v>
      </c>
      <c r="S105" s="42">
        <v>4997</v>
      </c>
      <c r="T105" s="42">
        <v>1772.8</v>
      </c>
      <c r="U105" s="42">
        <v>1290.5999999999999</v>
      </c>
      <c r="V105" s="43"/>
      <c r="W105" s="44"/>
      <c r="X105" s="43">
        <v>0</v>
      </c>
      <c r="Y105" s="44"/>
      <c r="Z105" s="44">
        <v>0</v>
      </c>
      <c r="AA105" s="46">
        <f t="shared" si="6"/>
        <v>20</v>
      </c>
      <c r="AB105" s="41">
        <v>2</v>
      </c>
      <c r="AC105" s="41">
        <v>10</v>
      </c>
      <c r="AD105" s="41">
        <v>8</v>
      </c>
      <c r="AE105" s="41">
        <v>265.10000000000002</v>
      </c>
      <c r="AF105" s="41">
        <v>265.10000000000002</v>
      </c>
      <c r="AG105" s="41">
        <v>127.9</v>
      </c>
      <c r="AH105" s="41">
        <v>127.9</v>
      </c>
      <c r="AI105" s="41">
        <v>106.3</v>
      </c>
      <c r="AJ105" s="41">
        <v>106.2</v>
      </c>
      <c r="AK105" s="47">
        <f t="shared" si="7"/>
        <v>37640.5</v>
      </c>
      <c r="AL105" s="47">
        <f t="shared" si="7"/>
        <v>37700.5</v>
      </c>
      <c r="AM105" s="42">
        <v>37640.5</v>
      </c>
      <c r="AN105" s="42">
        <v>37640.5</v>
      </c>
      <c r="AO105" s="42"/>
      <c r="AP105" s="42"/>
      <c r="AQ105" s="42"/>
      <c r="AR105" s="42">
        <v>60</v>
      </c>
      <c r="AS105" s="47">
        <f t="shared" si="8"/>
        <v>46642.9</v>
      </c>
      <c r="AT105" s="47">
        <f t="shared" si="8"/>
        <v>36945.440000000002</v>
      </c>
      <c r="AU105" s="42">
        <v>43642.9</v>
      </c>
      <c r="AV105" s="42">
        <v>34466.44</v>
      </c>
      <c r="AW105" s="42">
        <v>3000</v>
      </c>
      <c r="AX105" s="42">
        <v>2479</v>
      </c>
      <c r="AY105" s="42"/>
      <c r="AZ105" s="42"/>
      <c r="BA105" s="47">
        <f t="shared" si="9"/>
        <v>0</v>
      </c>
      <c r="BB105" s="48"/>
      <c r="BC105" s="48"/>
      <c r="BD105" s="48"/>
      <c r="BE105" s="47">
        <f t="shared" si="10"/>
        <v>43.7</v>
      </c>
      <c r="BF105" s="47">
        <f t="shared" si="10"/>
        <v>40.5</v>
      </c>
      <c r="BG105" s="42"/>
      <c r="BH105" s="42"/>
      <c r="BI105" s="42"/>
      <c r="BJ105" s="42"/>
      <c r="BK105" s="42"/>
      <c r="BL105" s="42"/>
      <c r="BM105" s="42">
        <v>43.7</v>
      </c>
      <c r="BN105" s="42">
        <v>40.5</v>
      </c>
      <c r="BO105" s="47">
        <f t="shared" si="11"/>
        <v>0</v>
      </c>
      <c r="BP105" s="47">
        <f t="shared" si="11"/>
        <v>0</v>
      </c>
      <c r="BQ105" s="42"/>
      <c r="BR105" s="42"/>
      <c r="BS105" s="42"/>
      <c r="BT105" s="42"/>
      <c r="BU105" s="42"/>
      <c r="BV105" s="42"/>
      <c r="BW105" s="42">
        <v>9002.4200000000055</v>
      </c>
      <c r="BX105" s="49">
        <v>9757.4800000000032</v>
      </c>
    </row>
    <row r="106" spans="1:76" s="10" customFormat="1" ht="46.5" customHeight="1">
      <c r="A106" s="37">
        <v>91</v>
      </c>
      <c r="B106" s="72" t="s">
        <v>2135</v>
      </c>
      <c r="C106" s="41" t="s">
        <v>2136</v>
      </c>
      <c r="D106" s="73" t="s">
        <v>2137</v>
      </c>
      <c r="E106" s="74" t="s">
        <v>2138</v>
      </c>
      <c r="F106" s="74" t="s">
        <v>2138</v>
      </c>
      <c r="G106" s="74"/>
      <c r="H106" s="41">
        <v>9120.2000000000007</v>
      </c>
      <c r="I106" s="41">
        <v>7189.2</v>
      </c>
      <c r="J106" s="42">
        <v>0</v>
      </c>
      <c r="K106" s="42">
        <v>0</v>
      </c>
      <c r="L106" s="42">
        <v>234.1</v>
      </c>
      <c r="M106" s="42">
        <v>204.3</v>
      </c>
      <c r="N106" s="42">
        <v>8321.5</v>
      </c>
      <c r="O106" s="42">
        <v>10527.6</v>
      </c>
      <c r="P106" s="42">
        <v>17675.8</v>
      </c>
      <c r="Q106" s="42">
        <v>17345.5</v>
      </c>
      <c r="R106" s="42">
        <v>0</v>
      </c>
      <c r="S106" s="42">
        <v>0</v>
      </c>
      <c r="T106" s="42"/>
      <c r="U106" s="42">
        <v>575.6</v>
      </c>
      <c r="V106" s="43">
        <v>0</v>
      </c>
      <c r="W106" s="44">
        <v>0</v>
      </c>
      <c r="X106" s="43">
        <v>15.5</v>
      </c>
      <c r="Y106" s="44">
        <v>0</v>
      </c>
      <c r="Z106" s="44">
        <v>15.5</v>
      </c>
      <c r="AA106" s="46">
        <f t="shared" si="6"/>
        <v>22</v>
      </c>
      <c r="AB106" s="41">
        <v>3</v>
      </c>
      <c r="AC106" s="41">
        <v>11</v>
      </c>
      <c r="AD106" s="41">
        <v>8</v>
      </c>
      <c r="AE106" s="41">
        <v>234</v>
      </c>
      <c r="AF106" s="41">
        <v>234</v>
      </c>
      <c r="AG106" s="41">
        <v>120.5</v>
      </c>
      <c r="AH106" s="41">
        <v>120.5</v>
      </c>
      <c r="AI106" s="41">
        <v>82.6</v>
      </c>
      <c r="AJ106" s="41">
        <v>82.6</v>
      </c>
      <c r="AK106" s="47">
        <f t="shared" si="7"/>
        <v>39711.800000000003</v>
      </c>
      <c r="AL106" s="47">
        <f t="shared" si="7"/>
        <v>39711.800000000003</v>
      </c>
      <c r="AM106" s="42">
        <v>39711.800000000003</v>
      </c>
      <c r="AN106" s="42">
        <v>39711.800000000003</v>
      </c>
      <c r="AO106" s="42"/>
      <c r="AP106" s="42"/>
      <c r="AQ106" s="42"/>
      <c r="AR106" s="42"/>
      <c r="AS106" s="47">
        <f t="shared" si="8"/>
        <v>47940</v>
      </c>
      <c r="AT106" s="47">
        <f t="shared" si="8"/>
        <v>37556.35</v>
      </c>
      <c r="AU106" s="42">
        <v>45940</v>
      </c>
      <c r="AV106" s="42">
        <v>36656.35</v>
      </c>
      <c r="AW106" s="42">
        <v>2000</v>
      </c>
      <c r="AX106" s="42">
        <v>900</v>
      </c>
      <c r="AY106" s="42">
        <v>0</v>
      </c>
      <c r="AZ106" s="42">
        <v>0</v>
      </c>
      <c r="BA106" s="47">
        <f t="shared" si="9"/>
        <v>0</v>
      </c>
      <c r="BB106" s="48">
        <v>0</v>
      </c>
      <c r="BC106" s="48">
        <v>0</v>
      </c>
      <c r="BD106" s="48">
        <v>0</v>
      </c>
      <c r="BE106" s="47">
        <f t="shared" si="10"/>
        <v>441.6</v>
      </c>
      <c r="BF106" s="47">
        <f t="shared" si="10"/>
        <v>575.6</v>
      </c>
      <c r="BG106" s="42">
        <v>441.6</v>
      </c>
      <c r="BH106" s="42">
        <v>575.6</v>
      </c>
      <c r="BI106" s="42">
        <v>0</v>
      </c>
      <c r="BJ106" s="42">
        <v>0</v>
      </c>
      <c r="BK106" s="42">
        <v>0</v>
      </c>
      <c r="BL106" s="42">
        <v>0</v>
      </c>
      <c r="BM106" s="42">
        <v>0</v>
      </c>
      <c r="BN106" s="42">
        <v>0</v>
      </c>
      <c r="BO106" s="47">
        <f t="shared" si="11"/>
        <v>0</v>
      </c>
      <c r="BP106" s="47">
        <f t="shared" si="11"/>
        <v>0</v>
      </c>
      <c r="BQ106" s="42">
        <v>0</v>
      </c>
      <c r="BR106" s="42">
        <v>0</v>
      </c>
      <c r="BS106" s="42">
        <v>0</v>
      </c>
      <c r="BT106" s="42">
        <v>0</v>
      </c>
      <c r="BU106" s="42">
        <v>0</v>
      </c>
      <c r="BV106" s="42">
        <v>0</v>
      </c>
      <c r="BW106" s="42">
        <v>8228.1699999999983</v>
      </c>
      <c r="BX106" s="49">
        <v>10383.620000000003</v>
      </c>
    </row>
    <row r="107" spans="1:76" s="10" customFormat="1" ht="46.5" customHeight="1">
      <c r="A107" s="37">
        <v>92</v>
      </c>
      <c r="B107" s="72" t="s">
        <v>2139</v>
      </c>
      <c r="C107" s="41" t="s">
        <v>2116</v>
      </c>
      <c r="D107" s="73" t="s">
        <v>2140</v>
      </c>
      <c r="E107" s="74" t="s">
        <v>2141</v>
      </c>
      <c r="F107" s="74" t="s">
        <v>2141</v>
      </c>
      <c r="G107" s="74"/>
      <c r="H107" s="41">
        <v>0</v>
      </c>
      <c r="I107" s="41">
        <v>0</v>
      </c>
      <c r="J107" s="42">
        <v>0</v>
      </c>
      <c r="K107" s="42">
        <v>0</v>
      </c>
      <c r="L107" s="42">
        <v>0</v>
      </c>
      <c r="M107" s="42">
        <v>0</v>
      </c>
      <c r="N107" s="42">
        <v>0</v>
      </c>
      <c r="O107" s="42">
        <v>0</v>
      </c>
      <c r="P107" s="42">
        <v>0</v>
      </c>
      <c r="Q107" s="42">
        <v>0</v>
      </c>
      <c r="R107" s="42">
        <v>0</v>
      </c>
      <c r="S107" s="42">
        <v>0</v>
      </c>
      <c r="T107" s="42">
        <v>0</v>
      </c>
      <c r="U107" s="42">
        <v>0</v>
      </c>
      <c r="V107" s="43">
        <v>0</v>
      </c>
      <c r="W107" s="44">
        <v>0</v>
      </c>
      <c r="X107" s="43">
        <v>0</v>
      </c>
      <c r="Y107" s="44">
        <v>0</v>
      </c>
      <c r="Z107" s="44">
        <v>0</v>
      </c>
      <c r="AA107" s="46">
        <f t="shared" si="6"/>
        <v>2</v>
      </c>
      <c r="AB107" s="41">
        <v>1</v>
      </c>
      <c r="AC107" s="41"/>
      <c r="AD107" s="41">
        <v>1</v>
      </c>
      <c r="AE107" s="41">
        <v>135</v>
      </c>
      <c r="AF107" s="41">
        <v>135</v>
      </c>
      <c r="AG107" s="41"/>
      <c r="AH107" s="41"/>
      <c r="AI107" s="41">
        <v>107.8</v>
      </c>
      <c r="AJ107" s="41">
        <v>107.8</v>
      </c>
      <c r="AK107" s="47">
        <f t="shared" si="7"/>
        <v>5139.2</v>
      </c>
      <c r="AL107" s="47">
        <f t="shared" si="7"/>
        <v>2914.3</v>
      </c>
      <c r="AM107" s="42">
        <v>5139.2</v>
      </c>
      <c r="AN107" s="42">
        <v>2914.3</v>
      </c>
      <c r="AO107" s="42"/>
      <c r="AP107" s="42"/>
      <c r="AQ107" s="42"/>
      <c r="AR107" s="42"/>
      <c r="AS107" s="47">
        <f t="shared" si="8"/>
        <v>5235.6499999999996</v>
      </c>
      <c r="AT107" s="47">
        <f t="shared" si="8"/>
        <v>2914.3</v>
      </c>
      <c r="AU107" s="42">
        <v>5235.6499999999996</v>
      </c>
      <c r="AV107" s="42">
        <v>2914.3</v>
      </c>
      <c r="AW107" s="42">
        <v>0</v>
      </c>
      <c r="AX107" s="42">
        <v>0</v>
      </c>
      <c r="AY107" s="42"/>
      <c r="AZ107" s="42"/>
      <c r="BA107" s="47">
        <f t="shared" si="9"/>
        <v>0</v>
      </c>
      <c r="BB107" s="48"/>
      <c r="BC107" s="48"/>
      <c r="BD107" s="48"/>
      <c r="BE107" s="47">
        <f t="shared" si="10"/>
        <v>0</v>
      </c>
      <c r="BF107" s="47">
        <f t="shared" si="10"/>
        <v>0</v>
      </c>
      <c r="BG107" s="42"/>
      <c r="BH107" s="42"/>
      <c r="BI107" s="42"/>
      <c r="BJ107" s="42"/>
      <c r="BK107" s="42"/>
      <c r="BL107" s="42"/>
      <c r="BM107" s="42"/>
      <c r="BN107" s="42"/>
      <c r="BO107" s="47">
        <f t="shared" si="11"/>
        <v>0</v>
      </c>
      <c r="BP107" s="47">
        <f t="shared" si="11"/>
        <v>0</v>
      </c>
      <c r="BQ107" s="42"/>
      <c r="BR107" s="42"/>
      <c r="BS107" s="42"/>
      <c r="BT107" s="42"/>
      <c r="BU107" s="42"/>
      <c r="BV107" s="42"/>
      <c r="BW107" s="42">
        <v>96.449999999999818</v>
      </c>
      <c r="BX107" s="49">
        <v>96.449999999999818</v>
      </c>
    </row>
    <row r="108" spans="1:76" s="10" customFormat="1" ht="54">
      <c r="A108" s="37">
        <v>93</v>
      </c>
      <c r="B108" s="72" t="s">
        <v>2142</v>
      </c>
      <c r="C108" s="41" t="s">
        <v>2107</v>
      </c>
      <c r="D108" s="73" t="s">
        <v>2143</v>
      </c>
      <c r="E108" s="74" t="s">
        <v>2144</v>
      </c>
      <c r="F108" s="74" t="s">
        <v>2145</v>
      </c>
      <c r="G108" s="74" t="s">
        <v>2145</v>
      </c>
      <c r="H108" s="41">
        <v>2415</v>
      </c>
      <c r="I108" s="41">
        <v>4785.3999999999996</v>
      </c>
      <c r="J108" s="42">
        <v>0</v>
      </c>
      <c r="K108" s="42">
        <v>0</v>
      </c>
      <c r="L108" s="42">
        <v>0</v>
      </c>
      <c r="M108" s="42">
        <v>0</v>
      </c>
      <c r="N108" s="42">
        <v>1733.7</v>
      </c>
      <c r="O108" s="42">
        <v>0</v>
      </c>
      <c r="P108" s="42">
        <v>0</v>
      </c>
      <c r="Q108" s="42">
        <v>4785.3999999999996</v>
      </c>
      <c r="R108" s="42">
        <v>4148.7</v>
      </c>
      <c r="S108" s="42">
        <v>0</v>
      </c>
      <c r="T108" s="42">
        <v>0</v>
      </c>
      <c r="U108" s="42">
        <v>0</v>
      </c>
      <c r="V108" s="43">
        <v>0</v>
      </c>
      <c r="W108" s="44">
        <v>0</v>
      </c>
      <c r="X108" s="43">
        <v>164.9</v>
      </c>
      <c r="Y108" s="44">
        <v>164.9</v>
      </c>
      <c r="Z108" s="44">
        <v>0</v>
      </c>
      <c r="AA108" s="46">
        <f t="shared" si="6"/>
        <v>6</v>
      </c>
      <c r="AB108" s="41">
        <v>1</v>
      </c>
      <c r="AC108" s="41">
        <v>3</v>
      </c>
      <c r="AD108" s="41">
        <v>2</v>
      </c>
      <c r="AE108" s="41">
        <v>104.5</v>
      </c>
      <c r="AF108" s="41">
        <v>104.5</v>
      </c>
      <c r="AG108" s="41">
        <v>428.8</v>
      </c>
      <c r="AH108" s="41">
        <v>428.8</v>
      </c>
      <c r="AI108" s="41">
        <v>182.2</v>
      </c>
      <c r="AJ108" s="41">
        <v>182.2</v>
      </c>
      <c r="AK108" s="47">
        <f t="shared" si="7"/>
        <v>18983.599999999999</v>
      </c>
      <c r="AL108" s="47">
        <f t="shared" si="7"/>
        <v>17299.530000000002</v>
      </c>
      <c r="AM108" s="42">
        <v>15470.5</v>
      </c>
      <c r="AN108" s="42">
        <v>17066.400000000001</v>
      </c>
      <c r="AO108" s="42">
        <v>3513.1</v>
      </c>
      <c r="AP108" s="42">
        <v>233.13</v>
      </c>
      <c r="AQ108" s="42"/>
      <c r="AR108" s="42"/>
      <c r="AS108" s="47">
        <f t="shared" si="8"/>
        <v>20757.800000000003</v>
      </c>
      <c r="AT108" s="47">
        <f t="shared" si="8"/>
        <v>16807.25</v>
      </c>
      <c r="AU108" s="42">
        <v>19235.400000000001</v>
      </c>
      <c r="AV108" s="42">
        <v>16807.25</v>
      </c>
      <c r="AW108" s="42">
        <v>1522.4</v>
      </c>
      <c r="AX108" s="42">
        <v>0</v>
      </c>
      <c r="AY108" s="42">
        <v>0</v>
      </c>
      <c r="AZ108" s="42">
        <v>0</v>
      </c>
      <c r="BA108" s="47">
        <f t="shared" si="9"/>
        <v>0</v>
      </c>
      <c r="BB108" s="48">
        <v>0</v>
      </c>
      <c r="BC108" s="48">
        <v>0</v>
      </c>
      <c r="BD108" s="48">
        <v>0</v>
      </c>
      <c r="BE108" s="47">
        <f t="shared" si="10"/>
        <v>0</v>
      </c>
      <c r="BF108" s="47">
        <f t="shared" si="10"/>
        <v>0</v>
      </c>
      <c r="BG108" s="42">
        <v>0</v>
      </c>
      <c r="BH108" s="42">
        <v>0</v>
      </c>
      <c r="BI108" s="42">
        <v>0</v>
      </c>
      <c r="BJ108" s="42">
        <v>0</v>
      </c>
      <c r="BK108" s="42">
        <v>0</v>
      </c>
      <c r="BL108" s="42">
        <v>0</v>
      </c>
      <c r="BM108" s="42">
        <v>0</v>
      </c>
      <c r="BN108" s="42">
        <v>0</v>
      </c>
      <c r="BO108" s="47">
        <f t="shared" si="11"/>
        <v>0</v>
      </c>
      <c r="BP108" s="47">
        <f t="shared" si="11"/>
        <v>0</v>
      </c>
      <c r="BQ108" s="42">
        <v>0</v>
      </c>
      <c r="BR108" s="42">
        <v>0</v>
      </c>
      <c r="BS108" s="42">
        <v>0</v>
      </c>
      <c r="BT108" s="42">
        <v>0</v>
      </c>
      <c r="BU108" s="42">
        <v>0</v>
      </c>
      <c r="BV108" s="42">
        <v>0</v>
      </c>
      <c r="BW108" s="42">
        <v>1774.2000000000025</v>
      </c>
      <c r="BX108" s="49">
        <v>2266.4800000000032</v>
      </c>
    </row>
    <row r="109" spans="1:76" s="10" customFormat="1" ht="54">
      <c r="A109" s="37">
        <v>94</v>
      </c>
      <c r="B109" s="72" t="s">
        <v>2146</v>
      </c>
      <c r="C109" s="41" t="s">
        <v>2111</v>
      </c>
      <c r="D109" s="73" t="s">
        <v>2143</v>
      </c>
      <c r="E109" s="74" t="s">
        <v>2144</v>
      </c>
      <c r="F109" s="74" t="s">
        <v>2145</v>
      </c>
      <c r="G109" s="74" t="s">
        <v>2145</v>
      </c>
      <c r="H109" s="41">
        <v>1699</v>
      </c>
      <c r="I109" s="41">
        <v>1699</v>
      </c>
      <c r="J109" s="42">
        <v>0</v>
      </c>
      <c r="K109" s="42">
        <v>0</v>
      </c>
      <c r="L109" s="42">
        <v>0</v>
      </c>
      <c r="M109" s="42">
        <v>0</v>
      </c>
      <c r="N109" s="42">
        <v>174.2</v>
      </c>
      <c r="O109" s="42">
        <v>1418.3</v>
      </c>
      <c r="P109" s="42">
        <v>0</v>
      </c>
      <c r="Q109" s="42">
        <v>3117.3</v>
      </c>
      <c r="R109" s="42">
        <v>1873.2</v>
      </c>
      <c r="S109" s="42">
        <v>0</v>
      </c>
      <c r="T109" s="42">
        <v>0</v>
      </c>
      <c r="U109" s="42">
        <v>0</v>
      </c>
      <c r="V109" s="43">
        <v>1000</v>
      </c>
      <c r="W109" s="44">
        <v>0</v>
      </c>
      <c r="X109" s="43">
        <v>171</v>
      </c>
      <c r="Y109" s="44">
        <v>171</v>
      </c>
      <c r="Z109" s="44">
        <v>0</v>
      </c>
      <c r="AA109" s="46">
        <f t="shared" si="6"/>
        <v>5</v>
      </c>
      <c r="AB109" s="41">
        <v>1</v>
      </c>
      <c r="AC109" s="41">
        <v>3</v>
      </c>
      <c r="AD109" s="41">
        <v>1</v>
      </c>
      <c r="AE109" s="41">
        <v>119.6</v>
      </c>
      <c r="AF109" s="41">
        <v>119.6</v>
      </c>
      <c r="AG109" s="41">
        <v>312.89999999999998</v>
      </c>
      <c r="AH109" s="41">
        <v>312.89999999999998</v>
      </c>
      <c r="AI109" s="41">
        <v>45.1</v>
      </c>
      <c r="AJ109" s="41">
        <v>45.1</v>
      </c>
      <c r="AK109" s="47">
        <f t="shared" si="7"/>
        <v>18842.800000000003</v>
      </c>
      <c r="AL109" s="47">
        <f t="shared" si="7"/>
        <v>18842.79</v>
      </c>
      <c r="AM109" s="42">
        <v>18638.900000000001</v>
      </c>
      <c r="AN109" s="42">
        <v>18458.900000000001</v>
      </c>
      <c r="AO109" s="42">
        <v>203.9</v>
      </c>
      <c r="AP109" s="42">
        <v>383.89</v>
      </c>
      <c r="AQ109" s="42"/>
      <c r="AR109" s="42"/>
      <c r="AS109" s="47">
        <f t="shared" si="8"/>
        <v>19290.100000000006</v>
      </c>
      <c r="AT109" s="47">
        <f t="shared" si="8"/>
        <v>17865.129999999997</v>
      </c>
      <c r="AU109" s="42">
        <v>17809.100000000006</v>
      </c>
      <c r="AV109" s="42">
        <v>17865.129999999997</v>
      </c>
      <c r="AW109" s="42">
        <v>1481</v>
      </c>
      <c r="AX109" s="42">
        <v>0</v>
      </c>
      <c r="AY109" s="42">
        <v>0</v>
      </c>
      <c r="AZ109" s="42">
        <v>0</v>
      </c>
      <c r="BA109" s="47">
        <f t="shared" si="9"/>
        <v>0</v>
      </c>
      <c r="BB109" s="48">
        <v>0</v>
      </c>
      <c r="BC109" s="48">
        <v>0</v>
      </c>
      <c r="BD109" s="48">
        <v>0</v>
      </c>
      <c r="BE109" s="47">
        <f t="shared" si="10"/>
        <v>0</v>
      </c>
      <c r="BF109" s="47">
        <f t="shared" si="10"/>
        <v>0</v>
      </c>
      <c r="BG109" s="42">
        <v>0</v>
      </c>
      <c r="BH109" s="42">
        <v>0</v>
      </c>
      <c r="BI109" s="42">
        <v>0</v>
      </c>
      <c r="BJ109" s="42">
        <v>0</v>
      </c>
      <c r="BK109" s="42">
        <v>0</v>
      </c>
      <c r="BL109" s="42">
        <v>0</v>
      </c>
      <c r="BM109" s="42">
        <v>0</v>
      </c>
      <c r="BN109" s="42">
        <v>0</v>
      </c>
      <c r="BO109" s="47">
        <f t="shared" si="11"/>
        <v>0</v>
      </c>
      <c r="BP109" s="47">
        <f t="shared" si="11"/>
        <v>0</v>
      </c>
      <c r="BQ109" s="42">
        <v>0</v>
      </c>
      <c r="BR109" s="42">
        <v>0</v>
      </c>
      <c r="BS109" s="42">
        <v>0</v>
      </c>
      <c r="BT109" s="42">
        <v>0</v>
      </c>
      <c r="BU109" s="42">
        <v>0</v>
      </c>
      <c r="BV109" s="42">
        <v>0</v>
      </c>
      <c r="BW109" s="42">
        <v>447.30000000000109</v>
      </c>
      <c r="BX109" s="49">
        <v>1424.9600000000064</v>
      </c>
    </row>
    <row r="110" spans="1:76" s="10" customFormat="1" ht="54">
      <c r="A110" s="37">
        <v>95</v>
      </c>
      <c r="B110" s="72" t="s">
        <v>2147</v>
      </c>
      <c r="C110" s="41" t="s">
        <v>2091</v>
      </c>
      <c r="D110" s="73" t="s">
        <v>2143</v>
      </c>
      <c r="E110" s="74" t="s">
        <v>2144</v>
      </c>
      <c r="F110" s="74" t="s">
        <v>2145</v>
      </c>
      <c r="G110" s="74" t="s">
        <v>2145</v>
      </c>
      <c r="H110" s="41">
        <v>191</v>
      </c>
      <c r="I110" s="41">
        <v>188</v>
      </c>
      <c r="J110" s="42"/>
      <c r="K110" s="42"/>
      <c r="L110" s="42"/>
      <c r="M110" s="42"/>
      <c r="N110" s="42">
        <v>1901</v>
      </c>
      <c r="O110" s="42">
        <v>4589</v>
      </c>
      <c r="P110" s="42">
        <v>1283</v>
      </c>
      <c r="Q110" s="42">
        <v>2214</v>
      </c>
      <c r="R110" s="42">
        <v>168</v>
      </c>
      <c r="S110" s="42">
        <v>273</v>
      </c>
      <c r="T110" s="42">
        <v>641</v>
      </c>
      <c r="U110" s="42">
        <v>2290</v>
      </c>
      <c r="V110" s="43">
        <v>568</v>
      </c>
      <c r="W110" s="44"/>
      <c r="X110" s="43">
        <v>330.9</v>
      </c>
      <c r="Y110" s="44">
        <v>330.9</v>
      </c>
      <c r="Z110" s="44">
        <v>0</v>
      </c>
      <c r="AA110" s="46">
        <f t="shared" si="6"/>
        <v>5</v>
      </c>
      <c r="AB110" s="41">
        <v>1</v>
      </c>
      <c r="AC110" s="41">
        <v>3</v>
      </c>
      <c r="AD110" s="41">
        <v>1</v>
      </c>
      <c r="AE110" s="41">
        <v>139.4</v>
      </c>
      <c r="AF110" s="41">
        <v>139.4</v>
      </c>
      <c r="AG110" s="41">
        <v>371.8</v>
      </c>
      <c r="AH110" s="41">
        <v>371.8</v>
      </c>
      <c r="AI110" s="41">
        <v>89.2</v>
      </c>
      <c r="AJ110" s="41">
        <v>89.2</v>
      </c>
      <c r="AK110" s="47">
        <f t="shared" si="7"/>
        <v>17708.8</v>
      </c>
      <c r="AL110" s="47">
        <f t="shared" si="7"/>
        <v>17708.800000000003</v>
      </c>
      <c r="AM110" s="42">
        <v>16301.9</v>
      </c>
      <c r="AN110" s="42">
        <v>17641.900000000001</v>
      </c>
      <c r="AO110" s="42">
        <v>1406.9</v>
      </c>
      <c r="AP110" s="42">
        <v>66.900000000000006</v>
      </c>
      <c r="AQ110" s="42"/>
      <c r="AR110" s="42"/>
      <c r="AS110" s="47">
        <f t="shared" si="8"/>
        <v>19056.400000000001</v>
      </c>
      <c r="AT110" s="47">
        <f t="shared" si="8"/>
        <v>18160.3</v>
      </c>
      <c r="AU110" s="42">
        <v>19048.900000000001</v>
      </c>
      <c r="AV110" s="42">
        <v>18152.8</v>
      </c>
      <c r="AW110" s="42">
        <v>7.5</v>
      </c>
      <c r="AX110" s="42">
        <v>7.5</v>
      </c>
      <c r="AY110" s="42"/>
      <c r="AZ110" s="42"/>
      <c r="BA110" s="47">
        <f t="shared" si="9"/>
        <v>0</v>
      </c>
      <c r="BB110" s="48"/>
      <c r="BC110" s="48"/>
      <c r="BD110" s="48"/>
      <c r="BE110" s="47">
        <f t="shared" si="10"/>
        <v>135.1</v>
      </c>
      <c r="BF110" s="47">
        <f t="shared" si="10"/>
        <v>161.69999999999999</v>
      </c>
      <c r="BG110" s="42">
        <v>135.1</v>
      </c>
      <c r="BH110" s="42">
        <v>161.69999999999999</v>
      </c>
      <c r="BI110" s="42"/>
      <c r="BJ110" s="42"/>
      <c r="BK110" s="42"/>
      <c r="BL110" s="42"/>
      <c r="BM110" s="42"/>
      <c r="BN110" s="42"/>
      <c r="BO110" s="47">
        <f t="shared" si="11"/>
        <v>1.1000000000000001</v>
      </c>
      <c r="BP110" s="47">
        <f t="shared" si="11"/>
        <v>1375.8999999999999</v>
      </c>
      <c r="BQ110" s="42">
        <v>0</v>
      </c>
      <c r="BR110" s="42">
        <v>0</v>
      </c>
      <c r="BS110" s="42">
        <v>0</v>
      </c>
      <c r="BT110" s="42">
        <v>1373.1</v>
      </c>
      <c r="BU110" s="42">
        <v>1.1000000000000001</v>
      </c>
      <c r="BV110" s="42">
        <v>2.8</v>
      </c>
      <c r="BW110" s="42">
        <v>1347.6399999999994</v>
      </c>
      <c r="BX110" s="49">
        <v>896.2</v>
      </c>
    </row>
    <row r="111" spans="1:76" s="10" customFormat="1" ht="54">
      <c r="A111" s="37">
        <v>96</v>
      </c>
      <c r="B111" s="72" t="s">
        <v>2148</v>
      </c>
      <c r="C111" s="41" t="s">
        <v>2095</v>
      </c>
      <c r="D111" s="73" t="s">
        <v>2143</v>
      </c>
      <c r="E111" s="74" t="s">
        <v>2144</v>
      </c>
      <c r="F111" s="74" t="s">
        <v>2145</v>
      </c>
      <c r="G111" s="74" t="s">
        <v>2145</v>
      </c>
      <c r="H111" s="41">
        <v>103</v>
      </c>
      <c r="I111" s="41">
        <v>240</v>
      </c>
      <c r="J111" s="42"/>
      <c r="K111" s="42"/>
      <c r="L111" s="42"/>
      <c r="M111" s="42"/>
      <c r="N111" s="42">
        <v>2217</v>
      </c>
      <c r="O111" s="42">
        <v>3058</v>
      </c>
      <c r="P111" s="42">
        <v>1044</v>
      </c>
      <c r="Q111" s="42">
        <v>1278</v>
      </c>
      <c r="R111" s="42">
        <v>373</v>
      </c>
      <c r="S111" s="42">
        <v>240</v>
      </c>
      <c r="T111" s="42">
        <v>903</v>
      </c>
      <c r="U111" s="42">
        <v>1780</v>
      </c>
      <c r="V111" s="43">
        <v>200</v>
      </c>
      <c r="W111" s="44"/>
      <c r="X111" s="43">
        <v>195</v>
      </c>
      <c r="Y111" s="44">
        <v>195</v>
      </c>
      <c r="Z111" s="44">
        <v>0</v>
      </c>
      <c r="AA111" s="46">
        <f t="shared" si="6"/>
        <v>8</v>
      </c>
      <c r="AB111" s="41">
        <v>3</v>
      </c>
      <c r="AC111" s="41">
        <v>4</v>
      </c>
      <c r="AD111" s="41">
        <v>1</v>
      </c>
      <c r="AE111" s="41">
        <v>96.8</v>
      </c>
      <c r="AF111" s="41">
        <v>92.9</v>
      </c>
      <c r="AG111" s="41">
        <v>189.3</v>
      </c>
      <c r="AH111" s="41">
        <v>165.5</v>
      </c>
      <c r="AI111" s="41">
        <v>77.900000000000006</v>
      </c>
      <c r="AJ111" s="41">
        <v>78.400000000000006</v>
      </c>
      <c r="AK111" s="47">
        <f t="shared" si="7"/>
        <v>16748.8</v>
      </c>
      <c r="AL111" s="47">
        <f t="shared" si="7"/>
        <v>16749.099999999999</v>
      </c>
      <c r="AM111" s="42">
        <v>16648.8</v>
      </c>
      <c r="AN111" s="42">
        <v>16648.8</v>
      </c>
      <c r="AO111" s="42">
        <v>100</v>
      </c>
      <c r="AP111" s="42">
        <v>100.3</v>
      </c>
      <c r="AQ111" s="42"/>
      <c r="AR111" s="42"/>
      <c r="AS111" s="47">
        <f t="shared" si="8"/>
        <v>18030.159999999996</v>
      </c>
      <c r="AT111" s="47">
        <f t="shared" si="8"/>
        <v>16651.88</v>
      </c>
      <c r="AU111" s="42">
        <v>17983.159999999996</v>
      </c>
      <c r="AV111" s="42">
        <v>16651.88</v>
      </c>
      <c r="AW111" s="42">
        <v>47</v>
      </c>
      <c r="AX111" s="42">
        <v>0</v>
      </c>
      <c r="AY111" s="42"/>
      <c r="AZ111" s="42"/>
      <c r="BA111" s="47">
        <f t="shared" si="9"/>
        <v>0</v>
      </c>
      <c r="BB111" s="48"/>
      <c r="BC111" s="48"/>
      <c r="BD111" s="48"/>
      <c r="BE111" s="47">
        <f t="shared" si="10"/>
        <v>40</v>
      </c>
      <c r="BF111" s="47">
        <f t="shared" si="10"/>
        <v>56.2</v>
      </c>
      <c r="BG111" s="42"/>
      <c r="BH111" s="42"/>
      <c r="BI111" s="42"/>
      <c r="BJ111" s="42"/>
      <c r="BK111" s="42"/>
      <c r="BL111" s="42"/>
      <c r="BM111" s="42">
        <v>40</v>
      </c>
      <c r="BN111" s="42">
        <v>56.2</v>
      </c>
      <c r="BO111" s="47">
        <f t="shared" si="11"/>
        <v>0</v>
      </c>
      <c r="BP111" s="47">
        <f t="shared" si="11"/>
        <v>1019.1</v>
      </c>
      <c r="BQ111" s="42"/>
      <c r="BR111" s="42">
        <v>0</v>
      </c>
      <c r="BS111" s="42"/>
      <c r="BT111" s="42">
        <v>1019.1</v>
      </c>
      <c r="BU111" s="42"/>
      <c r="BV111" s="42"/>
      <c r="BW111" s="42">
        <v>1281.3599999999988</v>
      </c>
      <c r="BX111" s="49">
        <v>1378.5799999999981</v>
      </c>
    </row>
    <row r="112" spans="1:76" s="10" customFormat="1" ht="54">
      <c r="A112" s="37">
        <v>97</v>
      </c>
      <c r="B112" s="72" t="s">
        <v>2149</v>
      </c>
      <c r="C112" s="41" t="s">
        <v>2089</v>
      </c>
      <c r="D112" s="73" t="s">
        <v>2143</v>
      </c>
      <c r="E112" s="74" t="s">
        <v>2144</v>
      </c>
      <c r="F112" s="74" t="s">
        <v>2145</v>
      </c>
      <c r="G112" s="74" t="s">
        <v>2145</v>
      </c>
      <c r="H112" s="41">
        <v>0</v>
      </c>
      <c r="I112" s="41">
        <v>211</v>
      </c>
      <c r="J112" s="42">
        <v>7557</v>
      </c>
      <c r="K112" s="42">
        <v>0</v>
      </c>
      <c r="L112" s="42">
        <v>120.15300000000001</v>
      </c>
      <c r="M112" s="42">
        <v>22.4</v>
      </c>
      <c r="N112" s="42">
        <v>715</v>
      </c>
      <c r="O112" s="42">
        <v>1542</v>
      </c>
      <c r="P112" s="42"/>
      <c r="Q112" s="42"/>
      <c r="R112" s="42">
        <v>0</v>
      </c>
      <c r="S112" s="42">
        <v>211</v>
      </c>
      <c r="T112" s="42">
        <v>8392</v>
      </c>
      <c r="U112" s="42">
        <v>1564.4</v>
      </c>
      <c r="V112" s="43">
        <v>0</v>
      </c>
      <c r="W112" s="44"/>
      <c r="X112" s="43">
        <v>149.63</v>
      </c>
      <c r="Y112" s="44">
        <v>149.63</v>
      </c>
      <c r="Z112" s="44">
        <v>0</v>
      </c>
      <c r="AA112" s="46">
        <f t="shared" si="6"/>
        <v>7</v>
      </c>
      <c r="AB112" s="41">
        <v>3</v>
      </c>
      <c r="AC112" s="41">
        <v>3</v>
      </c>
      <c r="AD112" s="41">
        <v>1</v>
      </c>
      <c r="AE112" s="41">
        <v>80</v>
      </c>
      <c r="AF112" s="41">
        <v>75.599999999999994</v>
      </c>
      <c r="AG112" s="41">
        <v>203.3</v>
      </c>
      <c r="AH112" s="41">
        <v>173.8</v>
      </c>
      <c r="AI112" s="41">
        <v>46.3</v>
      </c>
      <c r="AJ112" s="41">
        <v>46.3</v>
      </c>
      <c r="AK112" s="47">
        <f t="shared" si="7"/>
        <v>13272.6</v>
      </c>
      <c r="AL112" s="47">
        <f t="shared" si="7"/>
        <v>12150.929999999998</v>
      </c>
      <c r="AM112" s="42">
        <v>11165.6</v>
      </c>
      <c r="AN112" s="42">
        <v>12073.3</v>
      </c>
      <c r="AO112" s="42">
        <v>2107</v>
      </c>
      <c r="AP112" s="42">
        <v>77.63</v>
      </c>
      <c r="AQ112" s="42"/>
      <c r="AR112" s="42"/>
      <c r="AS112" s="47">
        <f t="shared" si="8"/>
        <v>13322.2</v>
      </c>
      <c r="AT112" s="47">
        <f t="shared" si="8"/>
        <v>12200.57</v>
      </c>
      <c r="AU112" s="42">
        <v>13272.2</v>
      </c>
      <c r="AV112" s="42">
        <v>12200.57</v>
      </c>
      <c r="AW112" s="42">
        <v>50</v>
      </c>
      <c r="AX112" s="42">
        <v>0</v>
      </c>
      <c r="AY112" s="42"/>
      <c r="AZ112" s="42"/>
      <c r="BA112" s="47">
        <f t="shared" si="9"/>
        <v>0</v>
      </c>
      <c r="BB112" s="48"/>
      <c r="BC112" s="48"/>
      <c r="BD112" s="48"/>
      <c r="BE112" s="47">
        <f t="shared" si="10"/>
        <v>959.1</v>
      </c>
      <c r="BF112" s="47">
        <f t="shared" si="10"/>
        <v>993.9</v>
      </c>
      <c r="BG112" s="42">
        <v>789</v>
      </c>
      <c r="BH112" s="42">
        <v>806.8</v>
      </c>
      <c r="BI112" s="42"/>
      <c r="BJ112" s="42"/>
      <c r="BK112" s="42">
        <v>170.1</v>
      </c>
      <c r="BL112" s="42">
        <v>187.1</v>
      </c>
      <c r="BM112" s="42"/>
      <c r="BN112" s="42"/>
      <c r="BO112" s="47">
        <f t="shared" si="11"/>
        <v>474.8</v>
      </c>
      <c r="BP112" s="47">
        <f t="shared" si="11"/>
        <v>1102.8</v>
      </c>
      <c r="BQ112" s="42">
        <v>474.8</v>
      </c>
      <c r="BR112" s="42">
        <v>0</v>
      </c>
      <c r="BS112" s="42"/>
      <c r="BT112" s="42">
        <v>1102.8</v>
      </c>
      <c r="BU112" s="42"/>
      <c r="BV112" s="42"/>
      <c r="BW112" s="42">
        <v>49.569999999999709</v>
      </c>
      <c r="BX112" s="49">
        <v>0.8</v>
      </c>
    </row>
    <row r="113" spans="1:76" s="10" customFormat="1" ht="54">
      <c r="A113" s="37">
        <v>98</v>
      </c>
      <c r="B113" s="72" t="s">
        <v>2150</v>
      </c>
      <c r="C113" s="41" t="s">
        <v>1993</v>
      </c>
      <c r="D113" s="73" t="s">
        <v>2143</v>
      </c>
      <c r="E113" s="74" t="s">
        <v>2144</v>
      </c>
      <c r="F113" s="74" t="s">
        <v>2145</v>
      </c>
      <c r="G113" s="74" t="s">
        <v>2145</v>
      </c>
      <c r="H113" s="41">
        <v>90502.9</v>
      </c>
      <c r="I113" s="44">
        <v>37881</v>
      </c>
      <c r="J113" s="44">
        <v>0</v>
      </c>
      <c r="K113" s="44">
        <v>27068</v>
      </c>
      <c r="L113" s="44">
        <v>210</v>
      </c>
      <c r="M113" s="44">
        <v>210</v>
      </c>
      <c r="N113" s="44">
        <v>8059.4</v>
      </c>
      <c r="O113" s="44">
        <v>7090</v>
      </c>
      <c r="P113" s="44">
        <v>33352</v>
      </c>
      <c r="Q113" s="44">
        <v>6284</v>
      </c>
      <c r="R113" s="44">
        <v>60320</v>
      </c>
      <c r="S113" s="44">
        <v>62201</v>
      </c>
      <c r="T113" s="44">
        <v>5100.3</v>
      </c>
      <c r="U113" s="44">
        <v>3764</v>
      </c>
      <c r="V113" s="43">
        <v>500</v>
      </c>
      <c r="W113" s="44">
        <v>0</v>
      </c>
      <c r="X113" s="43">
        <v>2084.1999999999998</v>
      </c>
      <c r="Y113" s="44">
        <v>2084.1999999999998</v>
      </c>
      <c r="Z113" s="44">
        <v>0</v>
      </c>
      <c r="AA113" s="46">
        <f t="shared" si="6"/>
        <v>58</v>
      </c>
      <c r="AB113" s="41">
        <v>6</v>
      </c>
      <c r="AC113" s="41">
        <v>41</v>
      </c>
      <c r="AD113" s="41">
        <v>11</v>
      </c>
      <c r="AE113" s="41">
        <v>196.7</v>
      </c>
      <c r="AF113" s="41">
        <v>207.5</v>
      </c>
      <c r="AG113" s="41">
        <v>129.1</v>
      </c>
      <c r="AH113" s="41">
        <v>129.1</v>
      </c>
      <c r="AI113" s="41">
        <v>82.3</v>
      </c>
      <c r="AJ113" s="41">
        <v>84.1</v>
      </c>
      <c r="AK113" s="47">
        <f t="shared" si="7"/>
        <v>111862.29999999999</v>
      </c>
      <c r="AL113" s="47">
        <f t="shared" si="7"/>
        <v>111846.8</v>
      </c>
      <c r="AM113" s="42">
        <v>105040.4</v>
      </c>
      <c r="AN113" s="42">
        <v>105040.3</v>
      </c>
      <c r="AO113" s="42">
        <v>6821.9</v>
      </c>
      <c r="AP113" s="42">
        <v>6806.5</v>
      </c>
      <c r="AQ113" s="42"/>
      <c r="AR113" s="42"/>
      <c r="AS113" s="47">
        <f t="shared" si="8"/>
        <v>112404.48999999998</v>
      </c>
      <c r="AT113" s="47">
        <f t="shared" si="8"/>
        <v>111531.54</v>
      </c>
      <c r="AU113" s="42">
        <v>104595.18999999997</v>
      </c>
      <c r="AV113" s="42">
        <v>103992.78</v>
      </c>
      <c r="AW113" s="42">
        <v>7809.3</v>
      </c>
      <c r="AX113" s="42">
        <v>7538.76</v>
      </c>
      <c r="AY113" s="42">
        <v>376.9</v>
      </c>
      <c r="AZ113" s="42">
        <v>75.400000000000006</v>
      </c>
      <c r="BA113" s="47">
        <f t="shared" si="9"/>
        <v>301.5</v>
      </c>
      <c r="BB113" s="48" t="s">
        <v>2151</v>
      </c>
      <c r="BC113" s="48">
        <v>0</v>
      </c>
      <c r="BD113" s="48">
        <v>0</v>
      </c>
      <c r="BE113" s="47">
        <f t="shared" si="10"/>
        <v>171</v>
      </c>
      <c r="BF113" s="47">
        <f t="shared" si="10"/>
        <v>3764</v>
      </c>
      <c r="BG113" s="42">
        <v>171</v>
      </c>
      <c r="BH113" s="42">
        <v>3311</v>
      </c>
      <c r="BI113" s="42">
        <v>0</v>
      </c>
      <c r="BJ113" s="42">
        <v>453</v>
      </c>
      <c r="BK113" s="42">
        <v>0</v>
      </c>
      <c r="BL113" s="42">
        <v>0</v>
      </c>
      <c r="BM113" s="42">
        <v>0</v>
      </c>
      <c r="BN113" s="42">
        <v>0</v>
      </c>
      <c r="BO113" s="47">
        <f t="shared" si="11"/>
        <v>142.5</v>
      </c>
      <c r="BP113" s="47">
        <f t="shared" si="11"/>
        <v>7090</v>
      </c>
      <c r="BQ113" s="42">
        <v>0</v>
      </c>
      <c r="BR113" s="42">
        <v>3800</v>
      </c>
      <c r="BS113" s="42">
        <v>142.5</v>
      </c>
      <c r="BT113" s="42">
        <v>0</v>
      </c>
      <c r="BU113" s="42">
        <v>0</v>
      </c>
      <c r="BV113" s="42" t="s">
        <v>2152</v>
      </c>
      <c r="BW113" s="42">
        <v>542.18999999998778</v>
      </c>
      <c r="BX113" s="49">
        <v>833</v>
      </c>
    </row>
    <row r="114" spans="1:76" s="10" customFormat="1" ht="54">
      <c r="A114" s="37">
        <v>99</v>
      </c>
      <c r="B114" s="72" t="s">
        <v>2153</v>
      </c>
      <c r="C114" s="41" t="s">
        <v>2032</v>
      </c>
      <c r="D114" s="73" t="s">
        <v>2143</v>
      </c>
      <c r="E114" s="74" t="s">
        <v>2144</v>
      </c>
      <c r="F114" s="74" t="s">
        <v>2145</v>
      </c>
      <c r="G114" s="74" t="s">
        <v>2145</v>
      </c>
      <c r="H114" s="41">
        <v>1195.3</v>
      </c>
      <c r="I114" s="41">
        <v>1685.3</v>
      </c>
      <c r="J114" s="42">
        <v>1195.3</v>
      </c>
      <c r="K114" s="42">
        <v>0</v>
      </c>
      <c r="L114" s="42">
        <v>0</v>
      </c>
      <c r="M114" s="42">
        <v>0</v>
      </c>
      <c r="N114" s="42">
        <v>10277.4</v>
      </c>
      <c r="O114" s="42">
        <v>14332.2</v>
      </c>
      <c r="P114" s="42">
        <v>8912.6</v>
      </c>
      <c r="Q114" s="42">
        <v>11942.5</v>
      </c>
      <c r="R114" s="42">
        <v>1054.2</v>
      </c>
      <c r="S114" s="42">
        <v>985</v>
      </c>
      <c r="T114" s="42">
        <v>2701.2</v>
      </c>
      <c r="U114" s="42">
        <v>3090</v>
      </c>
      <c r="V114" s="43">
        <v>882</v>
      </c>
      <c r="W114" s="44">
        <v>0</v>
      </c>
      <c r="X114" s="43">
        <v>536.96</v>
      </c>
      <c r="Y114" s="44">
        <v>187.76</v>
      </c>
      <c r="Z114" s="44">
        <v>349.2</v>
      </c>
      <c r="AA114" s="46">
        <f t="shared" si="6"/>
        <v>12</v>
      </c>
      <c r="AB114" s="41">
        <v>2</v>
      </c>
      <c r="AC114" s="41">
        <v>7</v>
      </c>
      <c r="AD114" s="41">
        <v>3</v>
      </c>
      <c r="AE114" s="41">
        <v>124</v>
      </c>
      <c r="AF114" s="41">
        <v>124</v>
      </c>
      <c r="AG114" s="41">
        <v>328.8</v>
      </c>
      <c r="AH114" s="41">
        <v>328.9</v>
      </c>
      <c r="AI114" s="41">
        <v>108.1</v>
      </c>
      <c r="AJ114" s="41">
        <v>108.1</v>
      </c>
      <c r="AK114" s="47">
        <f t="shared" si="7"/>
        <v>49764.7</v>
      </c>
      <c r="AL114" s="47">
        <f t="shared" si="7"/>
        <v>49764.68</v>
      </c>
      <c r="AM114" s="42">
        <v>49586.1</v>
      </c>
      <c r="AN114" s="42">
        <v>49586.1</v>
      </c>
      <c r="AO114" s="42">
        <v>178.6</v>
      </c>
      <c r="AP114" s="42">
        <v>178.58</v>
      </c>
      <c r="AQ114" s="42"/>
      <c r="AR114" s="42"/>
      <c r="AS114" s="47">
        <f t="shared" si="8"/>
        <v>59172.899999999994</v>
      </c>
      <c r="AT114" s="47">
        <f t="shared" si="8"/>
        <v>47981.740000000005</v>
      </c>
      <c r="AU114" s="42">
        <v>58785.099999999991</v>
      </c>
      <c r="AV114" s="42">
        <v>47299.740000000005</v>
      </c>
      <c r="AW114" s="42">
        <v>387.79999999999995</v>
      </c>
      <c r="AX114" s="42">
        <v>682</v>
      </c>
      <c r="AY114" s="42">
        <v>0</v>
      </c>
      <c r="AZ114" s="42">
        <v>0</v>
      </c>
      <c r="BA114" s="47">
        <f t="shared" si="9"/>
        <v>0</v>
      </c>
      <c r="BB114" s="48">
        <v>0</v>
      </c>
      <c r="BC114" s="48">
        <v>0</v>
      </c>
      <c r="BD114" s="48">
        <v>0</v>
      </c>
      <c r="BE114" s="47">
        <f t="shared" si="10"/>
        <v>636.66999999999996</v>
      </c>
      <c r="BF114" s="47">
        <f t="shared" si="10"/>
        <v>2387.3000000000002</v>
      </c>
      <c r="BG114" s="42">
        <v>636.66999999999996</v>
      </c>
      <c r="BH114" s="42">
        <v>1128.3</v>
      </c>
      <c r="BI114" s="42">
        <v>0</v>
      </c>
      <c r="BJ114" s="42">
        <v>1259</v>
      </c>
      <c r="BK114" s="42">
        <v>0</v>
      </c>
      <c r="BL114" s="42">
        <v>0</v>
      </c>
      <c r="BM114" s="42">
        <v>0</v>
      </c>
      <c r="BN114" s="42">
        <v>0</v>
      </c>
      <c r="BO114" s="47">
        <f t="shared" si="11"/>
        <v>0</v>
      </c>
      <c r="BP114" s="47">
        <f t="shared" si="11"/>
        <v>2438.3000000000002</v>
      </c>
      <c r="BQ114" s="42">
        <v>0</v>
      </c>
      <c r="BR114" s="42">
        <v>0</v>
      </c>
      <c r="BS114" s="42">
        <v>0</v>
      </c>
      <c r="BT114" s="42">
        <v>2438.3000000000002</v>
      </c>
      <c r="BU114" s="42">
        <v>0</v>
      </c>
      <c r="BV114" s="42">
        <v>0</v>
      </c>
      <c r="BW114" s="42">
        <v>9408.1999999999971</v>
      </c>
      <c r="BX114" s="49">
        <v>11191.139999999992</v>
      </c>
    </row>
    <row r="115" spans="1:76" s="10" customFormat="1" ht="54">
      <c r="A115" s="37">
        <v>100</v>
      </c>
      <c r="B115" s="72" t="s">
        <v>2154</v>
      </c>
      <c r="C115" s="41" t="s">
        <v>1991</v>
      </c>
      <c r="D115" s="73" t="s">
        <v>2143</v>
      </c>
      <c r="E115" s="74" t="s">
        <v>2144</v>
      </c>
      <c r="F115" s="74" t="s">
        <v>2145</v>
      </c>
      <c r="G115" s="74" t="s">
        <v>2145</v>
      </c>
      <c r="H115" s="41">
        <v>592.4</v>
      </c>
      <c r="I115" s="41">
        <v>585.20000000000005</v>
      </c>
      <c r="J115" s="42">
        <v>382.6</v>
      </c>
      <c r="K115" s="42">
        <v>438.3</v>
      </c>
      <c r="L115" s="42">
        <v>0</v>
      </c>
      <c r="M115" s="42">
        <v>0</v>
      </c>
      <c r="N115" s="42">
        <v>2402</v>
      </c>
      <c r="O115" s="42">
        <v>7360.6</v>
      </c>
      <c r="P115" s="42">
        <v>3141.2</v>
      </c>
      <c r="Q115" s="42">
        <v>7790.6</v>
      </c>
      <c r="R115" s="42">
        <v>0</v>
      </c>
      <c r="S115" s="42">
        <v>0</v>
      </c>
      <c r="T115" s="42">
        <v>235.8</v>
      </c>
      <c r="U115" s="42">
        <v>593.5</v>
      </c>
      <c r="V115" s="43">
        <v>735</v>
      </c>
      <c r="W115" s="44">
        <v>0</v>
      </c>
      <c r="X115" s="43">
        <v>189.8</v>
      </c>
      <c r="Y115" s="44">
        <v>189.8</v>
      </c>
      <c r="Z115" s="44">
        <v>0</v>
      </c>
      <c r="AA115" s="46">
        <f t="shared" si="6"/>
        <v>9</v>
      </c>
      <c r="AB115" s="41">
        <v>3</v>
      </c>
      <c r="AC115" s="41">
        <v>4</v>
      </c>
      <c r="AD115" s="41">
        <v>2</v>
      </c>
      <c r="AE115" s="41">
        <v>105</v>
      </c>
      <c r="AF115" s="41">
        <v>105</v>
      </c>
      <c r="AG115" s="41">
        <v>310</v>
      </c>
      <c r="AH115" s="41">
        <v>310</v>
      </c>
      <c r="AI115" s="41">
        <v>93.3</v>
      </c>
      <c r="AJ115" s="41">
        <v>93.3</v>
      </c>
      <c r="AK115" s="47">
        <f t="shared" si="7"/>
        <v>32434.800000000003</v>
      </c>
      <c r="AL115" s="47">
        <f t="shared" si="7"/>
        <v>30505.79</v>
      </c>
      <c r="AM115" s="42">
        <v>28730.400000000001</v>
      </c>
      <c r="AN115" s="42">
        <v>30456.400000000001</v>
      </c>
      <c r="AO115" s="42">
        <v>3704.4</v>
      </c>
      <c r="AP115" s="42">
        <v>49.39</v>
      </c>
      <c r="AQ115" s="42"/>
      <c r="AR115" s="42"/>
      <c r="AS115" s="47">
        <f t="shared" si="8"/>
        <v>34836.990000000005</v>
      </c>
      <c r="AT115" s="47">
        <f t="shared" si="8"/>
        <v>26980.600000000002</v>
      </c>
      <c r="AU115" s="42">
        <v>34036.990000000005</v>
      </c>
      <c r="AV115" s="42">
        <v>26806.600000000002</v>
      </c>
      <c r="AW115" s="42">
        <v>800</v>
      </c>
      <c r="AX115" s="42">
        <v>174</v>
      </c>
      <c r="AY115" s="42"/>
      <c r="AZ115" s="42"/>
      <c r="BA115" s="47">
        <f t="shared" si="9"/>
        <v>0</v>
      </c>
      <c r="BB115" s="48"/>
      <c r="BC115" s="48"/>
      <c r="BD115" s="48"/>
      <c r="BE115" s="47">
        <f t="shared" si="10"/>
        <v>235.8</v>
      </c>
      <c r="BF115" s="47">
        <f t="shared" si="10"/>
        <v>593.5</v>
      </c>
      <c r="BG115" s="42">
        <v>235.8</v>
      </c>
      <c r="BH115" s="42">
        <v>558.5</v>
      </c>
      <c r="BI115" s="42">
        <v>0</v>
      </c>
      <c r="BJ115" s="42">
        <v>35</v>
      </c>
      <c r="BK115" s="42">
        <v>0</v>
      </c>
      <c r="BL115" s="42">
        <v>0</v>
      </c>
      <c r="BM115" s="42"/>
      <c r="BN115" s="42"/>
      <c r="BO115" s="47">
        <f t="shared" si="11"/>
        <v>0</v>
      </c>
      <c r="BP115" s="47">
        <f t="shared" si="11"/>
        <v>1433.4</v>
      </c>
      <c r="BQ115" s="42">
        <v>0</v>
      </c>
      <c r="BR115" s="42">
        <v>1380</v>
      </c>
      <c r="BS115" s="42">
        <v>0</v>
      </c>
      <c r="BT115" s="42">
        <v>53.4</v>
      </c>
      <c r="BU115" s="42">
        <v>0</v>
      </c>
      <c r="BV115" s="42">
        <v>0</v>
      </c>
      <c r="BW115" s="42">
        <v>2402.1900000000023</v>
      </c>
      <c r="BX115" s="49">
        <v>5927.2</v>
      </c>
    </row>
    <row r="116" spans="1:76" s="10" customFormat="1" ht="54">
      <c r="A116" s="37">
        <v>101</v>
      </c>
      <c r="B116" s="72" t="s">
        <v>2155</v>
      </c>
      <c r="C116" s="41" t="s">
        <v>1982</v>
      </c>
      <c r="D116" s="73" t="s">
        <v>2143</v>
      </c>
      <c r="E116" s="74" t="s">
        <v>2144</v>
      </c>
      <c r="F116" s="74" t="s">
        <v>2145</v>
      </c>
      <c r="G116" s="74" t="s">
        <v>2145</v>
      </c>
      <c r="H116" s="41">
        <v>347</v>
      </c>
      <c r="I116" s="41">
        <v>374</v>
      </c>
      <c r="J116" s="42"/>
      <c r="K116" s="42">
        <v>0</v>
      </c>
      <c r="L116" s="42">
        <v>347</v>
      </c>
      <c r="M116" s="42">
        <v>0</v>
      </c>
      <c r="N116" s="42">
        <v>1941</v>
      </c>
      <c r="O116" s="42">
        <v>4384.6000000000004</v>
      </c>
      <c r="P116" s="42">
        <v>855</v>
      </c>
      <c r="Q116" s="42">
        <v>1976</v>
      </c>
      <c r="R116" s="42">
        <v>655</v>
      </c>
      <c r="S116" s="42">
        <v>363</v>
      </c>
      <c r="T116" s="42">
        <v>1125</v>
      </c>
      <c r="U116" s="42">
        <v>2419.6</v>
      </c>
      <c r="V116" s="43">
        <v>832</v>
      </c>
      <c r="W116" s="44"/>
      <c r="X116" s="43">
        <v>183.5</v>
      </c>
      <c r="Y116" s="44">
        <v>183.5</v>
      </c>
      <c r="Z116" s="44">
        <v>0</v>
      </c>
      <c r="AA116" s="46">
        <f t="shared" si="6"/>
        <v>4</v>
      </c>
      <c r="AB116" s="41">
        <v>1</v>
      </c>
      <c r="AC116" s="41">
        <v>2</v>
      </c>
      <c r="AD116" s="41">
        <v>1</v>
      </c>
      <c r="AE116" s="41">
        <v>106</v>
      </c>
      <c r="AF116" s="41">
        <v>115.2</v>
      </c>
      <c r="AG116" s="41">
        <v>336.3</v>
      </c>
      <c r="AH116" s="41">
        <v>438.6</v>
      </c>
      <c r="AI116" s="41">
        <v>46</v>
      </c>
      <c r="AJ116" s="41">
        <v>46</v>
      </c>
      <c r="AK116" s="47">
        <f t="shared" si="7"/>
        <v>15794.199999999999</v>
      </c>
      <c r="AL116" s="47">
        <f t="shared" si="7"/>
        <v>15794.23</v>
      </c>
      <c r="AM116" s="42">
        <v>14740.9</v>
      </c>
      <c r="AN116" s="42">
        <v>15731.5</v>
      </c>
      <c r="AO116" s="42">
        <v>1053.3</v>
      </c>
      <c r="AP116" s="42">
        <v>62.730000000000004</v>
      </c>
      <c r="AQ116" s="42"/>
      <c r="AR116" s="42"/>
      <c r="AS116" s="47">
        <f t="shared" si="8"/>
        <v>16670.549999999996</v>
      </c>
      <c r="AT116" s="47">
        <f t="shared" si="8"/>
        <v>14745.65</v>
      </c>
      <c r="AU116" s="42">
        <v>16480.549999999996</v>
      </c>
      <c r="AV116" s="42">
        <v>14745.65</v>
      </c>
      <c r="AW116" s="42">
        <v>190</v>
      </c>
      <c r="AX116" s="42">
        <v>0</v>
      </c>
      <c r="AY116" s="42">
        <v>1278.4000000000001</v>
      </c>
      <c r="AZ116" s="42">
        <v>230.1</v>
      </c>
      <c r="BA116" s="47">
        <f t="shared" si="9"/>
        <v>1048.3000000000002</v>
      </c>
      <c r="BB116" s="48">
        <v>0</v>
      </c>
      <c r="BC116" s="48">
        <v>0</v>
      </c>
      <c r="BD116" s="48">
        <v>0</v>
      </c>
      <c r="BE116" s="47">
        <f t="shared" si="10"/>
        <v>1124.9000000000001</v>
      </c>
      <c r="BF116" s="47">
        <f t="shared" si="10"/>
        <v>761.59999999999991</v>
      </c>
      <c r="BG116" s="42">
        <v>117</v>
      </c>
      <c r="BH116" s="42">
        <v>113.3</v>
      </c>
      <c r="BI116" s="42">
        <v>114.3</v>
      </c>
      <c r="BJ116" s="42">
        <v>648.29999999999995</v>
      </c>
      <c r="BK116" s="42">
        <v>0</v>
      </c>
      <c r="BL116" s="42"/>
      <c r="BM116" s="42">
        <v>893.6</v>
      </c>
      <c r="BN116" s="42"/>
      <c r="BO116" s="47">
        <f t="shared" si="11"/>
        <v>136.5</v>
      </c>
      <c r="BP116" s="47">
        <f t="shared" si="11"/>
        <v>78.2</v>
      </c>
      <c r="BQ116" s="42">
        <v>9.5</v>
      </c>
      <c r="BR116" s="42"/>
      <c r="BS116" s="42">
        <v>0</v>
      </c>
      <c r="BT116" s="42"/>
      <c r="BU116" s="42">
        <v>127</v>
      </c>
      <c r="BV116" s="42">
        <v>78.2</v>
      </c>
      <c r="BW116" s="42">
        <v>876.34999999999854</v>
      </c>
      <c r="BX116" s="49">
        <v>1924.9299999999985</v>
      </c>
    </row>
    <row r="117" spans="1:76" s="10" customFormat="1" ht="54">
      <c r="A117" s="37">
        <v>102</v>
      </c>
      <c r="B117" s="72" t="s">
        <v>2156</v>
      </c>
      <c r="C117" s="41" t="s">
        <v>2014</v>
      </c>
      <c r="D117" s="73" t="s">
        <v>2143</v>
      </c>
      <c r="E117" s="74" t="s">
        <v>2144</v>
      </c>
      <c r="F117" s="74" t="s">
        <v>2145</v>
      </c>
      <c r="G117" s="74" t="s">
        <v>2145</v>
      </c>
      <c r="H117" s="41">
        <v>350</v>
      </c>
      <c r="I117" s="41">
        <v>350</v>
      </c>
      <c r="J117" s="42"/>
      <c r="K117" s="42"/>
      <c r="L117" s="42">
        <v>0</v>
      </c>
      <c r="M117" s="42">
        <v>0</v>
      </c>
      <c r="N117" s="42">
        <v>1642</v>
      </c>
      <c r="O117" s="42">
        <v>5744</v>
      </c>
      <c r="P117" s="42">
        <v>958</v>
      </c>
      <c r="Q117" s="42">
        <v>958</v>
      </c>
      <c r="R117" s="42">
        <v>0</v>
      </c>
      <c r="S117" s="42"/>
      <c r="T117" s="42">
        <v>1034</v>
      </c>
      <c r="U117" s="42">
        <v>5136</v>
      </c>
      <c r="V117" s="43"/>
      <c r="W117" s="44">
        <v>0</v>
      </c>
      <c r="X117" s="43">
        <v>282.7</v>
      </c>
      <c r="Y117" s="44">
        <v>282.7</v>
      </c>
      <c r="Z117" s="44">
        <v>0</v>
      </c>
      <c r="AA117" s="46">
        <f t="shared" si="6"/>
        <v>7</v>
      </c>
      <c r="AB117" s="41">
        <v>3</v>
      </c>
      <c r="AC117" s="41">
        <v>1</v>
      </c>
      <c r="AD117" s="41">
        <v>3</v>
      </c>
      <c r="AE117" s="41">
        <v>85</v>
      </c>
      <c r="AF117" s="41">
        <v>85</v>
      </c>
      <c r="AG117" s="41">
        <v>610</v>
      </c>
      <c r="AH117" s="41">
        <v>610</v>
      </c>
      <c r="AI117" s="41">
        <v>124</v>
      </c>
      <c r="AJ117" s="41">
        <v>124</v>
      </c>
      <c r="AK117" s="47">
        <f t="shared" si="7"/>
        <v>20040.701000000001</v>
      </c>
      <c r="AL117" s="47">
        <f t="shared" si="7"/>
        <v>20040.7</v>
      </c>
      <c r="AM117" s="42">
        <v>19950.7</v>
      </c>
      <c r="AN117" s="42">
        <v>19950.7</v>
      </c>
      <c r="AO117" s="42">
        <v>90.001000000000005</v>
      </c>
      <c r="AP117" s="42">
        <v>90</v>
      </c>
      <c r="AQ117" s="42">
        <v>0</v>
      </c>
      <c r="AR117" s="42"/>
      <c r="AS117" s="47">
        <f t="shared" si="8"/>
        <v>20239.558999999994</v>
      </c>
      <c r="AT117" s="47">
        <f t="shared" si="8"/>
        <v>19229.93</v>
      </c>
      <c r="AU117" s="42">
        <v>19577.958999999995</v>
      </c>
      <c r="AV117" s="42">
        <v>19229.93</v>
      </c>
      <c r="AW117" s="42">
        <v>661.59999999999991</v>
      </c>
      <c r="AX117" s="42">
        <v>0</v>
      </c>
      <c r="AY117" s="42">
        <v>0</v>
      </c>
      <c r="AZ117" s="42">
        <v>0</v>
      </c>
      <c r="BA117" s="47">
        <f t="shared" si="9"/>
        <v>0</v>
      </c>
      <c r="BB117" s="48"/>
      <c r="BC117" s="48"/>
      <c r="BD117" s="48"/>
      <c r="BE117" s="47">
        <f t="shared" si="10"/>
        <v>159</v>
      </c>
      <c r="BF117" s="47">
        <f t="shared" si="10"/>
        <v>3597</v>
      </c>
      <c r="BG117" s="42">
        <v>159</v>
      </c>
      <c r="BH117" s="42">
        <v>123</v>
      </c>
      <c r="BI117" s="42">
        <v>0</v>
      </c>
      <c r="BJ117" s="42">
        <v>0</v>
      </c>
      <c r="BK117" s="42">
        <v>0</v>
      </c>
      <c r="BL117" s="42">
        <v>3474</v>
      </c>
      <c r="BM117" s="42">
        <v>0</v>
      </c>
      <c r="BN117" s="42">
        <v>0</v>
      </c>
      <c r="BO117" s="47">
        <f t="shared" si="11"/>
        <v>781</v>
      </c>
      <c r="BP117" s="47">
        <f t="shared" si="11"/>
        <v>4074</v>
      </c>
      <c r="BQ117" s="42">
        <v>0</v>
      </c>
      <c r="BR117" s="42">
        <v>0</v>
      </c>
      <c r="BS117" s="42">
        <v>0</v>
      </c>
      <c r="BT117" s="42">
        <v>0</v>
      </c>
      <c r="BU117" s="42">
        <v>781</v>
      </c>
      <c r="BV117" s="42">
        <v>4074</v>
      </c>
      <c r="BW117" s="42">
        <v>198.92999999999665</v>
      </c>
      <c r="BX117" s="49">
        <v>1009.6999999999971</v>
      </c>
    </row>
    <row r="118" spans="1:76" s="10" customFormat="1" ht="54">
      <c r="A118" s="37">
        <v>103</v>
      </c>
      <c r="B118" s="72" t="s">
        <v>941</v>
      </c>
      <c r="C118" s="41" t="s">
        <v>1987</v>
      </c>
      <c r="D118" s="73" t="s">
        <v>2143</v>
      </c>
      <c r="E118" s="74" t="s">
        <v>2144</v>
      </c>
      <c r="F118" s="74" t="s">
        <v>2145</v>
      </c>
      <c r="G118" s="74" t="s">
        <v>2145</v>
      </c>
      <c r="H118" s="41">
        <v>208</v>
      </c>
      <c r="I118" s="41">
        <v>7288</v>
      </c>
      <c r="J118" s="42"/>
      <c r="K118" s="42"/>
      <c r="L118" s="42"/>
      <c r="M118" s="42"/>
      <c r="N118" s="42">
        <v>1036</v>
      </c>
      <c r="O118" s="42">
        <v>3097</v>
      </c>
      <c r="P118" s="42">
        <v>80</v>
      </c>
      <c r="Q118" s="42">
        <v>89</v>
      </c>
      <c r="R118" s="42">
        <v>294</v>
      </c>
      <c r="S118" s="42">
        <v>7373</v>
      </c>
      <c r="T118" s="42">
        <v>870</v>
      </c>
      <c r="U118" s="42">
        <v>2923</v>
      </c>
      <c r="V118" s="43"/>
      <c r="W118" s="44"/>
      <c r="X118" s="43">
        <v>88</v>
      </c>
      <c r="Y118" s="44"/>
      <c r="Z118" s="44">
        <v>88</v>
      </c>
      <c r="AA118" s="46">
        <f t="shared" si="6"/>
        <v>5</v>
      </c>
      <c r="AB118" s="41">
        <v>2</v>
      </c>
      <c r="AC118" s="41">
        <v>2</v>
      </c>
      <c r="AD118" s="41">
        <v>1</v>
      </c>
      <c r="AE118" s="41">
        <v>100</v>
      </c>
      <c r="AF118" s="41">
        <v>100</v>
      </c>
      <c r="AG118" s="41">
        <v>405.7</v>
      </c>
      <c r="AH118" s="41">
        <v>405.7</v>
      </c>
      <c r="AI118" s="41">
        <v>31.5</v>
      </c>
      <c r="AJ118" s="41">
        <v>31.5</v>
      </c>
      <c r="AK118" s="47">
        <f t="shared" si="7"/>
        <v>13951</v>
      </c>
      <c r="AL118" s="47">
        <f t="shared" si="7"/>
        <v>13950.93</v>
      </c>
      <c r="AM118" s="42">
        <v>13873.7</v>
      </c>
      <c r="AN118" s="42">
        <v>13873.7</v>
      </c>
      <c r="AO118" s="42">
        <v>77.3</v>
      </c>
      <c r="AP118" s="42">
        <v>77.23</v>
      </c>
      <c r="AQ118" s="42"/>
      <c r="AR118" s="42"/>
      <c r="AS118" s="47">
        <f t="shared" si="8"/>
        <v>14324.300000000001</v>
      </c>
      <c r="AT118" s="47">
        <f t="shared" si="8"/>
        <v>14317.07</v>
      </c>
      <c r="AU118" s="42">
        <v>14254.300000000001</v>
      </c>
      <c r="AV118" s="42">
        <v>14317.07</v>
      </c>
      <c r="AW118" s="42">
        <v>70</v>
      </c>
      <c r="AX118" s="42">
        <v>0</v>
      </c>
      <c r="AY118" s="42">
        <v>-2</v>
      </c>
      <c r="AZ118" s="42">
        <v>0</v>
      </c>
      <c r="BA118" s="47">
        <f t="shared" si="9"/>
        <v>-2</v>
      </c>
      <c r="BB118" s="48">
        <v>0</v>
      </c>
      <c r="BC118" s="48"/>
      <c r="BD118" s="48"/>
      <c r="BE118" s="47">
        <f t="shared" si="10"/>
        <v>286</v>
      </c>
      <c r="BF118" s="47">
        <f t="shared" si="10"/>
        <v>831</v>
      </c>
      <c r="BG118" s="42">
        <v>41</v>
      </c>
      <c r="BH118" s="42">
        <v>32</v>
      </c>
      <c r="BI118" s="42">
        <v>58</v>
      </c>
      <c r="BJ118" s="42">
        <v>233</v>
      </c>
      <c r="BK118" s="42">
        <v>187</v>
      </c>
      <c r="BL118" s="42">
        <v>566</v>
      </c>
      <c r="BM118" s="42">
        <v>0</v>
      </c>
      <c r="BN118" s="42">
        <v>0</v>
      </c>
      <c r="BO118" s="47">
        <f t="shared" si="11"/>
        <v>0</v>
      </c>
      <c r="BP118" s="47">
        <f t="shared" si="11"/>
        <v>936</v>
      </c>
      <c r="BQ118" s="42">
        <v>0</v>
      </c>
      <c r="BR118" s="42">
        <v>0</v>
      </c>
      <c r="BS118" s="42">
        <v>0</v>
      </c>
      <c r="BT118" s="42">
        <v>936</v>
      </c>
      <c r="BU118" s="42">
        <v>0</v>
      </c>
      <c r="BV118" s="42">
        <v>0</v>
      </c>
      <c r="BW118" s="42">
        <v>373.26999999999862</v>
      </c>
      <c r="BX118" s="49">
        <v>7.1299999999973807</v>
      </c>
    </row>
    <row r="119" spans="1:76" s="10" customFormat="1" ht="54">
      <c r="A119" s="37">
        <v>104</v>
      </c>
      <c r="B119" s="72" t="s">
        <v>2157</v>
      </c>
      <c r="C119" s="41" t="s">
        <v>2020</v>
      </c>
      <c r="D119" s="73" t="s">
        <v>2143</v>
      </c>
      <c r="E119" s="74" t="s">
        <v>2144</v>
      </c>
      <c r="F119" s="74" t="s">
        <v>2145</v>
      </c>
      <c r="G119" s="74" t="s">
        <v>2145</v>
      </c>
      <c r="H119" s="41">
        <v>0</v>
      </c>
      <c r="I119" s="41">
        <v>0</v>
      </c>
      <c r="J119" s="42"/>
      <c r="K119" s="42"/>
      <c r="L119" s="42">
        <v>37</v>
      </c>
      <c r="M119" s="42"/>
      <c r="N119" s="42">
        <v>1796</v>
      </c>
      <c r="O119" s="42">
        <v>3899</v>
      </c>
      <c r="P119" s="42">
        <v>47</v>
      </c>
      <c r="Q119" s="42">
        <v>108</v>
      </c>
      <c r="R119" s="42">
        <v>94</v>
      </c>
      <c r="S119" s="42">
        <v>94</v>
      </c>
      <c r="T119" s="42">
        <v>1692</v>
      </c>
      <c r="U119" s="42">
        <v>3697</v>
      </c>
      <c r="V119" s="43"/>
      <c r="W119" s="44"/>
      <c r="X119" s="43">
        <v>273</v>
      </c>
      <c r="Y119" s="44"/>
      <c r="Z119" s="44">
        <v>273</v>
      </c>
      <c r="AA119" s="46">
        <f t="shared" si="6"/>
        <v>8</v>
      </c>
      <c r="AB119" s="41">
        <v>2</v>
      </c>
      <c r="AC119" s="41">
        <v>5</v>
      </c>
      <c r="AD119" s="41">
        <v>1</v>
      </c>
      <c r="AE119" s="41">
        <v>108.2</v>
      </c>
      <c r="AF119" s="41">
        <v>108.2</v>
      </c>
      <c r="AG119" s="41">
        <v>277.10000000000002</v>
      </c>
      <c r="AH119" s="41">
        <v>277.10000000000002</v>
      </c>
      <c r="AI119" s="41">
        <v>73.400000000000006</v>
      </c>
      <c r="AJ119" s="41">
        <v>73.400000000000006</v>
      </c>
      <c r="AK119" s="47">
        <f t="shared" si="7"/>
        <v>22328.6</v>
      </c>
      <c r="AL119" s="47">
        <f t="shared" si="7"/>
        <v>22328.71</v>
      </c>
      <c r="AM119" s="42">
        <v>22043.3</v>
      </c>
      <c r="AN119" s="42">
        <v>22143.200000000001</v>
      </c>
      <c r="AO119" s="42">
        <v>285.3</v>
      </c>
      <c r="AP119" s="42">
        <v>185.51</v>
      </c>
      <c r="AQ119" s="42"/>
      <c r="AR119" s="42"/>
      <c r="AS119" s="47">
        <f t="shared" si="8"/>
        <v>23266.2</v>
      </c>
      <c r="AT119" s="47">
        <f t="shared" si="8"/>
        <v>23265.260000000002</v>
      </c>
      <c r="AU119" s="42">
        <v>23258.5</v>
      </c>
      <c r="AV119" s="42">
        <v>23265.260000000002</v>
      </c>
      <c r="AW119" s="42">
        <v>7.7000000000000028</v>
      </c>
      <c r="AX119" s="42">
        <v>0</v>
      </c>
      <c r="AY119" s="42">
        <v>98</v>
      </c>
      <c r="AZ119" s="42">
        <v>0</v>
      </c>
      <c r="BA119" s="47">
        <f t="shared" si="9"/>
        <v>98</v>
      </c>
      <c r="BB119" s="48"/>
      <c r="BC119" s="48"/>
      <c r="BD119" s="48"/>
      <c r="BE119" s="47">
        <f t="shared" si="10"/>
        <v>908</v>
      </c>
      <c r="BF119" s="47">
        <f t="shared" si="10"/>
        <v>1517</v>
      </c>
      <c r="BG119" s="42">
        <v>153</v>
      </c>
      <c r="BH119" s="42">
        <v>83</v>
      </c>
      <c r="BI119" s="42">
        <v>107</v>
      </c>
      <c r="BJ119" s="42">
        <v>367</v>
      </c>
      <c r="BK119" s="42">
        <v>648</v>
      </c>
      <c r="BL119" s="42">
        <v>1067</v>
      </c>
      <c r="BM119" s="42">
        <v>0</v>
      </c>
      <c r="BN119" s="42">
        <v>0</v>
      </c>
      <c r="BO119" s="47">
        <f t="shared" si="11"/>
        <v>4</v>
      </c>
      <c r="BP119" s="47">
        <f t="shared" si="11"/>
        <v>1667</v>
      </c>
      <c r="BQ119" s="42">
        <v>0</v>
      </c>
      <c r="BR119" s="42">
        <v>0</v>
      </c>
      <c r="BS119" s="42">
        <v>4</v>
      </c>
      <c r="BT119" s="42">
        <v>1667</v>
      </c>
      <c r="BU119" s="42">
        <v>0</v>
      </c>
      <c r="BV119" s="42">
        <v>0</v>
      </c>
      <c r="BW119" s="42">
        <v>937.56000000000131</v>
      </c>
      <c r="BX119" s="49">
        <v>0.95999999999912689</v>
      </c>
    </row>
    <row r="120" spans="1:76" s="10" customFormat="1" ht="54">
      <c r="A120" s="37">
        <v>105</v>
      </c>
      <c r="B120" s="72" t="s">
        <v>2158</v>
      </c>
      <c r="C120" s="41" t="s">
        <v>2000</v>
      </c>
      <c r="D120" s="73" t="s">
        <v>2143</v>
      </c>
      <c r="E120" s="74" t="s">
        <v>2144</v>
      </c>
      <c r="F120" s="74" t="s">
        <v>2145</v>
      </c>
      <c r="G120" s="74" t="s">
        <v>2145</v>
      </c>
      <c r="H120" s="41">
        <v>379</v>
      </c>
      <c r="I120" s="41">
        <v>452</v>
      </c>
      <c r="J120" s="42"/>
      <c r="K120" s="42"/>
      <c r="L120" s="42"/>
      <c r="M120" s="42"/>
      <c r="N120" s="42">
        <v>19722.8</v>
      </c>
      <c r="O120" s="42">
        <v>27989</v>
      </c>
      <c r="P120" s="42">
        <v>15984.2</v>
      </c>
      <c r="Q120" s="42">
        <v>22908</v>
      </c>
      <c r="R120" s="42">
        <v>379</v>
      </c>
      <c r="S120" s="42">
        <v>452</v>
      </c>
      <c r="T120" s="42">
        <v>3738.6</v>
      </c>
      <c r="U120" s="42">
        <v>5081</v>
      </c>
      <c r="V120" s="43">
        <v>1025</v>
      </c>
      <c r="W120" s="44"/>
      <c r="X120" s="43">
        <v>0</v>
      </c>
      <c r="Y120" s="44"/>
      <c r="Z120" s="44">
        <v>0</v>
      </c>
      <c r="AA120" s="46">
        <f t="shared" si="6"/>
        <v>11</v>
      </c>
      <c r="AB120" s="41">
        <v>2</v>
      </c>
      <c r="AC120" s="41">
        <v>7</v>
      </c>
      <c r="AD120" s="41">
        <v>2</v>
      </c>
      <c r="AE120" s="41">
        <v>123</v>
      </c>
      <c r="AF120" s="41">
        <v>134.1</v>
      </c>
      <c r="AG120" s="41">
        <v>258.89999999999998</v>
      </c>
      <c r="AH120" s="41">
        <v>336.1</v>
      </c>
      <c r="AI120" s="41">
        <v>101.5</v>
      </c>
      <c r="AJ120" s="41">
        <v>101.5</v>
      </c>
      <c r="AK120" s="47">
        <f t="shared" si="7"/>
        <v>45303.6</v>
      </c>
      <c r="AL120" s="47">
        <f t="shared" si="7"/>
        <v>45303.55</v>
      </c>
      <c r="AM120" s="42">
        <v>42766.1</v>
      </c>
      <c r="AN120" s="42">
        <v>45182.9</v>
      </c>
      <c r="AO120" s="42">
        <v>2537.5</v>
      </c>
      <c r="AP120" s="42">
        <v>120.65</v>
      </c>
      <c r="AQ120" s="42"/>
      <c r="AR120" s="42"/>
      <c r="AS120" s="47">
        <f t="shared" si="8"/>
        <v>62309.8</v>
      </c>
      <c r="AT120" s="47">
        <f t="shared" si="8"/>
        <v>41025.25</v>
      </c>
      <c r="AU120" s="42">
        <v>62309.8</v>
      </c>
      <c r="AV120" s="42">
        <v>41025.25</v>
      </c>
      <c r="AW120" s="42">
        <v>0</v>
      </c>
      <c r="AX120" s="42">
        <v>0</v>
      </c>
      <c r="AY120" s="42">
        <v>8390</v>
      </c>
      <c r="AZ120" s="42">
        <v>1510</v>
      </c>
      <c r="BA120" s="47">
        <f t="shared" si="9"/>
        <v>6880</v>
      </c>
      <c r="BB120" s="48"/>
      <c r="BC120" s="48"/>
      <c r="BD120" s="48"/>
      <c r="BE120" s="47">
        <f t="shared" si="10"/>
        <v>3658</v>
      </c>
      <c r="BF120" s="47">
        <f t="shared" si="10"/>
        <v>659.8</v>
      </c>
      <c r="BG120" s="42">
        <v>342</v>
      </c>
      <c r="BH120" s="42">
        <v>185</v>
      </c>
      <c r="BI120" s="42">
        <v>769</v>
      </c>
      <c r="BJ120" s="42">
        <v>474.8</v>
      </c>
      <c r="BK120" s="42"/>
      <c r="BL120" s="42"/>
      <c r="BM120" s="42">
        <v>2547</v>
      </c>
      <c r="BN120" s="42"/>
      <c r="BO120" s="47">
        <f t="shared" si="11"/>
        <v>56.7</v>
      </c>
      <c r="BP120" s="47">
        <f t="shared" si="11"/>
        <v>0</v>
      </c>
      <c r="BQ120" s="42"/>
      <c r="BR120" s="42"/>
      <c r="BS120" s="42">
        <v>56.7</v>
      </c>
      <c r="BT120" s="42"/>
      <c r="BU120" s="42"/>
      <c r="BV120" s="42"/>
      <c r="BW120" s="42">
        <v>17006.189999999995</v>
      </c>
      <c r="BX120" s="49">
        <v>21284.400000000001</v>
      </c>
    </row>
    <row r="121" spans="1:76" s="10" customFormat="1" ht="54">
      <c r="A121" s="37">
        <v>106</v>
      </c>
      <c r="B121" s="72" t="s">
        <v>2159</v>
      </c>
      <c r="C121" s="41" t="s">
        <v>2160</v>
      </c>
      <c r="D121" s="73" t="s">
        <v>2143</v>
      </c>
      <c r="E121" s="74" t="s">
        <v>2144</v>
      </c>
      <c r="F121" s="74" t="s">
        <v>2145</v>
      </c>
      <c r="G121" s="74"/>
      <c r="H121" s="41">
        <v>2657.4</v>
      </c>
      <c r="I121" s="41">
        <v>2029.1</v>
      </c>
      <c r="J121" s="42">
        <v>0</v>
      </c>
      <c r="K121" s="42">
        <v>0</v>
      </c>
      <c r="L121" s="42">
        <v>0</v>
      </c>
      <c r="M121" s="42">
        <v>0</v>
      </c>
      <c r="N121" s="42">
        <v>4171.3999999999996</v>
      </c>
      <c r="O121" s="42">
        <v>3334.9</v>
      </c>
      <c r="P121" s="42">
        <v>1865.2999999999988</v>
      </c>
      <c r="Q121" s="42"/>
      <c r="R121" s="42">
        <v>1157.0999999999999</v>
      </c>
      <c r="S121" s="42">
        <v>2029.1</v>
      </c>
      <c r="T121" s="42">
        <v>3806.4</v>
      </c>
      <c r="U121" s="42">
        <v>3334.9</v>
      </c>
      <c r="V121" s="43">
        <v>137</v>
      </c>
      <c r="W121" s="44"/>
      <c r="X121" s="43">
        <v>137</v>
      </c>
      <c r="Y121" s="44">
        <v>137</v>
      </c>
      <c r="Z121" s="44">
        <v>0</v>
      </c>
      <c r="AA121" s="46">
        <f t="shared" si="6"/>
        <v>9</v>
      </c>
      <c r="AB121" s="41">
        <v>2</v>
      </c>
      <c r="AC121" s="41">
        <v>6</v>
      </c>
      <c r="AD121" s="41">
        <v>1</v>
      </c>
      <c r="AE121" s="41">
        <v>199</v>
      </c>
      <c r="AF121" s="41">
        <v>199</v>
      </c>
      <c r="AG121" s="41">
        <v>162.5</v>
      </c>
      <c r="AH121" s="41">
        <v>162</v>
      </c>
      <c r="AI121" s="41">
        <v>80.5</v>
      </c>
      <c r="AJ121" s="41">
        <v>80.2</v>
      </c>
      <c r="AK121" s="47">
        <f t="shared" si="7"/>
        <v>31267.3</v>
      </c>
      <c r="AL121" s="47">
        <f t="shared" si="7"/>
        <v>31263.119999999999</v>
      </c>
      <c r="AM121" s="42">
        <v>31117.3</v>
      </c>
      <c r="AN121" s="42">
        <v>31117.3</v>
      </c>
      <c r="AO121" s="42">
        <v>150</v>
      </c>
      <c r="AP121" s="42"/>
      <c r="AQ121" s="42"/>
      <c r="AR121" s="42">
        <v>145.82</v>
      </c>
      <c r="AS121" s="47">
        <f t="shared" si="8"/>
        <v>35323.199999999997</v>
      </c>
      <c r="AT121" s="47">
        <f t="shared" si="8"/>
        <v>34035.29</v>
      </c>
      <c r="AU121" s="42">
        <v>33015.199999999997</v>
      </c>
      <c r="AV121" s="42">
        <v>32604.49</v>
      </c>
      <c r="AW121" s="42">
        <v>2308</v>
      </c>
      <c r="AX121" s="42">
        <v>1430.8</v>
      </c>
      <c r="AY121" s="42">
        <v>0</v>
      </c>
      <c r="AZ121" s="42">
        <v>0</v>
      </c>
      <c r="BA121" s="47">
        <f t="shared" si="9"/>
        <v>0</v>
      </c>
      <c r="BB121" s="48">
        <v>0</v>
      </c>
      <c r="BC121" s="48">
        <v>0</v>
      </c>
      <c r="BD121" s="48">
        <v>0</v>
      </c>
      <c r="BE121" s="47">
        <f t="shared" si="10"/>
        <v>223.2</v>
      </c>
      <c r="BF121" s="47">
        <f t="shared" si="10"/>
        <v>1000.5</v>
      </c>
      <c r="BG121" s="42">
        <v>117.7</v>
      </c>
      <c r="BH121" s="42">
        <v>209.9</v>
      </c>
      <c r="BI121" s="42">
        <v>0</v>
      </c>
      <c r="BJ121" s="42">
        <v>175.3</v>
      </c>
      <c r="BK121" s="42">
        <v>0</v>
      </c>
      <c r="BL121" s="42">
        <v>615.29999999999995</v>
      </c>
      <c r="BM121" s="42">
        <v>105.5</v>
      </c>
      <c r="BN121" s="42">
        <v>0</v>
      </c>
      <c r="BO121" s="47">
        <f t="shared" si="11"/>
        <v>0</v>
      </c>
      <c r="BP121" s="47">
        <f t="shared" si="11"/>
        <v>0</v>
      </c>
      <c r="BQ121" s="42">
        <v>0</v>
      </c>
      <c r="BR121" s="42">
        <v>0</v>
      </c>
      <c r="BS121" s="42">
        <v>0</v>
      </c>
      <c r="BT121" s="42">
        <v>0</v>
      </c>
      <c r="BU121" s="42">
        <v>0</v>
      </c>
      <c r="BV121" s="42">
        <v>0</v>
      </c>
      <c r="BW121" s="42">
        <v>4055.9299999999967</v>
      </c>
      <c r="BX121" s="49">
        <v>1283.9099999999962</v>
      </c>
    </row>
    <row r="122" spans="1:76" s="10" customFormat="1" ht="54">
      <c r="A122" s="37">
        <v>107</v>
      </c>
      <c r="B122" s="72" t="s">
        <v>2161</v>
      </c>
      <c r="C122" s="41" t="s">
        <v>2012</v>
      </c>
      <c r="D122" s="73" t="s">
        <v>2143</v>
      </c>
      <c r="E122" s="74" t="s">
        <v>2144</v>
      </c>
      <c r="F122" s="74" t="s">
        <v>2145</v>
      </c>
      <c r="G122" s="74" t="s">
        <v>2145</v>
      </c>
      <c r="H122" s="41">
        <v>1735.4</v>
      </c>
      <c r="I122" s="41">
        <v>1130</v>
      </c>
      <c r="J122" s="42">
        <v>26.6</v>
      </c>
      <c r="K122" s="42"/>
      <c r="L122" s="42">
        <v>1770.9</v>
      </c>
      <c r="M122" s="42"/>
      <c r="N122" s="42">
        <v>922.5</v>
      </c>
      <c r="O122" s="42">
        <v>1551.2</v>
      </c>
      <c r="P122" s="42">
        <v>2078.5999999999995</v>
      </c>
      <c r="Q122" s="42">
        <v>0</v>
      </c>
      <c r="R122" s="42">
        <v>1770.9</v>
      </c>
      <c r="S122" s="42">
        <v>1130</v>
      </c>
      <c r="T122" s="42">
        <v>605.9</v>
      </c>
      <c r="U122" s="42">
        <v>1551.2</v>
      </c>
      <c r="V122" s="43">
        <v>131.13</v>
      </c>
      <c r="W122" s="44">
        <v>0</v>
      </c>
      <c r="X122" s="43">
        <v>201</v>
      </c>
      <c r="Y122" s="44">
        <v>126</v>
      </c>
      <c r="Z122" s="44">
        <v>75</v>
      </c>
      <c r="AA122" s="46">
        <f t="shared" si="6"/>
        <v>5</v>
      </c>
      <c r="AB122" s="41">
        <v>1</v>
      </c>
      <c r="AC122" s="41">
        <v>3</v>
      </c>
      <c r="AD122" s="41">
        <v>1</v>
      </c>
      <c r="AE122" s="41">
        <v>232</v>
      </c>
      <c r="AF122" s="41">
        <v>230</v>
      </c>
      <c r="AG122" s="41">
        <v>161</v>
      </c>
      <c r="AH122" s="41">
        <v>163.30000000000001</v>
      </c>
      <c r="AI122" s="41">
        <v>46</v>
      </c>
      <c r="AJ122" s="41">
        <v>49</v>
      </c>
      <c r="AK122" s="47">
        <f t="shared" si="7"/>
        <v>12454.9</v>
      </c>
      <c r="AL122" s="47">
        <f t="shared" si="7"/>
        <v>12454.91</v>
      </c>
      <c r="AM122" s="42">
        <v>12380.9</v>
      </c>
      <c r="AN122" s="42">
        <v>12380.9</v>
      </c>
      <c r="AO122" s="42">
        <v>74</v>
      </c>
      <c r="AP122" s="42">
        <v>74.010000000000005</v>
      </c>
      <c r="AQ122" s="42"/>
      <c r="AR122" s="42"/>
      <c r="AS122" s="47">
        <f t="shared" si="8"/>
        <v>12992.73</v>
      </c>
      <c r="AT122" s="47">
        <f t="shared" si="8"/>
        <v>12942.220000000001</v>
      </c>
      <c r="AU122" s="42">
        <v>12943.23</v>
      </c>
      <c r="AV122" s="42">
        <v>12942.220000000001</v>
      </c>
      <c r="AW122" s="42">
        <v>49.5</v>
      </c>
      <c r="AX122" s="42">
        <v>0</v>
      </c>
      <c r="AY122" s="42">
        <v>0</v>
      </c>
      <c r="AZ122" s="42">
        <v>0</v>
      </c>
      <c r="BA122" s="47">
        <f t="shared" si="9"/>
        <v>0</v>
      </c>
      <c r="BB122" s="48"/>
      <c r="BC122" s="48"/>
      <c r="BD122" s="48"/>
      <c r="BE122" s="47">
        <f t="shared" si="10"/>
        <v>107.1</v>
      </c>
      <c r="BF122" s="47">
        <f t="shared" si="10"/>
        <v>1167.2</v>
      </c>
      <c r="BG122" s="42">
        <v>0</v>
      </c>
      <c r="BH122" s="42">
        <v>0</v>
      </c>
      <c r="BI122" s="42">
        <v>0</v>
      </c>
      <c r="BJ122" s="42">
        <v>265.10000000000002</v>
      </c>
      <c r="BK122" s="42">
        <v>0</v>
      </c>
      <c r="BL122" s="42">
        <v>316.60000000000002</v>
      </c>
      <c r="BM122" s="42">
        <v>107.1</v>
      </c>
      <c r="BN122" s="42">
        <v>585.5</v>
      </c>
      <c r="BO122" s="47">
        <f t="shared" si="11"/>
        <v>0</v>
      </c>
      <c r="BP122" s="47">
        <f t="shared" si="11"/>
        <v>1541.5</v>
      </c>
      <c r="BQ122" s="42">
        <v>0</v>
      </c>
      <c r="BR122" s="42">
        <v>0</v>
      </c>
      <c r="BS122" s="42"/>
      <c r="BT122" s="42">
        <v>1541.5</v>
      </c>
      <c r="BU122" s="42">
        <v>0</v>
      </c>
      <c r="BV122" s="42">
        <v>0</v>
      </c>
      <c r="BW122" s="42">
        <v>537.82999999999993</v>
      </c>
      <c r="BX122" s="49">
        <v>50.519999999998618</v>
      </c>
    </row>
    <row r="123" spans="1:76" s="10" customFormat="1" ht="54">
      <c r="A123" s="37">
        <v>108</v>
      </c>
      <c r="B123" s="72" t="s">
        <v>2162</v>
      </c>
      <c r="C123" s="41" t="s">
        <v>2030</v>
      </c>
      <c r="D123" s="73" t="s">
        <v>2143</v>
      </c>
      <c r="E123" s="74" t="s">
        <v>2144</v>
      </c>
      <c r="F123" s="74" t="s">
        <v>2145</v>
      </c>
      <c r="G123" s="74"/>
      <c r="H123" s="41">
        <v>1465</v>
      </c>
      <c r="I123" s="41">
        <v>1238</v>
      </c>
      <c r="J123" s="42"/>
      <c r="K123" s="42">
        <v>0</v>
      </c>
      <c r="L123" s="42"/>
      <c r="M123" s="42">
        <v>0</v>
      </c>
      <c r="N123" s="42">
        <v>2069</v>
      </c>
      <c r="O123" s="42">
        <v>3757</v>
      </c>
      <c r="P123" s="42">
        <v>786</v>
      </c>
      <c r="Q123" s="42">
        <v>1468</v>
      </c>
      <c r="R123" s="42">
        <v>1867</v>
      </c>
      <c r="S123" s="42">
        <v>1651</v>
      </c>
      <c r="T123" s="42">
        <v>881</v>
      </c>
      <c r="U123" s="42">
        <v>1876</v>
      </c>
      <c r="V123" s="43"/>
      <c r="W123" s="44"/>
      <c r="X123" s="43">
        <v>191.4</v>
      </c>
      <c r="Y123" s="44">
        <v>191.4</v>
      </c>
      <c r="Z123" s="44">
        <v>0</v>
      </c>
      <c r="AA123" s="46">
        <f t="shared" si="6"/>
        <v>5</v>
      </c>
      <c r="AB123" s="41">
        <v>1</v>
      </c>
      <c r="AC123" s="41">
        <v>3</v>
      </c>
      <c r="AD123" s="41">
        <v>1</v>
      </c>
      <c r="AE123" s="41">
        <v>145</v>
      </c>
      <c r="AF123" s="41">
        <v>145.9</v>
      </c>
      <c r="AG123" s="41">
        <v>232</v>
      </c>
      <c r="AH123" s="41">
        <v>227.5</v>
      </c>
      <c r="AI123" s="41">
        <v>94</v>
      </c>
      <c r="AJ123" s="41">
        <v>91</v>
      </c>
      <c r="AK123" s="47">
        <f t="shared" si="7"/>
        <v>15921.4</v>
      </c>
      <c r="AL123" s="47">
        <f t="shared" si="7"/>
        <v>15329.29</v>
      </c>
      <c r="AM123" s="42">
        <v>15725.9</v>
      </c>
      <c r="AN123" s="42">
        <v>15171.5</v>
      </c>
      <c r="AO123" s="42"/>
      <c r="AP123" s="42"/>
      <c r="AQ123" s="42">
        <v>195.5</v>
      </c>
      <c r="AR123" s="42">
        <v>157.79</v>
      </c>
      <c r="AS123" s="47">
        <f t="shared" si="8"/>
        <v>17244.929999999997</v>
      </c>
      <c r="AT123" s="47">
        <f t="shared" si="8"/>
        <v>14994.64</v>
      </c>
      <c r="AU123" s="42">
        <v>16956.929999999997</v>
      </c>
      <c r="AV123" s="42">
        <v>14994.64</v>
      </c>
      <c r="AW123" s="42">
        <v>288</v>
      </c>
      <c r="AX123" s="42">
        <v>0</v>
      </c>
      <c r="AY123" s="42">
        <v>831.8</v>
      </c>
      <c r="AZ123" s="42">
        <v>149.69999999999999</v>
      </c>
      <c r="BA123" s="47">
        <f t="shared" si="9"/>
        <v>682.09999999999991</v>
      </c>
      <c r="BB123" s="48"/>
      <c r="BC123" s="48"/>
      <c r="BD123" s="48"/>
      <c r="BE123" s="47">
        <f t="shared" si="10"/>
        <v>243</v>
      </c>
      <c r="BF123" s="47">
        <f t="shared" si="10"/>
        <v>313</v>
      </c>
      <c r="BG123" s="42">
        <v>109</v>
      </c>
      <c r="BH123" s="42">
        <v>189</v>
      </c>
      <c r="BI123" s="42">
        <v>134</v>
      </c>
      <c r="BJ123" s="42">
        <v>124</v>
      </c>
      <c r="BK123" s="42"/>
      <c r="BL123" s="42">
        <v>0</v>
      </c>
      <c r="BM123" s="42"/>
      <c r="BN123" s="42">
        <v>0</v>
      </c>
      <c r="BO123" s="47">
        <f t="shared" si="11"/>
        <v>12</v>
      </c>
      <c r="BP123" s="47">
        <f t="shared" si="11"/>
        <v>510</v>
      </c>
      <c r="BQ123" s="42">
        <v>7</v>
      </c>
      <c r="BR123" s="42">
        <v>504</v>
      </c>
      <c r="BS123" s="42">
        <v>5</v>
      </c>
      <c r="BT123" s="42">
        <v>6</v>
      </c>
      <c r="BU123" s="42"/>
      <c r="BV123" s="42">
        <v>0</v>
      </c>
      <c r="BW123" s="42">
        <v>1323.529999999997</v>
      </c>
      <c r="BX123" s="49">
        <v>1658.5</v>
      </c>
    </row>
    <row r="124" spans="1:76" s="10" customFormat="1" ht="54">
      <c r="A124" s="37">
        <v>109</v>
      </c>
      <c r="B124" s="72" t="s">
        <v>2163</v>
      </c>
      <c r="C124" s="41" t="s">
        <v>2018</v>
      </c>
      <c r="D124" s="73" t="s">
        <v>2143</v>
      </c>
      <c r="E124" s="74" t="s">
        <v>2144</v>
      </c>
      <c r="F124" s="74" t="s">
        <v>2145</v>
      </c>
      <c r="G124" s="74" t="s">
        <v>2145</v>
      </c>
      <c r="H124" s="41">
        <v>16.8</v>
      </c>
      <c r="I124" s="41">
        <v>0</v>
      </c>
      <c r="J124" s="42"/>
      <c r="K124" s="42"/>
      <c r="L124" s="42"/>
      <c r="M124" s="42"/>
      <c r="N124" s="42">
        <v>405.6</v>
      </c>
      <c r="O124" s="42">
        <v>638.4</v>
      </c>
      <c r="P124" s="42">
        <v>1.6</v>
      </c>
      <c r="Q124" s="42">
        <v>1.6</v>
      </c>
      <c r="R124" s="42">
        <v>385.1</v>
      </c>
      <c r="S124" s="42">
        <v>615.1</v>
      </c>
      <c r="T124" s="42">
        <v>35.700000000000003</v>
      </c>
      <c r="U124" s="42">
        <v>21.7</v>
      </c>
      <c r="V124" s="43"/>
      <c r="W124" s="44"/>
      <c r="X124" s="43">
        <v>52</v>
      </c>
      <c r="Y124" s="44">
        <v>52</v>
      </c>
      <c r="Z124" s="44">
        <v>0</v>
      </c>
      <c r="AA124" s="46">
        <f t="shared" si="6"/>
        <v>6</v>
      </c>
      <c r="AB124" s="41">
        <v>2</v>
      </c>
      <c r="AC124" s="41">
        <v>3</v>
      </c>
      <c r="AD124" s="41">
        <v>1</v>
      </c>
      <c r="AE124" s="41">
        <v>234.8</v>
      </c>
      <c r="AF124" s="41">
        <v>234.8</v>
      </c>
      <c r="AG124" s="41">
        <v>202.2</v>
      </c>
      <c r="AH124" s="41">
        <v>202.2</v>
      </c>
      <c r="AI124" s="41">
        <v>45</v>
      </c>
      <c r="AJ124" s="41">
        <v>45</v>
      </c>
      <c r="AK124" s="47">
        <f t="shared" si="7"/>
        <v>12327.1</v>
      </c>
      <c r="AL124" s="47">
        <f t="shared" si="7"/>
        <v>12327.1</v>
      </c>
      <c r="AM124" s="42">
        <v>12327.1</v>
      </c>
      <c r="AN124" s="42">
        <v>12327.1</v>
      </c>
      <c r="AO124" s="42"/>
      <c r="AP124" s="42"/>
      <c r="AQ124" s="42">
        <v>0</v>
      </c>
      <c r="AR124" s="42"/>
      <c r="AS124" s="47">
        <f t="shared" si="8"/>
        <v>12481.5</v>
      </c>
      <c r="AT124" s="47">
        <f t="shared" si="8"/>
        <v>12452.01</v>
      </c>
      <c r="AU124" s="42">
        <v>12452.1</v>
      </c>
      <c r="AV124" s="42">
        <v>12452.01</v>
      </c>
      <c r="AW124" s="42">
        <v>29.400000000000006</v>
      </c>
      <c r="AX124" s="42">
        <v>0</v>
      </c>
      <c r="AY124" s="42">
        <v>0</v>
      </c>
      <c r="AZ124" s="42">
        <v>0</v>
      </c>
      <c r="BA124" s="47">
        <f t="shared" si="9"/>
        <v>0</v>
      </c>
      <c r="BB124" s="48"/>
      <c r="BC124" s="48"/>
      <c r="BD124" s="48"/>
      <c r="BE124" s="47">
        <f t="shared" si="10"/>
        <v>35.700000000000003</v>
      </c>
      <c r="BF124" s="47">
        <f t="shared" si="10"/>
        <v>21.7</v>
      </c>
      <c r="BG124" s="42">
        <v>35.700000000000003</v>
      </c>
      <c r="BH124" s="42">
        <v>21.7</v>
      </c>
      <c r="BI124" s="42">
        <v>0</v>
      </c>
      <c r="BJ124" s="42">
        <v>0</v>
      </c>
      <c r="BK124" s="42">
        <v>0</v>
      </c>
      <c r="BL124" s="42">
        <v>0</v>
      </c>
      <c r="BM124" s="42"/>
      <c r="BN124" s="42"/>
      <c r="BO124" s="47">
        <f t="shared" si="11"/>
        <v>405.6</v>
      </c>
      <c r="BP124" s="47">
        <f t="shared" si="11"/>
        <v>638.40000000000009</v>
      </c>
      <c r="BQ124" s="42">
        <v>48.4</v>
      </c>
      <c r="BR124" s="42">
        <v>387.6</v>
      </c>
      <c r="BS124" s="42">
        <v>0</v>
      </c>
      <c r="BT124" s="42">
        <v>0</v>
      </c>
      <c r="BU124" s="42">
        <v>357.20000000000005</v>
      </c>
      <c r="BV124" s="42">
        <v>250.8</v>
      </c>
      <c r="BW124" s="42">
        <v>154.39999999999964</v>
      </c>
      <c r="BX124" s="49">
        <v>29.489999999999782</v>
      </c>
    </row>
    <row r="125" spans="1:76" s="10" customFormat="1" ht="54">
      <c r="A125" s="37">
        <v>110</v>
      </c>
      <c r="B125" s="72" t="s">
        <v>2164</v>
      </c>
      <c r="C125" s="41" t="s">
        <v>2010</v>
      </c>
      <c r="D125" s="73" t="s">
        <v>2143</v>
      </c>
      <c r="E125" s="74" t="s">
        <v>2144</v>
      </c>
      <c r="F125" s="74" t="s">
        <v>2145</v>
      </c>
      <c r="G125" s="74" t="s">
        <v>2145</v>
      </c>
      <c r="H125" s="41">
        <v>1843.1</v>
      </c>
      <c r="I125" s="41">
        <v>2670.4</v>
      </c>
      <c r="J125" s="42"/>
      <c r="K125" s="42"/>
      <c r="L125" s="42"/>
      <c r="M125" s="42"/>
      <c r="N125" s="42">
        <v>1254.4000000000001</v>
      </c>
      <c r="O125" s="42">
        <v>838.6</v>
      </c>
      <c r="P125" s="42"/>
      <c r="Q125" s="42"/>
      <c r="R125" s="42">
        <v>195.3</v>
      </c>
      <c r="S125" s="42">
        <v>369.4</v>
      </c>
      <c r="T125" s="42">
        <v>2902.2</v>
      </c>
      <c r="U125" s="42">
        <v>3139.6</v>
      </c>
      <c r="V125" s="43">
        <v>0</v>
      </c>
      <c r="W125" s="44">
        <v>0</v>
      </c>
      <c r="X125" s="43">
        <v>53</v>
      </c>
      <c r="Y125" s="44">
        <v>53</v>
      </c>
      <c r="Z125" s="44">
        <v>0</v>
      </c>
      <c r="AA125" s="46">
        <f t="shared" si="6"/>
        <v>6</v>
      </c>
      <c r="AB125" s="41">
        <v>2</v>
      </c>
      <c r="AC125" s="41">
        <v>4</v>
      </c>
      <c r="AD125" s="41">
        <v>0</v>
      </c>
      <c r="AE125" s="41">
        <v>162.1</v>
      </c>
      <c r="AF125" s="41">
        <v>185.3</v>
      </c>
      <c r="AG125" s="41">
        <v>172.8</v>
      </c>
      <c r="AH125" s="41">
        <v>278</v>
      </c>
      <c r="AI125" s="41">
        <v>0</v>
      </c>
      <c r="AJ125" s="41">
        <v>0</v>
      </c>
      <c r="AK125" s="47">
        <f t="shared" si="7"/>
        <v>21312.6</v>
      </c>
      <c r="AL125" s="47">
        <f t="shared" si="7"/>
        <v>21312.649999999998</v>
      </c>
      <c r="AM125" s="42">
        <v>20642.3</v>
      </c>
      <c r="AN125" s="42">
        <v>21242.3</v>
      </c>
      <c r="AO125" s="42">
        <v>70.3</v>
      </c>
      <c r="AP125" s="42">
        <v>70.350000000000009</v>
      </c>
      <c r="AQ125" s="42">
        <v>600</v>
      </c>
      <c r="AR125" s="42"/>
      <c r="AS125" s="47">
        <f t="shared" si="8"/>
        <v>21528.7</v>
      </c>
      <c r="AT125" s="47">
        <f t="shared" si="8"/>
        <v>21333.800000000003</v>
      </c>
      <c r="AU125" s="42">
        <v>21528.7</v>
      </c>
      <c r="AV125" s="42">
        <v>21333.800000000003</v>
      </c>
      <c r="AW125" s="42">
        <v>0</v>
      </c>
      <c r="AX125" s="42">
        <v>0</v>
      </c>
      <c r="AY125" s="42">
        <v>0</v>
      </c>
      <c r="AZ125" s="42">
        <v>0</v>
      </c>
      <c r="BA125" s="47">
        <f t="shared" si="9"/>
        <v>0</v>
      </c>
      <c r="BB125" s="48">
        <v>0</v>
      </c>
      <c r="BC125" s="48">
        <v>0</v>
      </c>
      <c r="BD125" s="48"/>
      <c r="BE125" s="47">
        <f t="shared" si="10"/>
        <v>2902.2</v>
      </c>
      <c r="BF125" s="47">
        <f t="shared" si="10"/>
        <v>3139.6</v>
      </c>
      <c r="BG125" s="42">
        <v>518.20000000000005</v>
      </c>
      <c r="BH125" s="42">
        <v>647.6</v>
      </c>
      <c r="BI125" s="42">
        <v>2384</v>
      </c>
      <c r="BJ125" s="42">
        <v>2492</v>
      </c>
      <c r="BK125" s="42">
        <v>0</v>
      </c>
      <c r="BL125" s="42">
        <v>0</v>
      </c>
      <c r="BM125" s="42">
        <v>0</v>
      </c>
      <c r="BN125" s="42">
        <v>0</v>
      </c>
      <c r="BO125" s="47">
        <f t="shared" si="11"/>
        <v>522.4</v>
      </c>
      <c r="BP125" s="47">
        <f t="shared" si="11"/>
        <v>442.6</v>
      </c>
      <c r="BQ125" s="42">
        <v>522.4</v>
      </c>
      <c r="BR125" s="42">
        <v>440.8</v>
      </c>
      <c r="BS125" s="42">
        <v>0</v>
      </c>
      <c r="BT125" s="42">
        <v>0</v>
      </c>
      <c r="BU125" s="42"/>
      <c r="BV125" s="42">
        <v>1.8</v>
      </c>
      <c r="BW125" s="42">
        <v>216.06999999999971</v>
      </c>
      <c r="BX125" s="49">
        <v>194.91999999999825</v>
      </c>
    </row>
    <row r="126" spans="1:76" s="10" customFormat="1" ht="54">
      <c r="A126" s="37">
        <v>111</v>
      </c>
      <c r="B126" s="72" t="s">
        <v>2165</v>
      </c>
      <c r="C126" s="41" t="s">
        <v>2047</v>
      </c>
      <c r="D126" s="73" t="s">
        <v>2143</v>
      </c>
      <c r="E126" s="74" t="s">
        <v>2144</v>
      </c>
      <c r="F126" s="74" t="s">
        <v>2145</v>
      </c>
      <c r="G126" s="74" t="s">
        <v>2145</v>
      </c>
      <c r="H126" s="41">
        <v>8911.6</v>
      </c>
      <c r="I126" s="41">
        <v>8801.7999999999993</v>
      </c>
      <c r="J126" s="42"/>
      <c r="K126" s="42">
        <v>0</v>
      </c>
      <c r="L126" s="42">
        <v>999.6</v>
      </c>
      <c r="M126" s="42">
        <v>0</v>
      </c>
      <c r="N126" s="42">
        <v>89.5</v>
      </c>
      <c r="O126" s="42">
        <v>3815.3</v>
      </c>
      <c r="P126" s="42">
        <v>3828</v>
      </c>
      <c r="Q126" s="42">
        <v>4203.2</v>
      </c>
      <c r="R126" s="42">
        <v>5428.7</v>
      </c>
      <c r="S126" s="42">
        <v>5639.7</v>
      </c>
      <c r="T126" s="42">
        <v>744</v>
      </c>
      <c r="U126" s="42">
        <v>2774.2</v>
      </c>
      <c r="V126" s="43">
        <v>1680</v>
      </c>
      <c r="W126" s="44"/>
      <c r="X126" s="43">
        <v>600.70000000000005</v>
      </c>
      <c r="Y126" s="44">
        <v>500.7</v>
      </c>
      <c r="Z126" s="44">
        <v>100</v>
      </c>
      <c r="AA126" s="46">
        <f t="shared" si="6"/>
        <v>10</v>
      </c>
      <c r="AB126" s="41">
        <v>2</v>
      </c>
      <c r="AC126" s="41">
        <v>7</v>
      </c>
      <c r="AD126" s="41">
        <v>1</v>
      </c>
      <c r="AE126" s="41">
        <v>86.4</v>
      </c>
      <c r="AF126" s="41">
        <v>86.4</v>
      </c>
      <c r="AG126" s="41">
        <v>214.8</v>
      </c>
      <c r="AH126" s="41">
        <v>214.8</v>
      </c>
      <c r="AI126" s="41">
        <v>92.1</v>
      </c>
      <c r="AJ126" s="41">
        <v>92.1</v>
      </c>
      <c r="AK126" s="47">
        <f t="shared" si="7"/>
        <v>23467</v>
      </c>
      <c r="AL126" s="47">
        <f t="shared" si="7"/>
        <v>23466.95</v>
      </c>
      <c r="AM126" s="42">
        <v>23392.400000000001</v>
      </c>
      <c r="AN126" s="42">
        <v>23392.400000000001</v>
      </c>
      <c r="AO126" s="42">
        <v>74.599999999999994</v>
      </c>
      <c r="AP126" s="42">
        <v>74.55</v>
      </c>
      <c r="AQ126" s="42"/>
      <c r="AR126" s="42"/>
      <c r="AS126" s="47">
        <f t="shared" si="8"/>
        <v>23556.51</v>
      </c>
      <c r="AT126" s="47">
        <f t="shared" si="8"/>
        <v>23447.5</v>
      </c>
      <c r="AU126" s="42">
        <v>23229.809999999998</v>
      </c>
      <c r="AV126" s="42">
        <v>23447.5</v>
      </c>
      <c r="AW126" s="42">
        <v>326.70000000000005</v>
      </c>
      <c r="AX126" s="42">
        <v>0</v>
      </c>
      <c r="AY126" s="42">
        <v>375.2</v>
      </c>
      <c r="AZ126" s="42">
        <v>75</v>
      </c>
      <c r="BA126" s="47">
        <f t="shared" si="9"/>
        <v>300.2</v>
      </c>
      <c r="BB126" s="48">
        <v>300.10000000000002</v>
      </c>
      <c r="BC126" s="48">
        <v>0</v>
      </c>
      <c r="BD126" s="48">
        <v>0</v>
      </c>
      <c r="BE126" s="47">
        <f t="shared" si="10"/>
        <v>86.3</v>
      </c>
      <c r="BF126" s="47">
        <f t="shared" si="10"/>
        <v>599.9</v>
      </c>
      <c r="BG126" s="42">
        <v>86.3</v>
      </c>
      <c r="BH126" s="42">
        <v>243.7</v>
      </c>
      <c r="BI126" s="42">
        <v>0</v>
      </c>
      <c r="BJ126" s="42">
        <v>0</v>
      </c>
      <c r="BK126" s="42">
        <v>0</v>
      </c>
      <c r="BL126" s="42">
        <v>356.2</v>
      </c>
      <c r="BM126" s="42">
        <v>0</v>
      </c>
      <c r="BN126" s="42">
        <v>0</v>
      </c>
      <c r="BO126" s="47">
        <f t="shared" si="11"/>
        <v>33.299999999999997</v>
      </c>
      <c r="BP126" s="47">
        <f t="shared" si="11"/>
        <v>1638.7</v>
      </c>
      <c r="BQ126" s="42">
        <v>0</v>
      </c>
      <c r="BR126" s="42">
        <v>0</v>
      </c>
      <c r="BS126" s="42">
        <v>5.0999999999999996</v>
      </c>
      <c r="BT126" s="42">
        <v>1638.7</v>
      </c>
      <c r="BU126" s="42">
        <v>28.2</v>
      </c>
      <c r="BV126" s="42">
        <v>0</v>
      </c>
      <c r="BW126" s="42">
        <v>89.509999999998399</v>
      </c>
      <c r="BX126" s="49">
        <v>108.87999999999738</v>
      </c>
    </row>
    <row r="127" spans="1:76" s="10" customFormat="1" ht="54">
      <c r="A127" s="37">
        <v>112</v>
      </c>
      <c r="B127" s="72" t="s">
        <v>2166</v>
      </c>
      <c r="C127" s="41" t="s">
        <v>2081</v>
      </c>
      <c r="D127" s="73" t="s">
        <v>2143</v>
      </c>
      <c r="E127" s="74" t="s">
        <v>2144</v>
      </c>
      <c r="F127" s="74" t="s">
        <v>2145</v>
      </c>
      <c r="G127" s="74" t="s">
        <v>2145</v>
      </c>
      <c r="H127" s="41">
        <v>165</v>
      </c>
      <c r="I127" s="41">
        <v>376</v>
      </c>
      <c r="J127" s="42"/>
      <c r="K127" s="42"/>
      <c r="L127" s="42"/>
      <c r="M127" s="42"/>
      <c r="N127" s="42">
        <v>7531.3</v>
      </c>
      <c r="O127" s="42">
        <v>9946.2000000000007</v>
      </c>
      <c r="P127" s="42">
        <v>7394.7</v>
      </c>
      <c r="Q127" s="42">
        <v>7799.3</v>
      </c>
      <c r="R127" s="42"/>
      <c r="S127" s="42">
        <v>2318</v>
      </c>
      <c r="T127" s="42">
        <v>301.60000000000002</v>
      </c>
      <c r="U127" s="42">
        <v>204.9</v>
      </c>
      <c r="V127" s="43">
        <v>343</v>
      </c>
      <c r="W127" s="44"/>
      <c r="X127" s="43">
        <v>405.6</v>
      </c>
      <c r="Y127" s="44">
        <v>405.6</v>
      </c>
      <c r="Z127" s="44">
        <v>0</v>
      </c>
      <c r="AA127" s="46">
        <f t="shared" si="6"/>
        <v>14</v>
      </c>
      <c r="AB127" s="41">
        <v>3</v>
      </c>
      <c r="AC127" s="41">
        <v>10</v>
      </c>
      <c r="AD127" s="41">
        <v>1</v>
      </c>
      <c r="AE127" s="41">
        <v>98.8</v>
      </c>
      <c r="AF127" s="41">
        <v>98.8</v>
      </c>
      <c r="AG127" s="41">
        <v>208.6</v>
      </c>
      <c r="AH127" s="41">
        <v>208.6</v>
      </c>
      <c r="AI127" s="41">
        <v>89.8</v>
      </c>
      <c r="AJ127" s="41">
        <v>89.8</v>
      </c>
      <c r="AK127" s="47">
        <f t="shared" si="7"/>
        <v>42533.700000000004</v>
      </c>
      <c r="AL127" s="47">
        <f t="shared" si="7"/>
        <v>41345.379999999997</v>
      </c>
      <c r="AM127" s="42">
        <v>40271.4</v>
      </c>
      <c r="AN127" s="42">
        <v>39083.1</v>
      </c>
      <c r="AO127" s="42">
        <v>1404</v>
      </c>
      <c r="AP127" s="42">
        <v>2262.2800000000002</v>
      </c>
      <c r="AQ127" s="42">
        <v>858.3</v>
      </c>
      <c r="AR127" s="42"/>
      <c r="AS127" s="47">
        <f t="shared" si="8"/>
        <v>49709.2</v>
      </c>
      <c r="AT127" s="47">
        <f t="shared" si="8"/>
        <v>38825.56</v>
      </c>
      <c r="AU127" s="42">
        <v>45356</v>
      </c>
      <c r="AV127" s="42">
        <v>38825.56</v>
      </c>
      <c r="AW127" s="42">
        <v>4353.2</v>
      </c>
      <c r="AX127" s="42">
        <v>0</v>
      </c>
      <c r="AY127" s="42">
        <v>200</v>
      </c>
      <c r="AZ127" s="42">
        <v>40</v>
      </c>
      <c r="BA127" s="47">
        <f t="shared" si="9"/>
        <v>160</v>
      </c>
      <c r="BB127" s="48">
        <v>0</v>
      </c>
      <c r="BC127" s="48">
        <v>0</v>
      </c>
      <c r="BD127" s="48">
        <v>0</v>
      </c>
      <c r="BE127" s="47">
        <f t="shared" si="10"/>
        <v>301.60000000000002</v>
      </c>
      <c r="BF127" s="47">
        <f t="shared" si="10"/>
        <v>204.9</v>
      </c>
      <c r="BG127" s="42">
        <v>301.60000000000002</v>
      </c>
      <c r="BH127" s="42">
        <v>204.9</v>
      </c>
      <c r="BI127" s="42"/>
      <c r="BJ127" s="42"/>
      <c r="BK127" s="42"/>
      <c r="BL127" s="42"/>
      <c r="BM127" s="42"/>
      <c r="BN127" s="42"/>
      <c r="BO127" s="47">
        <f t="shared" si="11"/>
        <v>0</v>
      </c>
      <c r="BP127" s="47">
        <f t="shared" si="11"/>
        <v>2318</v>
      </c>
      <c r="BQ127" s="42"/>
      <c r="BR127" s="42">
        <v>0</v>
      </c>
      <c r="BS127" s="42"/>
      <c r="BT127" s="42">
        <v>2318</v>
      </c>
      <c r="BU127" s="42"/>
      <c r="BV127" s="42"/>
      <c r="BW127" s="42">
        <v>7175.5</v>
      </c>
      <c r="BX127" s="49">
        <v>9695.2000000000007</v>
      </c>
    </row>
    <row r="128" spans="1:76" s="10" customFormat="1" ht="54">
      <c r="A128" s="37">
        <v>113</v>
      </c>
      <c r="B128" s="72" t="s">
        <v>2167</v>
      </c>
      <c r="C128" s="41" t="s">
        <v>2072</v>
      </c>
      <c r="D128" s="73" t="s">
        <v>2143</v>
      </c>
      <c r="E128" s="74" t="s">
        <v>2144</v>
      </c>
      <c r="F128" s="74" t="s">
        <v>2145</v>
      </c>
      <c r="G128" s="74"/>
      <c r="H128" s="41">
        <v>110.6</v>
      </c>
      <c r="I128" s="41">
        <v>125</v>
      </c>
      <c r="J128" s="42">
        <v>0</v>
      </c>
      <c r="K128" s="42">
        <v>0</v>
      </c>
      <c r="L128" s="42">
        <v>110.6</v>
      </c>
      <c r="M128" s="42">
        <v>219.7</v>
      </c>
      <c r="N128" s="42">
        <v>195</v>
      </c>
      <c r="O128" s="42">
        <v>1306.5</v>
      </c>
      <c r="P128" s="42">
        <v>125</v>
      </c>
      <c r="Q128" s="42">
        <v>125</v>
      </c>
      <c r="R128" s="42">
        <v>110.6</v>
      </c>
      <c r="S128" s="42">
        <v>230</v>
      </c>
      <c r="T128" s="42">
        <v>180.6</v>
      </c>
      <c r="U128" s="42">
        <v>1296.2</v>
      </c>
      <c r="V128" s="43">
        <v>0</v>
      </c>
      <c r="W128" s="44"/>
      <c r="X128" s="43">
        <v>297.3</v>
      </c>
      <c r="Y128" s="44">
        <v>297.3</v>
      </c>
      <c r="Z128" s="44">
        <v>0</v>
      </c>
      <c r="AA128" s="46">
        <f t="shared" si="6"/>
        <v>8</v>
      </c>
      <c r="AB128" s="41">
        <v>2</v>
      </c>
      <c r="AC128" s="41">
        <v>5</v>
      </c>
      <c r="AD128" s="41">
        <v>1</v>
      </c>
      <c r="AE128" s="41">
        <v>129</v>
      </c>
      <c r="AF128" s="41">
        <v>129</v>
      </c>
      <c r="AG128" s="41">
        <v>182.9</v>
      </c>
      <c r="AH128" s="41">
        <v>192.2</v>
      </c>
      <c r="AI128" s="41">
        <v>75</v>
      </c>
      <c r="AJ128" s="41">
        <v>75</v>
      </c>
      <c r="AK128" s="47">
        <f t="shared" si="7"/>
        <v>23006.799999999999</v>
      </c>
      <c r="AL128" s="47">
        <f t="shared" si="7"/>
        <v>23007.200000000001</v>
      </c>
      <c r="AM128" s="42">
        <v>21580</v>
      </c>
      <c r="AN128" s="42">
        <v>21580.400000000001</v>
      </c>
      <c r="AO128" s="42"/>
      <c r="AP128" s="42"/>
      <c r="AQ128" s="42">
        <v>1426.8</v>
      </c>
      <c r="AR128" s="42">
        <v>1426.8</v>
      </c>
      <c r="AS128" s="47">
        <f t="shared" si="8"/>
        <v>23201.100000000002</v>
      </c>
      <c r="AT128" s="47">
        <f t="shared" si="8"/>
        <v>23095.72</v>
      </c>
      <c r="AU128" s="42">
        <v>23136.2</v>
      </c>
      <c r="AV128" s="42">
        <v>23095.72</v>
      </c>
      <c r="AW128" s="42">
        <v>64.900000000000006</v>
      </c>
      <c r="AX128" s="42">
        <v>0</v>
      </c>
      <c r="AY128" s="42">
        <v>390</v>
      </c>
      <c r="AZ128" s="42">
        <v>70.2</v>
      </c>
      <c r="BA128" s="47">
        <f t="shared" si="9"/>
        <v>319.8</v>
      </c>
      <c r="BB128" s="48">
        <v>0</v>
      </c>
      <c r="BC128" s="48">
        <v>0</v>
      </c>
      <c r="BD128" s="48">
        <v>0</v>
      </c>
      <c r="BE128" s="47">
        <f t="shared" si="10"/>
        <v>0</v>
      </c>
      <c r="BF128" s="47">
        <f t="shared" si="10"/>
        <v>0</v>
      </c>
      <c r="BG128" s="42">
        <v>0</v>
      </c>
      <c r="BH128" s="42">
        <v>0</v>
      </c>
      <c r="BI128" s="42">
        <v>0</v>
      </c>
      <c r="BJ128" s="42">
        <v>0</v>
      </c>
      <c r="BK128" s="42">
        <v>0</v>
      </c>
      <c r="BL128" s="42">
        <v>0</v>
      </c>
      <c r="BM128" s="42">
        <v>0</v>
      </c>
      <c r="BN128" s="42">
        <v>0</v>
      </c>
      <c r="BO128" s="47">
        <f t="shared" si="11"/>
        <v>0</v>
      </c>
      <c r="BP128" s="47">
        <f t="shared" si="11"/>
        <v>0</v>
      </c>
      <c r="BQ128" s="42"/>
      <c r="BR128" s="42"/>
      <c r="BS128" s="42">
        <v>0</v>
      </c>
      <c r="BT128" s="42">
        <v>0</v>
      </c>
      <c r="BU128" s="42">
        <v>0</v>
      </c>
      <c r="BV128" s="42">
        <v>0</v>
      </c>
      <c r="BW128" s="42">
        <v>194.32999999999447</v>
      </c>
      <c r="BX128" s="49">
        <v>105.80999999999403</v>
      </c>
    </row>
    <row r="129" spans="1:76" s="10" customFormat="1" ht="54">
      <c r="A129" s="37">
        <v>114</v>
      </c>
      <c r="B129" s="72" t="s">
        <v>2168</v>
      </c>
      <c r="C129" s="41" t="s">
        <v>2070</v>
      </c>
      <c r="D129" s="73" t="s">
        <v>2143</v>
      </c>
      <c r="E129" s="74" t="s">
        <v>2144</v>
      </c>
      <c r="F129" s="74" t="s">
        <v>2145</v>
      </c>
      <c r="G129" s="74" t="s">
        <v>2145</v>
      </c>
      <c r="H129" s="41">
        <v>495</v>
      </c>
      <c r="I129" s="41">
        <v>390.8</v>
      </c>
      <c r="J129" s="42">
        <v>1427.2</v>
      </c>
      <c r="K129" s="42">
        <v>1132.2</v>
      </c>
      <c r="L129" s="42">
        <v>125</v>
      </c>
      <c r="M129" s="42">
        <v>125</v>
      </c>
      <c r="N129" s="42">
        <v>4871.8</v>
      </c>
      <c r="O129" s="42">
        <v>7507.8</v>
      </c>
      <c r="P129" s="42">
        <v>3345.9</v>
      </c>
      <c r="Q129" s="42">
        <v>5688.5</v>
      </c>
      <c r="R129" s="42">
        <v>1427.1999999999998</v>
      </c>
      <c r="S129" s="42">
        <v>1132.2</v>
      </c>
      <c r="T129" s="42">
        <v>2145.9</v>
      </c>
      <c r="U129" s="42">
        <v>2335.1</v>
      </c>
      <c r="V129" s="43">
        <v>696</v>
      </c>
      <c r="W129" s="44"/>
      <c r="X129" s="43">
        <v>456.1</v>
      </c>
      <c r="Y129" s="44">
        <v>401</v>
      </c>
      <c r="Z129" s="44">
        <v>55.1</v>
      </c>
      <c r="AA129" s="46">
        <f t="shared" si="6"/>
        <v>13</v>
      </c>
      <c r="AB129" s="41">
        <v>2</v>
      </c>
      <c r="AC129" s="41">
        <v>9</v>
      </c>
      <c r="AD129" s="41">
        <v>2</v>
      </c>
      <c r="AE129" s="41">
        <v>114</v>
      </c>
      <c r="AF129" s="41">
        <v>114</v>
      </c>
      <c r="AG129" s="41">
        <v>256.60000000000002</v>
      </c>
      <c r="AH129" s="41">
        <v>256.60000000000002</v>
      </c>
      <c r="AI129" s="41">
        <v>91.7</v>
      </c>
      <c r="AJ129" s="41">
        <v>91.7</v>
      </c>
      <c r="AK129" s="47">
        <f t="shared" si="7"/>
        <v>42448.9</v>
      </c>
      <c r="AL129" s="47">
        <f t="shared" si="7"/>
        <v>42448.89</v>
      </c>
      <c r="AM129" s="42">
        <v>36428.1</v>
      </c>
      <c r="AN129" s="42">
        <v>36428.1</v>
      </c>
      <c r="AO129" s="42">
        <v>6020.8</v>
      </c>
      <c r="AP129" s="42">
        <v>6020.79</v>
      </c>
      <c r="AQ129" s="42"/>
      <c r="AR129" s="42"/>
      <c r="AS129" s="47">
        <f t="shared" si="8"/>
        <v>44402.979999999996</v>
      </c>
      <c r="AT129" s="47">
        <f t="shared" si="8"/>
        <v>42163.199999999997</v>
      </c>
      <c r="AU129" s="42">
        <v>44273.78</v>
      </c>
      <c r="AV129" s="42">
        <v>42163.199999999997</v>
      </c>
      <c r="AW129" s="42">
        <v>129.19999999999999</v>
      </c>
      <c r="AX129" s="42">
        <v>0</v>
      </c>
      <c r="AY129" s="42">
        <v>2339.6</v>
      </c>
      <c r="AZ129" s="42"/>
      <c r="BA129" s="47">
        <f t="shared" si="9"/>
        <v>2339.6</v>
      </c>
      <c r="BB129" s="48"/>
      <c r="BC129" s="48"/>
      <c r="BD129" s="48"/>
      <c r="BE129" s="47">
        <f t="shared" si="10"/>
        <v>275.89999999999998</v>
      </c>
      <c r="BF129" s="47">
        <f t="shared" si="10"/>
        <v>335.2</v>
      </c>
      <c r="BG129" s="42">
        <v>273.39999999999998</v>
      </c>
      <c r="BH129" s="42">
        <v>335.2</v>
      </c>
      <c r="BI129" s="42"/>
      <c r="BJ129" s="42"/>
      <c r="BK129" s="42"/>
      <c r="BL129" s="42"/>
      <c r="BM129" s="42">
        <v>2.5</v>
      </c>
      <c r="BN129" s="42">
        <v>0</v>
      </c>
      <c r="BO129" s="47">
        <f t="shared" si="11"/>
        <v>3.1999999999999997</v>
      </c>
      <c r="BP129" s="47">
        <f t="shared" si="11"/>
        <v>2254.3000000000002</v>
      </c>
      <c r="BQ129" s="42"/>
      <c r="BR129" s="42">
        <v>2235.9</v>
      </c>
      <c r="BS129" s="42">
        <v>0.3</v>
      </c>
      <c r="BT129" s="42">
        <v>4.5999999999999996</v>
      </c>
      <c r="BU129" s="42">
        <v>2.9</v>
      </c>
      <c r="BV129" s="42">
        <v>13.8</v>
      </c>
      <c r="BW129" s="42">
        <v>1954.0799999999945</v>
      </c>
      <c r="BX129" s="49">
        <v>2239.5399999999936</v>
      </c>
    </row>
    <row r="130" spans="1:76" s="10" customFormat="1" ht="54">
      <c r="A130" s="37">
        <v>115</v>
      </c>
      <c r="B130" s="72" t="s">
        <v>2169</v>
      </c>
      <c r="C130" s="41" t="s">
        <v>2061</v>
      </c>
      <c r="D130" s="73" t="s">
        <v>2143</v>
      </c>
      <c r="E130" s="74" t="s">
        <v>2144</v>
      </c>
      <c r="F130" s="74" t="s">
        <v>2145</v>
      </c>
      <c r="G130" s="74" t="s">
        <v>2145</v>
      </c>
      <c r="H130" s="41">
        <v>200.3</v>
      </c>
      <c r="I130" s="41">
        <v>200.3</v>
      </c>
      <c r="J130" s="42">
        <v>0</v>
      </c>
      <c r="K130" s="42">
        <v>0</v>
      </c>
      <c r="L130" s="42">
        <v>200.3</v>
      </c>
      <c r="M130" s="42"/>
      <c r="N130" s="42">
        <v>419.7</v>
      </c>
      <c r="O130" s="42">
        <v>520</v>
      </c>
      <c r="P130" s="42">
        <v>400</v>
      </c>
      <c r="Q130" s="42">
        <v>568.29999999999995</v>
      </c>
      <c r="R130" s="42">
        <v>288.79999999999995</v>
      </c>
      <c r="S130" s="42">
        <v>0</v>
      </c>
      <c r="T130" s="42">
        <v>131.5</v>
      </c>
      <c r="U130" s="42">
        <v>152</v>
      </c>
      <c r="V130" s="43">
        <v>0</v>
      </c>
      <c r="W130" s="44">
        <v>0</v>
      </c>
      <c r="X130" s="43">
        <v>297.3</v>
      </c>
      <c r="Y130" s="44">
        <v>297.3</v>
      </c>
      <c r="Z130" s="44">
        <v>0</v>
      </c>
      <c r="AA130" s="46">
        <f t="shared" si="6"/>
        <v>6</v>
      </c>
      <c r="AB130" s="41">
        <v>1</v>
      </c>
      <c r="AC130" s="41">
        <v>2</v>
      </c>
      <c r="AD130" s="41">
        <v>3</v>
      </c>
      <c r="AE130" s="41">
        <v>415.3</v>
      </c>
      <c r="AF130" s="41">
        <v>415.3</v>
      </c>
      <c r="AG130" s="41">
        <v>197.6</v>
      </c>
      <c r="AH130" s="41">
        <v>197.6</v>
      </c>
      <c r="AI130" s="41">
        <v>62.7</v>
      </c>
      <c r="AJ130" s="41">
        <v>62.7</v>
      </c>
      <c r="AK130" s="47">
        <f t="shared" si="7"/>
        <v>15235.558999999999</v>
      </c>
      <c r="AL130" s="47">
        <f t="shared" si="7"/>
        <v>15235.56</v>
      </c>
      <c r="AM130" s="42">
        <v>15033.9</v>
      </c>
      <c r="AN130" s="42">
        <v>15033.9</v>
      </c>
      <c r="AO130" s="42"/>
      <c r="AP130" s="42">
        <v>201.66</v>
      </c>
      <c r="AQ130" s="42">
        <v>201.65899999999999</v>
      </c>
      <c r="AR130" s="42"/>
      <c r="AS130" s="47">
        <f t="shared" si="8"/>
        <v>16197.568999999996</v>
      </c>
      <c r="AT130" s="47">
        <f t="shared" si="8"/>
        <v>14525.06</v>
      </c>
      <c r="AU130" s="42">
        <v>16197.568999999996</v>
      </c>
      <c r="AV130" s="42">
        <v>14525.06</v>
      </c>
      <c r="AW130" s="42">
        <v>0</v>
      </c>
      <c r="AX130" s="42">
        <v>0</v>
      </c>
      <c r="AY130" s="42">
        <v>0</v>
      </c>
      <c r="AZ130" s="42">
        <v>0</v>
      </c>
      <c r="BA130" s="47">
        <f t="shared" si="9"/>
        <v>0</v>
      </c>
      <c r="BB130" s="48">
        <v>0</v>
      </c>
      <c r="BC130" s="48">
        <v>0</v>
      </c>
      <c r="BD130" s="48">
        <v>0</v>
      </c>
      <c r="BE130" s="47">
        <f t="shared" si="10"/>
        <v>131.5</v>
      </c>
      <c r="BF130" s="47">
        <f t="shared" si="10"/>
        <v>0</v>
      </c>
      <c r="BG130" s="42">
        <v>131.5</v>
      </c>
      <c r="BH130" s="42">
        <v>0</v>
      </c>
      <c r="BI130" s="42">
        <v>0</v>
      </c>
      <c r="BJ130" s="42">
        <v>0</v>
      </c>
      <c r="BK130" s="42">
        <v>0</v>
      </c>
      <c r="BL130" s="42">
        <v>0</v>
      </c>
      <c r="BM130" s="42">
        <v>0</v>
      </c>
      <c r="BN130" s="42">
        <v>0</v>
      </c>
      <c r="BO130" s="47">
        <f t="shared" si="11"/>
        <v>0</v>
      </c>
      <c r="BP130" s="47">
        <f t="shared" si="11"/>
        <v>1383.3999999999999</v>
      </c>
      <c r="BQ130" s="42">
        <v>0</v>
      </c>
      <c r="BR130" s="42">
        <v>0</v>
      </c>
      <c r="BS130" s="42">
        <v>0</v>
      </c>
      <c r="BT130" s="42">
        <v>1378.8</v>
      </c>
      <c r="BU130" s="42">
        <v>0</v>
      </c>
      <c r="BV130" s="42">
        <v>4.5999999999999996</v>
      </c>
      <c r="BW130" s="42">
        <v>962.0099999999984</v>
      </c>
      <c r="BX130" s="49">
        <v>1672.5099999999966</v>
      </c>
    </row>
    <row r="131" spans="1:76" s="10" customFormat="1" ht="54">
      <c r="A131" s="37">
        <v>116</v>
      </c>
      <c r="B131" s="72" t="s">
        <v>2170</v>
      </c>
      <c r="C131" s="41" t="s">
        <v>2063</v>
      </c>
      <c r="D131" s="73" t="s">
        <v>2143</v>
      </c>
      <c r="E131" s="74" t="s">
        <v>2144</v>
      </c>
      <c r="F131" s="74" t="s">
        <v>2145</v>
      </c>
      <c r="G131" s="74"/>
      <c r="H131" s="41">
        <v>1126</v>
      </c>
      <c r="I131" s="41">
        <v>952</v>
      </c>
      <c r="J131" s="42">
        <v>0</v>
      </c>
      <c r="K131" s="42">
        <v>0</v>
      </c>
      <c r="L131" s="42">
        <v>0</v>
      </c>
      <c r="M131" s="42">
        <v>0</v>
      </c>
      <c r="N131" s="42">
        <v>2515.9</v>
      </c>
      <c r="O131" s="42">
        <v>2918</v>
      </c>
      <c r="P131" s="42">
        <v>430.1</v>
      </c>
      <c r="Q131" s="42">
        <v>886</v>
      </c>
      <c r="R131" s="42">
        <v>1126</v>
      </c>
      <c r="S131" s="42">
        <v>952</v>
      </c>
      <c r="T131" s="42">
        <v>2085.8000000000002</v>
      </c>
      <c r="U131" s="42">
        <v>2032</v>
      </c>
      <c r="V131" s="43">
        <v>0</v>
      </c>
      <c r="W131" s="44">
        <v>0</v>
      </c>
      <c r="X131" s="43">
        <v>350.7</v>
      </c>
      <c r="Y131" s="44">
        <v>350.7</v>
      </c>
      <c r="Z131" s="44">
        <v>0</v>
      </c>
      <c r="AA131" s="46">
        <f t="shared" si="6"/>
        <v>13</v>
      </c>
      <c r="AB131" s="41">
        <v>2</v>
      </c>
      <c r="AC131" s="41">
        <v>10</v>
      </c>
      <c r="AD131" s="41">
        <v>1</v>
      </c>
      <c r="AE131" s="41">
        <v>98</v>
      </c>
      <c r="AF131" s="41">
        <v>98</v>
      </c>
      <c r="AG131" s="41">
        <v>182.7</v>
      </c>
      <c r="AH131" s="41">
        <v>182.7</v>
      </c>
      <c r="AI131" s="41">
        <v>87.9</v>
      </c>
      <c r="AJ131" s="41">
        <v>87.9</v>
      </c>
      <c r="AK131" s="47">
        <f t="shared" si="7"/>
        <v>32623.9</v>
      </c>
      <c r="AL131" s="47">
        <f t="shared" si="7"/>
        <v>32623.93</v>
      </c>
      <c r="AM131" s="42">
        <v>32116.7</v>
      </c>
      <c r="AN131" s="42">
        <v>32116.7</v>
      </c>
      <c r="AO131" s="42">
        <v>388.9</v>
      </c>
      <c r="AP131" s="42"/>
      <c r="AQ131" s="42">
        <v>118.3</v>
      </c>
      <c r="AR131" s="42">
        <v>507.23</v>
      </c>
      <c r="AS131" s="47">
        <f t="shared" si="8"/>
        <v>33319.370000000003</v>
      </c>
      <c r="AT131" s="47">
        <f t="shared" si="8"/>
        <v>32279.050000000003</v>
      </c>
      <c r="AU131" s="42">
        <v>32448.070000000003</v>
      </c>
      <c r="AV131" s="42">
        <v>32279.050000000003</v>
      </c>
      <c r="AW131" s="42">
        <v>871.3</v>
      </c>
      <c r="AX131" s="42">
        <v>0</v>
      </c>
      <c r="AY131" s="42">
        <v>0</v>
      </c>
      <c r="AZ131" s="42">
        <v>0</v>
      </c>
      <c r="BA131" s="47">
        <f t="shared" si="9"/>
        <v>0</v>
      </c>
      <c r="BB131" s="48"/>
      <c r="BC131" s="48"/>
      <c r="BD131" s="48"/>
      <c r="BE131" s="47">
        <f t="shared" si="10"/>
        <v>260.39999999999998</v>
      </c>
      <c r="BF131" s="47">
        <f t="shared" si="10"/>
        <v>153.80000000000001</v>
      </c>
      <c r="BG131" s="42">
        <v>260.39999999999998</v>
      </c>
      <c r="BH131" s="42">
        <v>153.80000000000001</v>
      </c>
      <c r="BI131" s="42">
        <v>0</v>
      </c>
      <c r="BJ131" s="42">
        <v>0</v>
      </c>
      <c r="BK131" s="42">
        <v>0</v>
      </c>
      <c r="BL131" s="42">
        <v>0</v>
      </c>
      <c r="BM131" s="42">
        <v>0</v>
      </c>
      <c r="BN131" s="42">
        <v>0</v>
      </c>
      <c r="BO131" s="47">
        <f t="shared" si="11"/>
        <v>0</v>
      </c>
      <c r="BP131" s="47">
        <f t="shared" si="11"/>
        <v>0</v>
      </c>
      <c r="BQ131" s="42">
        <v>0</v>
      </c>
      <c r="BR131" s="42">
        <v>0</v>
      </c>
      <c r="BS131" s="42">
        <v>0</v>
      </c>
      <c r="BT131" s="42">
        <v>0</v>
      </c>
      <c r="BU131" s="42">
        <v>0</v>
      </c>
      <c r="BV131" s="42">
        <v>0</v>
      </c>
      <c r="BW131" s="42">
        <v>695.47000000000116</v>
      </c>
      <c r="BX131" s="49">
        <v>1040.3499999999985</v>
      </c>
    </row>
    <row r="132" spans="1:76" s="10" customFormat="1" ht="54">
      <c r="A132" s="37">
        <v>117</v>
      </c>
      <c r="B132" s="72" t="s">
        <v>2171</v>
      </c>
      <c r="C132" s="41" t="s">
        <v>2074</v>
      </c>
      <c r="D132" s="73" t="s">
        <v>2143</v>
      </c>
      <c r="E132" s="74" t="s">
        <v>2144</v>
      </c>
      <c r="F132" s="74" t="s">
        <v>2145</v>
      </c>
      <c r="G132" s="74" t="s">
        <v>2145</v>
      </c>
      <c r="H132" s="41">
        <v>1030</v>
      </c>
      <c r="I132" s="41">
        <v>965</v>
      </c>
      <c r="J132" s="42">
        <v>1463</v>
      </c>
      <c r="K132" s="42">
        <v>315</v>
      </c>
      <c r="L132" s="42"/>
      <c r="M132" s="42">
        <v>0</v>
      </c>
      <c r="N132" s="42">
        <v>12815</v>
      </c>
      <c r="O132" s="42">
        <v>15535</v>
      </c>
      <c r="P132" s="42">
        <v>12271</v>
      </c>
      <c r="Q132" s="42">
        <v>15653</v>
      </c>
      <c r="R132" s="42">
        <v>1463</v>
      </c>
      <c r="S132" s="42">
        <v>315</v>
      </c>
      <c r="T132" s="42">
        <v>1574</v>
      </c>
      <c r="U132" s="42">
        <v>847</v>
      </c>
      <c r="V132" s="43">
        <v>0</v>
      </c>
      <c r="W132" s="44"/>
      <c r="X132" s="43">
        <v>0</v>
      </c>
      <c r="Y132" s="44"/>
      <c r="Z132" s="44">
        <v>0</v>
      </c>
      <c r="AA132" s="46">
        <f t="shared" si="6"/>
        <v>9</v>
      </c>
      <c r="AB132" s="41">
        <v>2</v>
      </c>
      <c r="AC132" s="41">
        <v>6</v>
      </c>
      <c r="AD132" s="41">
        <v>1</v>
      </c>
      <c r="AE132" s="41">
        <v>104.9</v>
      </c>
      <c r="AF132" s="41">
        <v>104.9</v>
      </c>
      <c r="AG132" s="41">
        <v>350.7</v>
      </c>
      <c r="AH132" s="41">
        <v>350.7</v>
      </c>
      <c r="AI132" s="41">
        <v>85.7</v>
      </c>
      <c r="AJ132" s="41">
        <v>85.7</v>
      </c>
      <c r="AK132" s="47">
        <f t="shared" si="7"/>
        <v>38774.6</v>
      </c>
      <c r="AL132" s="47">
        <f t="shared" si="7"/>
        <v>36503.08</v>
      </c>
      <c r="AM132" s="42">
        <v>38474.6</v>
      </c>
      <c r="AN132" s="42">
        <v>36191.1</v>
      </c>
      <c r="AO132" s="42">
        <v>300</v>
      </c>
      <c r="AP132" s="42">
        <v>311.98</v>
      </c>
      <c r="AQ132" s="42"/>
      <c r="AR132" s="42">
        <v>0</v>
      </c>
      <c r="AS132" s="47">
        <f t="shared" si="8"/>
        <v>48032.32</v>
      </c>
      <c r="AT132" s="47">
        <f t="shared" si="8"/>
        <v>34338.839999999997</v>
      </c>
      <c r="AU132" s="42">
        <v>43912.32</v>
      </c>
      <c r="AV132" s="42">
        <v>34338.839999999997</v>
      </c>
      <c r="AW132" s="42">
        <v>4120</v>
      </c>
      <c r="AX132" s="42">
        <v>0</v>
      </c>
      <c r="AY132" s="42">
        <v>3382.1</v>
      </c>
      <c r="AZ132" s="42"/>
      <c r="BA132" s="47">
        <f t="shared" si="9"/>
        <v>3382.1</v>
      </c>
      <c r="BB132" s="48"/>
      <c r="BC132" s="48"/>
      <c r="BD132" s="48"/>
      <c r="BE132" s="47">
        <f t="shared" si="10"/>
        <v>163.19999999999999</v>
      </c>
      <c r="BF132" s="47">
        <f t="shared" si="10"/>
        <v>205</v>
      </c>
      <c r="BG132" s="42">
        <v>163.19999999999999</v>
      </c>
      <c r="BH132" s="42">
        <v>205</v>
      </c>
      <c r="BI132" s="42">
        <v>0</v>
      </c>
      <c r="BJ132" s="42"/>
      <c r="BK132" s="42">
        <v>0</v>
      </c>
      <c r="BL132" s="42"/>
      <c r="BM132" s="42">
        <v>0</v>
      </c>
      <c r="BN132" s="42">
        <v>0</v>
      </c>
      <c r="BO132" s="47">
        <f t="shared" si="11"/>
        <v>1425</v>
      </c>
      <c r="BP132" s="47">
        <f t="shared" si="11"/>
        <v>3083</v>
      </c>
      <c r="BQ132" s="42">
        <v>0</v>
      </c>
      <c r="BR132" s="42">
        <v>2773</v>
      </c>
      <c r="BS132" s="42">
        <v>1425</v>
      </c>
      <c r="BT132" s="42">
        <v>74</v>
      </c>
      <c r="BU132" s="42"/>
      <c r="BV132" s="42">
        <v>236</v>
      </c>
      <c r="BW132" s="42">
        <v>9257.7200000000012</v>
      </c>
      <c r="BX132" s="49">
        <v>11421.960000000006</v>
      </c>
    </row>
    <row r="133" spans="1:76" s="10" customFormat="1" ht="54">
      <c r="A133" s="37">
        <v>118</v>
      </c>
      <c r="B133" s="72" t="s">
        <v>2172</v>
      </c>
      <c r="C133" s="41" t="s">
        <v>2053</v>
      </c>
      <c r="D133" s="73" t="s">
        <v>2143</v>
      </c>
      <c r="E133" s="74" t="s">
        <v>2144</v>
      </c>
      <c r="F133" s="74" t="s">
        <v>2145</v>
      </c>
      <c r="G133" s="74" t="s">
        <v>2145</v>
      </c>
      <c r="H133" s="41">
        <v>922.9</v>
      </c>
      <c r="I133" s="41">
        <v>692.2</v>
      </c>
      <c r="J133" s="42">
        <v>922.9</v>
      </c>
      <c r="K133" s="42"/>
      <c r="L133" s="42">
        <v>0</v>
      </c>
      <c r="M133" s="42"/>
      <c r="N133" s="42">
        <v>1187.0999999999999</v>
      </c>
      <c r="O133" s="42">
        <v>467.7</v>
      </c>
      <c r="P133" s="42">
        <v>922.9</v>
      </c>
      <c r="Q133" s="42"/>
      <c r="R133" s="42">
        <v>1621.6999999999996</v>
      </c>
      <c r="S133" s="42">
        <v>935.4</v>
      </c>
      <c r="T133" s="42">
        <v>488.3</v>
      </c>
      <c r="U133" s="42">
        <v>224.5</v>
      </c>
      <c r="V133" s="43">
        <v>0</v>
      </c>
      <c r="W133" s="44">
        <v>0</v>
      </c>
      <c r="X133" s="43">
        <v>58</v>
      </c>
      <c r="Y133" s="44">
        <v>58</v>
      </c>
      <c r="Z133" s="44">
        <v>0</v>
      </c>
      <c r="AA133" s="46">
        <f t="shared" si="6"/>
        <v>5</v>
      </c>
      <c r="AB133" s="41">
        <v>2</v>
      </c>
      <c r="AC133" s="41">
        <v>3</v>
      </c>
      <c r="AD133" s="41">
        <v>0</v>
      </c>
      <c r="AE133" s="41">
        <v>95</v>
      </c>
      <c r="AF133" s="41">
        <v>95</v>
      </c>
      <c r="AG133" s="41">
        <v>269.5</v>
      </c>
      <c r="AH133" s="41">
        <v>269.5</v>
      </c>
      <c r="AI133" s="41">
        <v>0</v>
      </c>
      <c r="AJ133" s="41">
        <v>0</v>
      </c>
      <c r="AK133" s="47">
        <f t="shared" si="7"/>
        <v>13818.400000000001</v>
      </c>
      <c r="AL133" s="47">
        <f t="shared" si="7"/>
        <v>13738.65</v>
      </c>
      <c r="AM133" s="42">
        <v>13738.7</v>
      </c>
      <c r="AN133" s="42">
        <v>13659</v>
      </c>
      <c r="AO133" s="42">
        <v>79.7</v>
      </c>
      <c r="AP133" s="42">
        <v>79.650000000000006</v>
      </c>
      <c r="AQ133" s="42"/>
      <c r="AR133" s="42">
        <v>0</v>
      </c>
      <c r="AS133" s="47">
        <f t="shared" si="8"/>
        <v>14320.37</v>
      </c>
      <c r="AT133" s="47">
        <f t="shared" si="8"/>
        <v>14075.7</v>
      </c>
      <c r="AU133" s="42">
        <v>14320.37</v>
      </c>
      <c r="AV133" s="42">
        <v>14075.7</v>
      </c>
      <c r="AW133" s="42">
        <v>0</v>
      </c>
      <c r="AX133" s="42">
        <v>0</v>
      </c>
      <c r="AY133" s="42">
        <v>0</v>
      </c>
      <c r="AZ133" s="42"/>
      <c r="BA133" s="47">
        <f t="shared" si="9"/>
        <v>0</v>
      </c>
      <c r="BB133" s="48">
        <v>0</v>
      </c>
      <c r="BC133" s="48">
        <v>0</v>
      </c>
      <c r="BD133" s="48"/>
      <c r="BE133" s="47">
        <f t="shared" si="10"/>
        <v>502</v>
      </c>
      <c r="BF133" s="47">
        <f t="shared" si="10"/>
        <v>224.5</v>
      </c>
      <c r="BG133" s="42">
        <v>0</v>
      </c>
      <c r="BH133" s="42"/>
      <c r="BI133" s="42">
        <v>0</v>
      </c>
      <c r="BJ133" s="42">
        <v>224.5</v>
      </c>
      <c r="BK133" s="42">
        <v>0</v>
      </c>
      <c r="BL133" s="42">
        <v>0</v>
      </c>
      <c r="BM133" s="42">
        <v>502</v>
      </c>
      <c r="BN133" s="42">
        <v>0</v>
      </c>
      <c r="BO133" s="47">
        <f t="shared" si="11"/>
        <v>0</v>
      </c>
      <c r="BP133" s="47">
        <f t="shared" si="11"/>
        <v>1167.0999999999999</v>
      </c>
      <c r="BQ133" s="42">
        <v>0</v>
      </c>
      <c r="BR133" s="42">
        <v>0</v>
      </c>
      <c r="BS133" s="42">
        <v>0</v>
      </c>
      <c r="BT133" s="42"/>
      <c r="BU133" s="42">
        <v>0</v>
      </c>
      <c r="BV133" s="42">
        <v>1167.0999999999999</v>
      </c>
      <c r="BW133" s="42">
        <v>501.96999999999935</v>
      </c>
      <c r="BX133" s="49">
        <v>165.05999999999949</v>
      </c>
    </row>
    <row r="134" spans="1:76" s="10" customFormat="1" ht="54.75" thickBot="1">
      <c r="A134" s="51">
        <v>119</v>
      </c>
      <c r="B134" s="220" t="s">
        <v>2173</v>
      </c>
      <c r="C134" s="55" t="s">
        <v>2066</v>
      </c>
      <c r="D134" s="109" t="s">
        <v>2143</v>
      </c>
      <c r="E134" s="120" t="s">
        <v>2144</v>
      </c>
      <c r="F134" s="120" t="s">
        <v>2145</v>
      </c>
      <c r="G134" s="120" t="s">
        <v>2145</v>
      </c>
      <c r="H134" s="55">
        <v>0</v>
      </c>
      <c r="I134" s="55">
        <v>0</v>
      </c>
      <c r="J134" s="56"/>
      <c r="K134" s="56"/>
      <c r="L134" s="56"/>
      <c r="M134" s="56"/>
      <c r="N134" s="56"/>
      <c r="O134" s="56">
        <v>102</v>
      </c>
      <c r="P134" s="56">
        <v>0</v>
      </c>
      <c r="Q134" s="56">
        <v>0</v>
      </c>
      <c r="R134" s="56">
        <v>0</v>
      </c>
      <c r="S134" s="56">
        <v>0</v>
      </c>
      <c r="T134" s="56"/>
      <c r="U134" s="56">
        <v>102</v>
      </c>
      <c r="V134" s="57">
        <v>0</v>
      </c>
      <c r="W134" s="58"/>
      <c r="X134" s="57">
        <v>174</v>
      </c>
      <c r="Y134" s="58">
        <v>174</v>
      </c>
      <c r="Z134" s="58">
        <v>0</v>
      </c>
      <c r="AA134" s="59">
        <f t="shared" si="6"/>
        <v>3</v>
      </c>
      <c r="AB134" s="55">
        <v>1</v>
      </c>
      <c r="AC134" s="55">
        <v>2</v>
      </c>
      <c r="AD134" s="55"/>
      <c r="AE134" s="55">
        <v>228.2</v>
      </c>
      <c r="AF134" s="55">
        <v>228.2</v>
      </c>
      <c r="AG134" s="55">
        <v>275.60000000000002</v>
      </c>
      <c r="AH134" s="55">
        <v>275.60000000000002</v>
      </c>
      <c r="AI134" s="55">
        <v>209.3</v>
      </c>
      <c r="AJ134" s="55">
        <v>209.3</v>
      </c>
      <c r="AK134" s="60">
        <f t="shared" si="7"/>
        <v>13072.300000000001</v>
      </c>
      <c r="AL134" s="60">
        <f t="shared" si="7"/>
        <v>13072.16</v>
      </c>
      <c r="AM134" s="56">
        <v>13066.7</v>
      </c>
      <c r="AN134" s="56">
        <v>13066.6</v>
      </c>
      <c r="AO134" s="56">
        <v>5.6</v>
      </c>
      <c r="AP134" s="56">
        <v>5.5600000000000005</v>
      </c>
      <c r="AQ134" s="56"/>
      <c r="AR134" s="56">
        <v>0</v>
      </c>
      <c r="AS134" s="60">
        <f t="shared" si="8"/>
        <v>13165.199999999999</v>
      </c>
      <c r="AT134" s="60">
        <f t="shared" si="8"/>
        <v>13036.96</v>
      </c>
      <c r="AU134" s="56">
        <v>13157.9</v>
      </c>
      <c r="AV134" s="56">
        <v>13036.96</v>
      </c>
      <c r="AW134" s="56">
        <v>7.3000000000000043</v>
      </c>
      <c r="AX134" s="56">
        <v>0</v>
      </c>
      <c r="AY134" s="56"/>
      <c r="AZ134" s="56"/>
      <c r="BA134" s="60">
        <f t="shared" si="9"/>
        <v>0</v>
      </c>
      <c r="BB134" s="61"/>
      <c r="BC134" s="61"/>
      <c r="BD134" s="61"/>
      <c r="BE134" s="60">
        <f t="shared" si="10"/>
        <v>324.8</v>
      </c>
      <c r="BF134" s="60">
        <f t="shared" si="10"/>
        <v>324.8</v>
      </c>
      <c r="BG134" s="56">
        <v>0</v>
      </c>
      <c r="BH134" s="56">
        <v>0</v>
      </c>
      <c r="BI134" s="56">
        <v>0</v>
      </c>
      <c r="BJ134" s="56">
        <v>190</v>
      </c>
      <c r="BK134" s="56">
        <v>190</v>
      </c>
      <c r="BL134" s="56">
        <v>134.80000000000001</v>
      </c>
      <c r="BM134" s="56">
        <v>134.80000000000001</v>
      </c>
      <c r="BN134" s="56"/>
      <c r="BO134" s="60">
        <f t="shared" si="11"/>
        <v>0</v>
      </c>
      <c r="BP134" s="60">
        <f t="shared" si="11"/>
        <v>0</v>
      </c>
      <c r="BQ134" s="56"/>
      <c r="BR134" s="56"/>
      <c r="BS134" s="56"/>
      <c r="BT134" s="56"/>
      <c r="BU134" s="56"/>
      <c r="BV134" s="56"/>
      <c r="BW134" s="56">
        <v>92.799999999999272</v>
      </c>
      <c r="BX134" s="62">
        <v>128.09999999999673</v>
      </c>
    </row>
    <row r="135" spans="1:76" s="69" customFormat="1" ht="17.25" thickBot="1">
      <c r="A135" s="167"/>
      <c r="B135" s="168" t="s">
        <v>477</v>
      </c>
      <c r="C135" s="169" t="s">
        <v>478</v>
      </c>
      <c r="D135" s="169" t="s">
        <v>478</v>
      </c>
      <c r="E135" s="169" t="s">
        <v>478</v>
      </c>
      <c r="F135" s="169" t="s">
        <v>478</v>
      </c>
      <c r="G135" s="169" t="s">
        <v>478</v>
      </c>
      <c r="H135" s="170">
        <f t="shared" ref="H135:U135" si="12">SUM(H16:H134)</f>
        <v>1521774.7</v>
      </c>
      <c r="I135" s="170">
        <f t="shared" si="12"/>
        <v>1395647.5000000005</v>
      </c>
      <c r="J135" s="170">
        <f t="shared" si="12"/>
        <v>6184148.2219999982</v>
      </c>
      <c r="K135" s="170">
        <f t="shared" si="12"/>
        <v>6216635.0999999987</v>
      </c>
      <c r="L135" s="170">
        <f t="shared" si="12"/>
        <v>573008.44200000004</v>
      </c>
      <c r="M135" s="170">
        <f t="shared" si="12"/>
        <v>278562.50000000006</v>
      </c>
      <c r="N135" s="170">
        <f t="shared" si="12"/>
        <v>751990.21990000014</v>
      </c>
      <c r="O135" s="170">
        <f t="shared" si="12"/>
        <v>1081532.9000000004</v>
      </c>
      <c r="P135" s="170">
        <f t="shared" si="12"/>
        <v>2087329.2654000008</v>
      </c>
      <c r="Q135" s="170">
        <f t="shared" si="12"/>
        <v>2173958.3999999994</v>
      </c>
      <c r="R135" s="170">
        <f t="shared" si="12"/>
        <v>6339418.5935999965</v>
      </c>
      <c r="S135" s="170">
        <f t="shared" si="12"/>
        <v>6361229.3999999994</v>
      </c>
      <c r="T135" s="170">
        <f t="shared" si="12"/>
        <v>604173.72490000015</v>
      </c>
      <c r="U135" s="170">
        <f t="shared" si="12"/>
        <v>437190.19999999984</v>
      </c>
      <c r="V135" s="170" t="s">
        <v>478</v>
      </c>
      <c r="W135" s="170" t="s">
        <v>478</v>
      </c>
      <c r="X135" s="170" t="s">
        <v>478</v>
      </c>
      <c r="Y135" s="170" t="s">
        <v>478</v>
      </c>
      <c r="Z135" s="170" t="s">
        <v>478</v>
      </c>
      <c r="AA135" s="171">
        <f>SUM(AA16:AA134)</f>
        <v>4532.6000000000004</v>
      </c>
      <c r="AB135" s="171">
        <f>SUM(AB16:AB134)</f>
        <v>299</v>
      </c>
      <c r="AC135" s="171">
        <f>SUM(AC16:AC134)</f>
        <v>2884.5</v>
      </c>
      <c r="AD135" s="171">
        <f>SUM(AD16:AD134)</f>
        <v>1349.1</v>
      </c>
      <c r="AE135" s="170">
        <f t="shared" ref="AE135:AJ135" si="13">AVERAGEIFS(AE16:AE134,AE16:AE134,"&gt;0")</f>
        <v>189.62348739495795</v>
      </c>
      <c r="AF135" s="170">
        <f t="shared" si="13"/>
        <v>189.95037815126048</v>
      </c>
      <c r="AG135" s="170">
        <f t="shared" si="13"/>
        <v>159.50127350427346</v>
      </c>
      <c r="AH135" s="170">
        <f t="shared" si="13"/>
        <v>160.79820338983046</v>
      </c>
      <c r="AI135" s="170">
        <f t="shared" si="13"/>
        <v>96.743103448275875</v>
      </c>
      <c r="AJ135" s="170">
        <f t="shared" si="13"/>
        <v>96.116581196581237</v>
      </c>
      <c r="AK135" s="170">
        <f t="shared" ref="AK135:BA135" si="14">SUM(AK16:AK134)</f>
        <v>8238932.9326121183</v>
      </c>
      <c r="AL135" s="170">
        <f t="shared" si="14"/>
        <v>8229513.8600000003</v>
      </c>
      <c r="AM135" s="170">
        <f t="shared" si="14"/>
        <v>8200647.4726121202</v>
      </c>
      <c r="AN135" s="170">
        <f t="shared" si="14"/>
        <v>8207535.1800000034</v>
      </c>
      <c r="AO135" s="170">
        <f t="shared" si="14"/>
        <v>31928.500999999997</v>
      </c>
      <c r="AP135" s="170">
        <f t="shared" si="14"/>
        <v>17533.27</v>
      </c>
      <c r="AQ135" s="170">
        <f t="shared" si="14"/>
        <v>6356.9589999999998</v>
      </c>
      <c r="AR135" s="170">
        <f t="shared" si="14"/>
        <v>4445.41</v>
      </c>
      <c r="AS135" s="170">
        <f t="shared" si="14"/>
        <v>8662336.6338434964</v>
      </c>
      <c r="AT135" s="170">
        <f t="shared" si="14"/>
        <v>7982522.679999995</v>
      </c>
      <c r="AU135" s="170">
        <f t="shared" si="14"/>
        <v>8309704.3080435013</v>
      </c>
      <c r="AV135" s="170">
        <f t="shared" si="14"/>
        <v>7811617.7099999953</v>
      </c>
      <c r="AW135" s="170">
        <f t="shared" si="14"/>
        <v>352632.32579999999</v>
      </c>
      <c r="AX135" s="170">
        <f t="shared" si="14"/>
        <v>170904.96999999997</v>
      </c>
      <c r="AY135" s="170">
        <f t="shared" si="14"/>
        <v>22263.1</v>
      </c>
      <c r="AZ135" s="170">
        <f t="shared" si="14"/>
        <v>8083.82</v>
      </c>
      <c r="BA135" s="170">
        <f t="shared" si="14"/>
        <v>14179.28</v>
      </c>
      <c r="BB135" s="170" t="s">
        <v>478</v>
      </c>
      <c r="BC135" s="170" t="s">
        <v>478</v>
      </c>
      <c r="BD135" s="170" t="s">
        <v>478</v>
      </c>
      <c r="BE135" s="170">
        <f t="shared" ref="BE135:BX135" si="15">SUM(BE16:BE134)</f>
        <v>74791.985899999971</v>
      </c>
      <c r="BF135" s="170">
        <f t="shared" si="15"/>
        <v>91748.748339999991</v>
      </c>
      <c r="BG135" s="170">
        <f t="shared" si="15"/>
        <v>58175.368899999979</v>
      </c>
      <c r="BH135" s="170">
        <f t="shared" si="15"/>
        <v>61564.348339999997</v>
      </c>
      <c r="BI135" s="170">
        <f t="shared" si="15"/>
        <v>7560.5</v>
      </c>
      <c r="BJ135" s="170">
        <f t="shared" si="15"/>
        <v>18815.899999999998</v>
      </c>
      <c r="BK135" s="170">
        <f t="shared" si="15"/>
        <v>1615.4</v>
      </c>
      <c r="BL135" s="170">
        <f t="shared" si="15"/>
        <v>6960.8</v>
      </c>
      <c r="BM135" s="170">
        <f t="shared" si="15"/>
        <v>7440.7169999999996</v>
      </c>
      <c r="BN135" s="170">
        <f t="shared" si="15"/>
        <v>4407.6999999999989</v>
      </c>
      <c r="BO135" s="170">
        <f t="shared" si="15"/>
        <v>13207.256000000001</v>
      </c>
      <c r="BP135" s="170">
        <f t="shared" si="15"/>
        <v>46987</v>
      </c>
      <c r="BQ135" s="170">
        <f t="shared" si="15"/>
        <v>2359.1999999999998</v>
      </c>
      <c r="BR135" s="170">
        <f t="shared" si="15"/>
        <v>12687.1</v>
      </c>
      <c r="BS135" s="170">
        <f t="shared" si="15"/>
        <v>5949.3559999999998</v>
      </c>
      <c r="BT135" s="170">
        <f t="shared" si="15"/>
        <v>23103.599999999999</v>
      </c>
      <c r="BU135" s="170">
        <f t="shared" si="15"/>
        <v>4898.6999999999989</v>
      </c>
      <c r="BV135" s="170">
        <f t="shared" si="15"/>
        <v>7906.3000000000011</v>
      </c>
      <c r="BW135" s="170">
        <f t="shared" si="15"/>
        <v>423203.56730000005</v>
      </c>
      <c r="BX135" s="172">
        <f t="shared" si="15"/>
        <v>670370.36489999993</v>
      </c>
    </row>
    <row r="136" spans="1:76">
      <c r="H136" s="70"/>
      <c r="I136" s="70"/>
      <c r="P136" s="70"/>
      <c r="Q136" s="70"/>
      <c r="AK136" s="70"/>
      <c r="AL136" s="70"/>
      <c r="BE136" s="70"/>
      <c r="BF136" s="70"/>
      <c r="BO136" s="70"/>
      <c r="BP136" s="70"/>
    </row>
    <row r="137" spans="1:76" s="212" customFormat="1" ht="21" customHeight="1">
      <c r="A137" s="10"/>
      <c r="B137" s="10"/>
      <c r="C137" s="221"/>
      <c r="D137" s="10"/>
      <c r="E137" s="10"/>
      <c r="F137" s="10"/>
      <c r="G137" s="10"/>
      <c r="H137" s="209"/>
      <c r="I137" s="209"/>
      <c r="J137" s="10"/>
      <c r="K137" s="10"/>
      <c r="L137" s="10"/>
      <c r="M137" s="10"/>
      <c r="N137" s="10"/>
      <c r="O137" s="10"/>
      <c r="P137" s="10"/>
      <c r="Q137" s="10"/>
      <c r="R137" s="10"/>
      <c r="S137" s="10"/>
      <c r="T137" s="10"/>
      <c r="U137" s="10"/>
      <c r="V137" s="10"/>
      <c r="W137" s="10"/>
      <c r="X137" s="10"/>
      <c r="Y137" s="10"/>
      <c r="Z137" s="10"/>
      <c r="AA137" s="10"/>
      <c r="AB137" s="10"/>
      <c r="AC137" s="10"/>
      <c r="AD137" s="10"/>
      <c r="AE137" s="10"/>
      <c r="AF137" s="10"/>
      <c r="AG137" s="10"/>
      <c r="AH137" s="10"/>
      <c r="AI137" s="10"/>
      <c r="AJ137" s="10"/>
      <c r="AK137" s="10"/>
      <c r="AL137" s="10"/>
      <c r="AM137" s="10"/>
      <c r="AN137" s="10"/>
      <c r="AO137" s="10"/>
      <c r="AP137" s="10"/>
      <c r="AQ137" s="10"/>
      <c r="AR137" s="10"/>
      <c r="AS137" s="10"/>
      <c r="AT137" s="10"/>
      <c r="AU137" s="10"/>
      <c r="AV137" s="10"/>
      <c r="AW137" s="10"/>
      <c r="AX137" s="10"/>
      <c r="AY137" s="10"/>
      <c r="AZ137" s="10"/>
      <c r="BA137" s="10"/>
      <c r="BB137" s="10"/>
      <c r="BC137" s="10"/>
      <c r="BD137" s="10"/>
      <c r="BE137" s="10"/>
      <c r="BF137" s="10"/>
      <c r="BG137" s="10"/>
      <c r="BH137" s="10"/>
      <c r="BI137" s="10"/>
      <c r="BJ137" s="10"/>
      <c r="BK137" s="10"/>
      <c r="BL137" s="10"/>
      <c r="BM137" s="10"/>
      <c r="BN137" s="10"/>
      <c r="BO137" s="10"/>
      <c r="BP137" s="10"/>
      <c r="BQ137" s="10"/>
      <c r="BR137" s="10"/>
      <c r="BS137" s="10"/>
      <c r="BT137" s="210"/>
      <c r="BU137" s="210"/>
      <c r="BV137" s="210"/>
      <c r="BW137" s="211"/>
    </row>
    <row r="138" spans="1:76" s="212" customFormat="1" ht="21" customHeight="1">
      <c r="A138" s="10"/>
      <c r="B138" s="10"/>
      <c r="C138" s="221"/>
      <c r="D138" s="10"/>
      <c r="E138" s="10"/>
      <c r="F138" s="10"/>
      <c r="G138" s="10"/>
      <c r="H138" s="10"/>
      <c r="I138" s="10"/>
      <c r="J138" s="10"/>
      <c r="K138" s="10"/>
      <c r="L138" s="10"/>
      <c r="M138" s="10"/>
      <c r="N138" s="10"/>
      <c r="O138" s="10"/>
      <c r="P138" s="10"/>
      <c r="Q138" s="10"/>
      <c r="R138" s="10"/>
      <c r="S138" s="10"/>
      <c r="T138" s="10"/>
      <c r="U138" s="10"/>
      <c r="V138" s="10"/>
      <c r="W138" s="10"/>
      <c r="X138" s="10"/>
      <c r="Y138" s="10"/>
      <c r="Z138" s="10"/>
      <c r="AA138" s="10"/>
      <c r="AB138" s="10"/>
      <c r="AC138" s="10"/>
      <c r="AD138" s="10"/>
      <c r="AE138" s="10"/>
      <c r="AF138" s="10"/>
      <c r="AG138" s="10"/>
      <c r="AH138" s="10"/>
      <c r="AI138" s="10"/>
      <c r="AJ138" s="10"/>
      <c r="AK138" s="10"/>
      <c r="AL138" s="10"/>
      <c r="AM138" s="10"/>
      <c r="AN138" s="10"/>
      <c r="AO138" s="10"/>
      <c r="AP138" s="10"/>
      <c r="AQ138" s="10"/>
      <c r="AR138" s="10"/>
      <c r="AS138" s="10"/>
      <c r="AT138" s="10"/>
      <c r="AU138" s="10"/>
      <c r="AV138" s="10"/>
      <c r="AW138" s="10"/>
      <c r="AX138" s="10"/>
      <c r="AY138" s="10"/>
      <c r="AZ138" s="10"/>
      <c r="BA138" s="10"/>
      <c r="BB138" s="10"/>
      <c r="BC138" s="10"/>
      <c r="BD138" s="10"/>
      <c r="BE138" s="10"/>
      <c r="BF138" s="10"/>
      <c r="BG138" s="10"/>
      <c r="BH138" s="10"/>
      <c r="BI138" s="10"/>
      <c r="BJ138" s="10"/>
      <c r="BK138" s="10"/>
      <c r="BL138" s="10"/>
      <c r="BM138" s="213"/>
      <c r="BN138"/>
      <c r="BO138"/>
      <c r="BP138"/>
      <c r="BQ138"/>
      <c r="BR138"/>
      <c r="BS138" s="10"/>
      <c r="BT138" s="210"/>
      <c r="BU138" s="210"/>
      <c r="BV138" s="214"/>
      <c r="BW138" s="211"/>
    </row>
    <row r="139" spans="1:76" s="212" customFormat="1" ht="21" customHeight="1">
      <c r="A139" s="10"/>
      <c r="B139" s="10"/>
      <c r="C139" s="221"/>
      <c r="D139" s="10"/>
      <c r="E139" s="10"/>
      <c r="F139" s="10"/>
      <c r="G139" s="10"/>
      <c r="H139" s="10"/>
      <c r="I139" s="10"/>
      <c r="J139" s="10"/>
      <c r="K139" s="10"/>
      <c r="L139" s="10"/>
      <c r="M139" s="10"/>
      <c r="N139" s="10"/>
      <c r="O139" s="10"/>
      <c r="P139" s="10"/>
      <c r="Q139" s="10"/>
      <c r="R139" s="10"/>
      <c r="S139" s="10"/>
      <c r="T139" s="10"/>
      <c r="U139" s="10"/>
      <c r="V139" s="10"/>
      <c r="W139" s="10"/>
      <c r="X139" s="10"/>
      <c r="Y139" s="10"/>
      <c r="Z139" s="10"/>
      <c r="AA139" s="10"/>
      <c r="AB139" s="10"/>
      <c r="AC139" s="10"/>
      <c r="AD139" s="10"/>
      <c r="AE139" s="10"/>
      <c r="AF139" s="10"/>
      <c r="AG139" s="10"/>
      <c r="AH139" s="10"/>
      <c r="AI139" s="10"/>
      <c r="AJ139" s="10"/>
      <c r="AK139" s="10"/>
      <c r="AL139" s="10"/>
      <c r="AM139" s="10"/>
      <c r="AN139" s="10"/>
      <c r="AO139" s="10"/>
      <c r="AP139" s="10"/>
      <c r="AQ139" s="10"/>
      <c r="AR139" s="10"/>
      <c r="AS139" s="10"/>
      <c r="AT139" s="10"/>
      <c r="AU139" s="10"/>
      <c r="AV139" s="10"/>
      <c r="AW139" s="10"/>
      <c r="AX139" s="10"/>
      <c r="AY139" s="10"/>
      <c r="AZ139" s="10"/>
      <c r="BA139" s="10"/>
      <c r="BB139" s="10"/>
      <c r="BC139" s="10"/>
      <c r="BD139" s="10"/>
      <c r="BE139" s="10"/>
      <c r="BF139" s="10"/>
      <c r="BG139" s="10"/>
      <c r="BH139" s="10"/>
      <c r="BI139" s="10"/>
      <c r="BJ139" s="10"/>
      <c r="BK139" s="10"/>
      <c r="BL139" s="10"/>
      <c r="BM139" s="213"/>
      <c r="BN139"/>
      <c r="BO139"/>
      <c r="BP139"/>
      <c r="BQ139"/>
      <c r="BR139"/>
      <c r="BS139" s="10"/>
      <c r="BT139" s="210"/>
      <c r="BU139" s="210"/>
      <c r="BV139" s="210"/>
      <c r="BW139" s="211"/>
    </row>
    <row r="140" spans="1:76" s="212" customFormat="1" ht="21" customHeight="1">
      <c r="A140" s="10"/>
      <c r="B140" s="10"/>
      <c r="C140" s="221"/>
      <c r="D140" s="10"/>
      <c r="E140" s="10"/>
      <c r="F140" s="10"/>
      <c r="G140" s="10"/>
      <c r="H140" s="10"/>
      <c r="I140" s="10"/>
      <c r="J140" s="10"/>
      <c r="K140" s="10"/>
      <c r="L140" s="10"/>
      <c r="M140" s="10"/>
      <c r="N140" s="10"/>
      <c r="O140" s="10"/>
      <c r="P140" s="10"/>
      <c r="Q140" s="10"/>
      <c r="R140" s="10"/>
      <c r="S140" s="10"/>
      <c r="T140" s="10"/>
      <c r="U140" s="10"/>
      <c r="V140" s="10"/>
      <c r="W140" s="10"/>
      <c r="X140" s="10"/>
      <c r="Y140" s="10"/>
      <c r="Z140" s="10"/>
      <c r="AA140" s="10"/>
      <c r="AB140" s="10"/>
      <c r="AC140" s="10"/>
      <c r="AD140" s="10"/>
      <c r="AE140" s="10"/>
      <c r="AF140" s="10"/>
      <c r="AG140" s="10"/>
      <c r="AH140" s="10"/>
      <c r="AI140" s="10"/>
      <c r="AJ140" s="10"/>
      <c r="AK140" s="10"/>
      <c r="AL140" s="10"/>
      <c r="AM140" s="10"/>
      <c r="AN140" s="10"/>
      <c r="AO140" s="10"/>
      <c r="AP140" s="10"/>
      <c r="AQ140" s="10"/>
      <c r="AR140" s="10"/>
      <c r="AS140" s="10"/>
      <c r="AT140" s="10"/>
      <c r="AU140" s="10"/>
      <c r="AV140" s="10"/>
      <c r="AW140" s="10"/>
      <c r="AX140" s="10"/>
      <c r="AY140" s="10"/>
      <c r="AZ140" s="10"/>
      <c r="BA140" s="10"/>
      <c r="BB140" s="10"/>
      <c r="BC140" s="10"/>
      <c r="BD140" s="10"/>
      <c r="BE140" s="10"/>
      <c r="BF140" s="10"/>
      <c r="BG140" s="10"/>
      <c r="BH140" s="10"/>
      <c r="BI140" s="10"/>
      <c r="BJ140" s="10"/>
      <c r="BK140" s="10"/>
      <c r="BL140" s="10"/>
      <c r="BM140" s="213"/>
      <c r="BN140"/>
      <c r="BO140"/>
      <c r="BP140"/>
      <c r="BQ140"/>
      <c r="BR140"/>
      <c r="BS140" s="10"/>
      <c r="BT140" s="210"/>
      <c r="BU140" s="210"/>
      <c r="BV140" s="210"/>
      <c r="BW140" s="211"/>
    </row>
    <row r="141" spans="1:76" s="212" customFormat="1" ht="21" customHeight="1">
      <c r="A141" s="10"/>
      <c r="B141" s="10"/>
      <c r="C141" s="221"/>
      <c r="D141" s="10"/>
      <c r="E141" s="10"/>
      <c r="F141" s="10"/>
      <c r="G141" s="10"/>
      <c r="H141" s="10"/>
      <c r="I141" s="10"/>
      <c r="J141" s="10"/>
      <c r="K141" s="10"/>
      <c r="L141" s="10"/>
      <c r="M141" s="10"/>
      <c r="N141" s="10"/>
      <c r="O141" s="10"/>
      <c r="P141" s="10"/>
      <c r="Q141" s="10"/>
      <c r="R141" s="10"/>
      <c r="S141" s="10"/>
      <c r="T141" s="10"/>
      <c r="U141" s="10"/>
      <c r="V141" s="10"/>
      <c r="W141" s="10"/>
      <c r="X141" s="10"/>
      <c r="Y141" s="10"/>
      <c r="Z141" s="10"/>
      <c r="AA141" s="10"/>
      <c r="AB141" s="10"/>
      <c r="AC141" s="10"/>
      <c r="AD141" s="10"/>
      <c r="AE141" s="10"/>
      <c r="AF141" s="10"/>
      <c r="AG141" s="10"/>
      <c r="AH141" s="10"/>
      <c r="AI141" s="10"/>
      <c r="AJ141" s="10"/>
      <c r="AK141" s="10"/>
      <c r="AL141" s="10"/>
      <c r="AM141" s="10"/>
      <c r="AN141" s="10"/>
      <c r="AO141" s="10"/>
      <c r="AP141" s="10"/>
      <c r="AQ141" s="10"/>
      <c r="AR141" s="10"/>
      <c r="AS141" s="10"/>
      <c r="AT141" s="10"/>
      <c r="AU141" s="10"/>
      <c r="AV141" s="10"/>
      <c r="AW141" s="10"/>
      <c r="AX141" s="10"/>
      <c r="AY141" s="10"/>
      <c r="AZ141" s="10"/>
      <c r="BA141" s="10"/>
      <c r="BB141" s="10"/>
      <c r="BC141" s="10"/>
      <c r="BD141" s="10"/>
      <c r="BE141" s="10"/>
      <c r="BF141" s="10"/>
      <c r="BG141" s="10"/>
      <c r="BH141" s="10"/>
      <c r="BI141" s="10"/>
      <c r="BJ141" s="10"/>
      <c r="BK141" s="10"/>
      <c r="BL141" s="10"/>
      <c r="BM141" s="213"/>
      <c r="BN141"/>
      <c r="BO141"/>
      <c r="BP141"/>
      <c r="BQ141"/>
      <c r="BR141"/>
      <c r="BS141" s="10"/>
      <c r="BT141" s="210"/>
      <c r="BU141" s="210"/>
      <c r="BV141" s="215"/>
      <c r="BW141" s="211"/>
    </row>
    <row r="142" spans="1:76" ht="15">
      <c r="BN142"/>
      <c r="BO142"/>
      <c r="BP142"/>
      <c r="BQ142"/>
      <c r="BR142"/>
      <c r="BT142" s="216"/>
      <c r="BU142" s="216"/>
      <c r="BV142" s="216"/>
      <c r="BW142" s="216"/>
    </row>
    <row r="143" spans="1:76">
      <c r="BT143" s="216"/>
      <c r="BU143" s="216"/>
      <c r="BV143" s="216"/>
      <c r="BW143" s="216"/>
    </row>
  </sheetData>
  <mergeCells count="73">
    <mergeCell ref="BQ13:BR13"/>
    <mergeCell ref="BS13:BT13"/>
    <mergeCell ref="BU13:BV13"/>
    <mergeCell ref="AM13:AN13"/>
    <mergeCell ref="AO13:AP13"/>
    <mergeCell ref="AQ13:AR13"/>
    <mergeCell ref="AU13:AV13"/>
    <mergeCell ref="AW13:AX13"/>
    <mergeCell ref="BG13:BH13"/>
    <mergeCell ref="BI13:BJ13"/>
    <mergeCell ref="BK13:BL13"/>
    <mergeCell ref="BM13:BN13"/>
    <mergeCell ref="AI13:AJ13"/>
    <mergeCell ref="R13:R14"/>
    <mergeCell ref="S13:S14"/>
    <mergeCell ref="T13:T14"/>
    <mergeCell ref="U13:U14"/>
    <mergeCell ref="V13:V14"/>
    <mergeCell ref="X13:X14"/>
    <mergeCell ref="Y13:Z13"/>
    <mergeCell ref="AA13:AA14"/>
    <mergeCell ref="AB13:AD13"/>
    <mergeCell ref="AE13:AF13"/>
    <mergeCell ref="AG13:AH13"/>
    <mergeCell ref="Q13:Q14"/>
    <mergeCell ref="F13:F14"/>
    <mergeCell ref="G13:G14"/>
    <mergeCell ref="H13:H14"/>
    <mergeCell ref="I13:I14"/>
    <mergeCell ref="J13:J14"/>
    <mergeCell ref="K13:K14"/>
    <mergeCell ref="L13:L14"/>
    <mergeCell ref="M13:M14"/>
    <mergeCell ref="N13:N14"/>
    <mergeCell ref="O13:O14"/>
    <mergeCell ref="P13:P14"/>
    <mergeCell ref="BO11:BV11"/>
    <mergeCell ref="BW11:BX13"/>
    <mergeCell ref="AK12:AL13"/>
    <mergeCell ref="AM12:AR12"/>
    <mergeCell ref="AS12:AT13"/>
    <mergeCell ref="AU12:AX12"/>
    <mergeCell ref="BE12:BF13"/>
    <mergeCell ref="BG12:BN12"/>
    <mergeCell ref="BO12:BP13"/>
    <mergeCell ref="BQ12:BV12"/>
    <mergeCell ref="AS11:AX11"/>
    <mergeCell ref="AY11:AY14"/>
    <mergeCell ref="AZ11:AZ14"/>
    <mergeCell ref="BA11:BA14"/>
    <mergeCell ref="BB11:BD13"/>
    <mergeCell ref="BE11:BN11"/>
    <mergeCell ref="AK11:AR11"/>
    <mergeCell ref="H11:I12"/>
    <mergeCell ref="J11:K12"/>
    <mergeCell ref="L11:M12"/>
    <mergeCell ref="N11:O12"/>
    <mergeCell ref="P11:Q12"/>
    <mergeCell ref="R11:S12"/>
    <mergeCell ref="T11:U12"/>
    <mergeCell ref="V11:W12"/>
    <mergeCell ref="X11:Z12"/>
    <mergeCell ref="AA11:AD12"/>
    <mergeCell ref="AE11:AJ12"/>
    <mergeCell ref="A6:G6"/>
    <mergeCell ref="A7:G7"/>
    <mergeCell ref="A8:G8"/>
    <mergeCell ref="A11:A14"/>
    <mergeCell ref="B11:B14"/>
    <mergeCell ref="C11:C14"/>
    <mergeCell ref="D11:D14"/>
    <mergeCell ref="E11:E14"/>
    <mergeCell ref="F11:G12"/>
  </mergeCells>
  <pageMargins left="0.7" right="0.7" top="0.75" bottom="0.75" header="0.3" footer="0.3"/>
  <pageSetup paperSize="9" orientation="portrait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T189"/>
  <sheetViews>
    <sheetView zoomScale="80" zoomScaleNormal="80" workbookViewId="0"/>
  </sheetViews>
  <sheetFormatPr defaultRowHeight="12.75"/>
  <cols>
    <col min="1" max="1" width="5.42578125" style="1" customWidth="1"/>
    <col min="2" max="2" width="42.85546875" style="1" customWidth="1"/>
    <col min="3" max="3" width="25.5703125" style="1" customWidth="1"/>
    <col min="4" max="4" width="22.140625" style="1" customWidth="1"/>
    <col min="5" max="5" width="56.42578125" style="1" customWidth="1"/>
    <col min="6" max="6" width="46" style="1" customWidth="1"/>
    <col min="7" max="7" width="47.5703125" style="1" customWidth="1"/>
    <col min="8" max="21" width="20.7109375" style="1" customWidth="1"/>
    <col min="22" max="26" width="18.7109375" style="1" customWidth="1"/>
    <col min="27" max="36" width="14.7109375" style="1" customWidth="1"/>
    <col min="37" max="50" width="20.7109375" style="1" customWidth="1"/>
    <col min="51" max="51" width="16.28515625" style="1" customWidth="1"/>
    <col min="52" max="52" width="17.85546875" style="1" customWidth="1"/>
    <col min="53" max="53" width="16.42578125" style="1" customWidth="1"/>
    <col min="54" max="54" width="17.7109375" style="1" customWidth="1"/>
    <col min="55" max="55" width="16.7109375" style="1" customWidth="1"/>
    <col min="56" max="56" width="17.5703125" style="1" customWidth="1"/>
    <col min="57" max="76" width="18.7109375" style="1" customWidth="1"/>
    <col min="77" max="16384" width="9.140625" style="1"/>
  </cols>
  <sheetData>
    <row r="1" spans="1:150" ht="13.5">
      <c r="A1" s="1" t="s">
        <v>0</v>
      </c>
      <c r="G1" s="2" t="s">
        <v>1</v>
      </c>
    </row>
    <row r="2" spans="1:150" ht="13.5">
      <c r="F2" s="3"/>
      <c r="G2" s="2" t="s">
        <v>2</v>
      </c>
      <c r="H2" s="3"/>
      <c r="I2" s="3"/>
      <c r="J2" s="3"/>
      <c r="K2" s="3"/>
      <c r="L2" s="3"/>
      <c r="M2" s="3"/>
      <c r="N2" s="3"/>
      <c r="O2" s="3"/>
      <c r="P2" s="3"/>
      <c r="Q2" s="3"/>
      <c r="T2" s="3"/>
      <c r="U2" s="3"/>
    </row>
    <row r="3" spans="1:150" ht="13.5">
      <c r="G3" s="2" t="s">
        <v>3</v>
      </c>
      <c r="H3" s="3"/>
      <c r="I3" s="3"/>
      <c r="J3" s="3"/>
      <c r="K3" s="3"/>
      <c r="L3" s="3"/>
      <c r="M3" s="3"/>
      <c r="N3" s="3"/>
      <c r="O3" s="3"/>
      <c r="P3" s="3"/>
      <c r="Q3" s="3"/>
      <c r="T3" s="3"/>
      <c r="U3" s="3"/>
    </row>
    <row r="4" spans="1:150" ht="13.5">
      <c r="G4" s="2" t="s">
        <v>4</v>
      </c>
      <c r="H4" s="3"/>
      <c r="I4" s="3"/>
      <c r="J4" s="3"/>
      <c r="K4" s="3"/>
      <c r="L4" s="3"/>
      <c r="M4" s="3"/>
      <c r="N4" s="3"/>
      <c r="O4" s="3"/>
      <c r="P4" s="3"/>
      <c r="Q4" s="3"/>
      <c r="T4" s="3"/>
      <c r="U4" s="3"/>
    </row>
    <row r="5" spans="1:150" ht="13.5">
      <c r="G5" s="2" t="s">
        <v>5</v>
      </c>
      <c r="H5" s="3"/>
      <c r="I5" s="3"/>
      <c r="J5" s="3"/>
      <c r="K5" s="3"/>
      <c r="L5" s="3"/>
      <c r="M5" s="3"/>
      <c r="N5" s="3"/>
      <c r="O5" s="3"/>
      <c r="P5" s="3"/>
      <c r="Q5" s="3"/>
      <c r="T5" s="3"/>
      <c r="U5" s="3"/>
    </row>
    <row r="6" spans="1:150" s="4" customFormat="1" ht="25.5" customHeight="1">
      <c r="A6" s="357" t="s">
        <v>6</v>
      </c>
      <c r="B6" s="357"/>
      <c r="C6" s="357"/>
      <c r="D6" s="357"/>
      <c r="E6" s="357"/>
      <c r="F6" s="357"/>
      <c r="G6" s="357"/>
    </row>
    <row r="7" spans="1:150" s="4" customFormat="1" ht="43.5" customHeight="1">
      <c r="A7" s="358" t="s">
        <v>7</v>
      </c>
      <c r="B7" s="358"/>
      <c r="C7" s="358"/>
      <c r="D7" s="358"/>
      <c r="E7" s="358"/>
      <c r="F7" s="358"/>
      <c r="G7" s="358"/>
    </row>
    <row r="8" spans="1:150" s="4" customFormat="1" ht="16.5" customHeight="1">
      <c r="A8" s="359" t="s">
        <v>2513</v>
      </c>
      <c r="B8" s="359"/>
      <c r="C8" s="359"/>
      <c r="D8" s="359"/>
      <c r="E8" s="359"/>
      <c r="F8" s="359"/>
      <c r="G8" s="359"/>
    </row>
    <row r="9" spans="1:150" ht="17.25">
      <c r="A9" s="5" t="s">
        <v>2514</v>
      </c>
      <c r="B9" s="6"/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</row>
    <row r="10" spans="1:150" ht="13.5" customHeight="1" thickBot="1">
      <c r="A10" s="7"/>
      <c r="B10" s="6"/>
      <c r="C10" s="8"/>
      <c r="D10" s="8"/>
      <c r="E10" s="8"/>
      <c r="F10" s="6"/>
      <c r="G10" s="9"/>
    </row>
    <row r="11" spans="1:150" s="10" customFormat="1" ht="30" customHeight="1">
      <c r="A11" s="360" t="s">
        <v>8</v>
      </c>
      <c r="B11" s="363" t="s">
        <v>9</v>
      </c>
      <c r="C11" s="363" t="s">
        <v>10</v>
      </c>
      <c r="D11" s="363" t="s">
        <v>11</v>
      </c>
      <c r="E11" s="363" t="s">
        <v>12</v>
      </c>
      <c r="F11" s="366" t="s">
        <v>13</v>
      </c>
      <c r="G11" s="366"/>
      <c r="H11" s="363" t="s">
        <v>14</v>
      </c>
      <c r="I11" s="363"/>
      <c r="J11" s="363" t="s">
        <v>15</v>
      </c>
      <c r="K11" s="363"/>
      <c r="L11" s="369" t="s">
        <v>16</v>
      </c>
      <c r="M11" s="370"/>
      <c r="N11" s="369" t="s">
        <v>17</v>
      </c>
      <c r="O11" s="370"/>
      <c r="P11" s="369" t="s">
        <v>18</v>
      </c>
      <c r="Q11" s="370"/>
      <c r="R11" s="369" t="s">
        <v>19</v>
      </c>
      <c r="S11" s="370"/>
      <c r="T11" s="369" t="s">
        <v>20</v>
      </c>
      <c r="U11" s="370"/>
      <c r="V11" s="366" t="s">
        <v>21</v>
      </c>
      <c r="W11" s="366"/>
      <c r="X11" s="366" t="s">
        <v>22</v>
      </c>
      <c r="Y11" s="366"/>
      <c r="Z11" s="366"/>
      <c r="AA11" s="363" t="s">
        <v>23</v>
      </c>
      <c r="AB11" s="363"/>
      <c r="AC11" s="363"/>
      <c r="AD11" s="363"/>
      <c r="AE11" s="363" t="s">
        <v>24</v>
      </c>
      <c r="AF11" s="363"/>
      <c r="AG11" s="363"/>
      <c r="AH11" s="363"/>
      <c r="AI11" s="363"/>
      <c r="AJ11" s="363"/>
      <c r="AK11" s="368" t="s">
        <v>25</v>
      </c>
      <c r="AL11" s="368"/>
      <c r="AM11" s="368"/>
      <c r="AN11" s="368"/>
      <c r="AO11" s="368"/>
      <c r="AP11" s="368"/>
      <c r="AQ11" s="368"/>
      <c r="AR11" s="368"/>
      <c r="AS11" s="368" t="s">
        <v>26</v>
      </c>
      <c r="AT11" s="368"/>
      <c r="AU11" s="368"/>
      <c r="AV11" s="368"/>
      <c r="AW11" s="368"/>
      <c r="AX11" s="368"/>
      <c r="AY11" s="363" t="s">
        <v>27</v>
      </c>
      <c r="AZ11" s="363" t="s">
        <v>28</v>
      </c>
      <c r="BA11" s="363" t="s">
        <v>29</v>
      </c>
      <c r="BB11" s="363" t="s">
        <v>30</v>
      </c>
      <c r="BC11" s="363"/>
      <c r="BD11" s="363"/>
      <c r="BE11" s="368" t="s">
        <v>31</v>
      </c>
      <c r="BF11" s="368"/>
      <c r="BG11" s="368"/>
      <c r="BH11" s="368"/>
      <c r="BI11" s="368"/>
      <c r="BJ11" s="368"/>
      <c r="BK11" s="368"/>
      <c r="BL11" s="368"/>
      <c r="BM11" s="368"/>
      <c r="BN11" s="368"/>
      <c r="BO11" s="368" t="s">
        <v>32</v>
      </c>
      <c r="BP11" s="368"/>
      <c r="BQ11" s="368"/>
      <c r="BR11" s="368"/>
      <c r="BS11" s="368"/>
      <c r="BT11" s="368"/>
      <c r="BU11" s="368"/>
      <c r="BV11" s="368"/>
      <c r="BW11" s="363" t="s">
        <v>33</v>
      </c>
      <c r="BX11" s="373"/>
    </row>
    <row r="12" spans="1:150" s="10" customFormat="1" ht="36" customHeight="1">
      <c r="A12" s="361"/>
      <c r="B12" s="364"/>
      <c r="C12" s="364"/>
      <c r="D12" s="364"/>
      <c r="E12" s="364"/>
      <c r="F12" s="367"/>
      <c r="G12" s="367"/>
      <c r="H12" s="364"/>
      <c r="I12" s="364"/>
      <c r="J12" s="364"/>
      <c r="K12" s="364"/>
      <c r="L12" s="371"/>
      <c r="M12" s="372"/>
      <c r="N12" s="371"/>
      <c r="O12" s="372"/>
      <c r="P12" s="371"/>
      <c r="Q12" s="372"/>
      <c r="R12" s="371"/>
      <c r="S12" s="372"/>
      <c r="T12" s="371"/>
      <c r="U12" s="372"/>
      <c r="V12" s="367"/>
      <c r="W12" s="367"/>
      <c r="X12" s="367"/>
      <c r="Y12" s="367"/>
      <c r="Z12" s="367"/>
      <c r="AA12" s="364"/>
      <c r="AB12" s="364"/>
      <c r="AC12" s="364"/>
      <c r="AD12" s="364"/>
      <c r="AE12" s="364"/>
      <c r="AF12" s="364"/>
      <c r="AG12" s="364"/>
      <c r="AH12" s="364"/>
      <c r="AI12" s="364"/>
      <c r="AJ12" s="364"/>
      <c r="AK12" s="364" t="s">
        <v>34</v>
      </c>
      <c r="AL12" s="364"/>
      <c r="AM12" s="364" t="s">
        <v>35</v>
      </c>
      <c r="AN12" s="364"/>
      <c r="AO12" s="364"/>
      <c r="AP12" s="364"/>
      <c r="AQ12" s="364"/>
      <c r="AR12" s="364"/>
      <c r="AS12" s="364" t="s">
        <v>34</v>
      </c>
      <c r="AT12" s="364"/>
      <c r="AU12" s="364" t="s">
        <v>35</v>
      </c>
      <c r="AV12" s="364"/>
      <c r="AW12" s="364"/>
      <c r="AX12" s="364"/>
      <c r="AY12" s="364"/>
      <c r="AZ12" s="364"/>
      <c r="BA12" s="364"/>
      <c r="BB12" s="364"/>
      <c r="BC12" s="364"/>
      <c r="BD12" s="364"/>
      <c r="BE12" s="364" t="s">
        <v>34</v>
      </c>
      <c r="BF12" s="364"/>
      <c r="BG12" s="364" t="s">
        <v>36</v>
      </c>
      <c r="BH12" s="364"/>
      <c r="BI12" s="364"/>
      <c r="BJ12" s="364"/>
      <c r="BK12" s="364"/>
      <c r="BL12" s="364"/>
      <c r="BM12" s="364"/>
      <c r="BN12" s="364"/>
      <c r="BO12" s="364" t="s">
        <v>34</v>
      </c>
      <c r="BP12" s="364"/>
      <c r="BQ12" s="364" t="s">
        <v>37</v>
      </c>
      <c r="BR12" s="364"/>
      <c r="BS12" s="364"/>
      <c r="BT12" s="364"/>
      <c r="BU12" s="364"/>
      <c r="BV12" s="364"/>
      <c r="BW12" s="364"/>
      <c r="BX12" s="374"/>
    </row>
    <row r="13" spans="1:150" s="10" customFormat="1" ht="59.25" customHeight="1">
      <c r="A13" s="361"/>
      <c r="B13" s="364"/>
      <c r="C13" s="364"/>
      <c r="D13" s="364"/>
      <c r="E13" s="364"/>
      <c r="F13" s="377" t="s">
        <v>38</v>
      </c>
      <c r="G13" s="377" t="s">
        <v>39</v>
      </c>
      <c r="H13" s="379" t="s">
        <v>40</v>
      </c>
      <c r="I13" s="379" t="s">
        <v>41</v>
      </c>
      <c r="J13" s="379" t="s">
        <v>40</v>
      </c>
      <c r="K13" s="375" t="s">
        <v>41</v>
      </c>
      <c r="L13" s="375" t="s">
        <v>40</v>
      </c>
      <c r="M13" s="375" t="s">
        <v>41</v>
      </c>
      <c r="N13" s="375" t="s">
        <v>40</v>
      </c>
      <c r="O13" s="375" t="s">
        <v>41</v>
      </c>
      <c r="P13" s="375" t="s">
        <v>40</v>
      </c>
      <c r="Q13" s="375" t="s">
        <v>41</v>
      </c>
      <c r="R13" s="375" t="s">
        <v>40</v>
      </c>
      <c r="S13" s="375" t="s">
        <v>42</v>
      </c>
      <c r="T13" s="375" t="s">
        <v>40</v>
      </c>
      <c r="U13" s="375" t="s">
        <v>41</v>
      </c>
      <c r="V13" s="380" t="s">
        <v>34</v>
      </c>
      <c r="W13" s="222" t="s">
        <v>43</v>
      </c>
      <c r="X13" s="382" t="s">
        <v>34</v>
      </c>
      <c r="Y13" s="367" t="s">
        <v>43</v>
      </c>
      <c r="Z13" s="367"/>
      <c r="AA13" s="382" t="s">
        <v>34</v>
      </c>
      <c r="AB13" s="364" t="s">
        <v>35</v>
      </c>
      <c r="AC13" s="364"/>
      <c r="AD13" s="364"/>
      <c r="AE13" s="364" t="s">
        <v>44</v>
      </c>
      <c r="AF13" s="364"/>
      <c r="AG13" s="364" t="s">
        <v>45</v>
      </c>
      <c r="AH13" s="364"/>
      <c r="AI13" s="364" t="s">
        <v>46</v>
      </c>
      <c r="AJ13" s="364"/>
      <c r="AK13" s="364"/>
      <c r="AL13" s="364"/>
      <c r="AM13" s="364" t="s">
        <v>47</v>
      </c>
      <c r="AN13" s="364"/>
      <c r="AO13" s="364" t="s">
        <v>48</v>
      </c>
      <c r="AP13" s="364"/>
      <c r="AQ13" s="364" t="s">
        <v>49</v>
      </c>
      <c r="AR13" s="364"/>
      <c r="AS13" s="364"/>
      <c r="AT13" s="364"/>
      <c r="AU13" s="364" t="s">
        <v>50</v>
      </c>
      <c r="AV13" s="364"/>
      <c r="AW13" s="364" t="s">
        <v>51</v>
      </c>
      <c r="AX13" s="364"/>
      <c r="AY13" s="364"/>
      <c r="AZ13" s="364"/>
      <c r="BA13" s="364"/>
      <c r="BB13" s="364"/>
      <c r="BC13" s="364"/>
      <c r="BD13" s="364"/>
      <c r="BE13" s="364"/>
      <c r="BF13" s="364"/>
      <c r="BG13" s="364" t="s">
        <v>52</v>
      </c>
      <c r="BH13" s="364"/>
      <c r="BI13" s="364" t="s">
        <v>53</v>
      </c>
      <c r="BJ13" s="364"/>
      <c r="BK13" s="364" t="s">
        <v>54</v>
      </c>
      <c r="BL13" s="364"/>
      <c r="BM13" s="364" t="s">
        <v>55</v>
      </c>
      <c r="BN13" s="364"/>
      <c r="BO13" s="364"/>
      <c r="BP13" s="364"/>
      <c r="BQ13" s="364" t="s">
        <v>52</v>
      </c>
      <c r="BR13" s="364"/>
      <c r="BS13" s="364" t="s">
        <v>56</v>
      </c>
      <c r="BT13" s="364"/>
      <c r="BU13" s="364" t="s">
        <v>57</v>
      </c>
      <c r="BV13" s="364"/>
      <c r="BW13" s="364"/>
      <c r="BX13" s="374"/>
    </row>
    <row r="14" spans="1:150" s="10" customFormat="1" ht="136.5" customHeight="1" thickBot="1">
      <c r="A14" s="362"/>
      <c r="B14" s="365"/>
      <c r="C14" s="365"/>
      <c r="D14" s="365"/>
      <c r="E14" s="365"/>
      <c r="F14" s="378"/>
      <c r="G14" s="378"/>
      <c r="H14" s="375"/>
      <c r="I14" s="375"/>
      <c r="J14" s="375"/>
      <c r="K14" s="384"/>
      <c r="L14" s="384"/>
      <c r="M14" s="384"/>
      <c r="N14" s="384"/>
      <c r="O14" s="384"/>
      <c r="P14" s="384"/>
      <c r="Q14" s="384"/>
      <c r="R14" s="384"/>
      <c r="S14" s="384"/>
      <c r="T14" s="384"/>
      <c r="U14" s="384"/>
      <c r="V14" s="381"/>
      <c r="W14" s="12" t="s">
        <v>58</v>
      </c>
      <c r="X14" s="383"/>
      <c r="Y14" s="12" t="s">
        <v>59</v>
      </c>
      <c r="Z14" s="12" t="s">
        <v>60</v>
      </c>
      <c r="AA14" s="383"/>
      <c r="AB14" s="224" t="s">
        <v>61</v>
      </c>
      <c r="AC14" s="224" t="s">
        <v>62</v>
      </c>
      <c r="AD14" s="224" t="s">
        <v>63</v>
      </c>
      <c r="AE14" s="224" t="s">
        <v>64</v>
      </c>
      <c r="AF14" s="224" t="s">
        <v>65</v>
      </c>
      <c r="AG14" s="224" t="s">
        <v>64</v>
      </c>
      <c r="AH14" s="224" t="s">
        <v>65</v>
      </c>
      <c r="AI14" s="224" t="s">
        <v>64</v>
      </c>
      <c r="AJ14" s="224" t="s">
        <v>65</v>
      </c>
      <c r="AK14" s="223" t="s">
        <v>66</v>
      </c>
      <c r="AL14" s="223" t="s">
        <v>67</v>
      </c>
      <c r="AM14" s="223" t="s">
        <v>66</v>
      </c>
      <c r="AN14" s="223" t="s">
        <v>67</v>
      </c>
      <c r="AO14" s="223" t="s">
        <v>66</v>
      </c>
      <c r="AP14" s="223" t="s">
        <v>67</v>
      </c>
      <c r="AQ14" s="223" t="s">
        <v>66</v>
      </c>
      <c r="AR14" s="223" t="s">
        <v>67</v>
      </c>
      <c r="AS14" s="223" t="s">
        <v>66</v>
      </c>
      <c r="AT14" s="223" t="s">
        <v>67</v>
      </c>
      <c r="AU14" s="223" t="s">
        <v>66</v>
      </c>
      <c r="AV14" s="223" t="s">
        <v>67</v>
      </c>
      <c r="AW14" s="223" t="s">
        <v>66</v>
      </c>
      <c r="AX14" s="223" t="s">
        <v>67</v>
      </c>
      <c r="AY14" s="365"/>
      <c r="AZ14" s="365"/>
      <c r="BA14" s="365"/>
      <c r="BB14" s="15" t="s">
        <v>68</v>
      </c>
      <c r="BC14" s="15" t="s">
        <v>69</v>
      </c>
      <c r="BD14" s="15" t="s">
        <v>70</v>
      </c>
      <c r="BE14" s="223" t="s">
        <v>40</v>
      </c>
      <c r="BF14" s="223" t="s">
        <v>41</v>
      </c>
      <c r="BG14" s="223" t="s">
        <v>40</v>
      </c>
      <c r="BH14" s="223" t="s">
        <v>41</v>
      </c>
      <c r="BI14" s="223" t="s">
        <v>40</v>
      </c>
      <c r="BJ14" s="223" t="s">
        <v>41</v>
      </c>
      <c r="BK14" s="223" t="s">
        <v>40</v>
      </c>
      <c r="BL14" s="223" t="s">
        <v>41</v>
      </c>
      <c r="BM14" s="223" t="s">
        <v>40</v>
      </c>
      <c r="BN14" s="223" t="s">
        <v>41</v>
      </c>
      <c r="BO14" s="223" t="s">
        <v>40</v>
      </c>
      <c r="BP14" s="223" t="s">
        <v>41</v>
      </c>
      <c r="BQ14" s="223" t="s">
        <v>40</v>
      </c>
      <c r="BR14" s="223" t="s">
        <v>41</v>
      </c>
      <c r="BS14" s="223" t="s">
        <v>40</v>
      </c>
      <c r="BT14" s="223" t="s">
        <v>41</v>
      </c>
      <c r="BU14" s="223" t="s">
        <v>40</v>
      </c>
      <c r="BV14" s="223" t="s">
        <v>41</v>
      </c>
      <c r="BW14" s="223" t="s">
        <v>40</v>
      </c>
      <c r="BX14" s="16" t="s">
        <v>41</v>
      </c>
    </row>
    <row r="15" spans="1:150" s="23" customFormat="1" ht="15" thickBot="1">
      <c r="A15" s="146">
        <v>1</v>
      </c>
      <c r="B15" s="147">
        <v>2</v>
      </c>
      <c r="C15" s="148">
        <v>3</v>
      </c>
      <c r="D15" s="149">
        <v>4</v>
      </c>
      <c r="E15" s="148">
        <v>5</v>
      </c>
      <c r="F15" s="149">
        <v>6</v>
      </c>
      <c r="G15" s="149">
        <v>7</v>
      </c>
      <c r="H15" s="148">
        <v>8</v>
      </c>
      <c r="I15" s="149">
        <v>9</v>
      </c>
      <c r="J15" s="149">
        <v>10</v>
      </c>
      <c r="K15" s="148">
        <v>11</v>
      </c>
      <c r="L15" s="149">
        <v>12</v>
      </c>
      <c r="M15" s="148">
        <v>13</v>
      </c>
      <c r="N15" s="149">
        <v>14</v>
      </c>
      <c r="O15" s="148">
        <v>15</v>
      </c>
      <c r="P15" s="149">
        <v>16</v>
      </c>
      <c r="Q15" s="148">
        <v>17</v>
      </c>
      <c r="R15" s="149">
        <v>18</v>
      </c>
      <c r="S15" s="148">
        <v>19</v>
      </c>
      <c r="T15" s="149">
        <v>20</v>
      </c>
      <c r="U15" s="149">
        <v>21</v>
      </c>
      <c r="V15" s="149">
        <v>22</v>
      </c>
      <c r="W15" s="149">
        <v>23</v>
      </c>
      <c r="X15" s="149">
        <v>24</v>
      </c>
      <c r="Y15" s="149">
        <v>25</v>
      </c>
      <c r="Z15" s="149">
        <v>26</v>
      </c>
      <c r="AA15" s="149">
        <v>27</v>
      </c>
      <c r="AB15" s="149">
        <v>28</v>
      </c>
      <c r="AC15" s="149">
        <v>29</v>
      </c>
      <c r="AD15" s="149">
        <v>30</v>
      </c>
      <c r="AE15" s="149">
        <v>31</v>
      </c>
      <c r="AF15" s="149">
        <v>32</v>
      </c>
      <c r="AG15" s="149">
        <v>33</v>
      </c>
      <c r="AH15" s="149">
        <v>34</v>
      </c>
      <c r="AI15" s="149">
        <v>35</v>
      </c>
      <c r="AJ15" s="149">
        <v>36</v>
      </c>
      <c r="AK15" s="149">
        <v>37</v>
      </c>
      <c r="AL15" s="149">
        <v>38</v>
      </c>
      <c r="AM15" s="148">
        <v>39</v>
      </c>
      <c r="AN15" s="149">
        <v>40</v>
      </c>
      <c r="AO15" s="148">
        <v>41</v>
      </c>
      <c r="AP15" s="149">
        <v>42</v>
      </c>
      <c r="AQ15" s="148">
        <v>43</v>
      </c>
      <c r="AR15" s="149">
        <v>44</v>
      </c>
      <c r="AS15" s="148">
        <v>45</v>
      </c>
      <c r="AT15" s="149">
        <v>46</v>
      </c>
      <c r="AU15" s="148">
        <v>47</v>
      </c>
      <c r="AV15" s="149">
        <v>48</v>
      </c>
      <c r="AW15" s="148">
        <v>49</v>
      </c>
      <c r="AX15" s="149">
        <v>50</v>
      </c>
      <c r="AY15" s="148">
        <v>51</v>
      </c>
      <c r="AZ15" s="149">
        <v>52</v>
      </c>
      <c r="BA15" s="149">
        <v>53</v>
      </c>
      <c r="BB15" s="148">
        <v>54</v>
      </c>
      <c r="BC15" s="149">
        <v>55</v>
      </c>
      <c r="BD15" s="149">
        <v>56</v>
      </c>
      <c r="BE15" s="148">
        <v>57</v>
      </c>
      <c r="BF15" s="149">
        <v>58</v>
      </c>
      <c r="BG15" s="149">
        <v>59</v>
      </c>
      <c r="BH15" s="148">
        <v>60</v>
      </c>
      <c r="BI15" s="149">
        <v>61</v>
      </c>
      <c r="BJ15" s="149">
        <v>62</v>
      </c>
      <c r="BK15" s="149">
        <v>63</v>
      </c>
      <c r="BL15" s="148">
        <v>64</v>
      </c>
      <c r="BM15" s="149">
        <v>65</v>
      </c>
      <c r="BN15" s="149">
        <v>66</v>
      </c>
      <c r="BO15" s="148">
        <v>67</v>
      </c>
      <c r="BP15" s="149">
        <v>68</v>
      </c>
      <c r="BQ15" s="149">
        <v>69</v>
      </c>
      <c r="BR15" s="148">
        <v>70</v>
      </c>
      <c r="BS15" s="149" t="s">
        <v>71</v>
      </c>
      <c r="BT15" s="149">
        <v>72</v>
      </c>
      <c r="BU15" s="148">
        <v>73</v>
      </c>
      <c r="BV15" s="149">
        <v>74</v>
      </c>
      <c r="BW15" s="148" t="s">
        <v>72</v>
      </c>
      <c r="BX15" s="150" t="s">
        <v>73</v>
      </c>
      <c r="BY15" s="22"/>
      <c r="BZ15" s="22"/>
      <c r="CA15" s="22"/>
      <c r="CB15" s="22"/>
      <c r="CC15" s="22"/>
      <c r="CD15" s="22"/>
      <c r="CE15" s="22"/>
      <c r="CF15" s="22"/>
      <c r="CG15" s="22"/>
      <c r="CH15" s="22"/>
      <c r="CI15" s="22"/>
      <c r="CJ15" s="22"/>
      <c r="CK15" s="22"/>
      <c r="CL15" s="22"/>
      <c r="CM15" s="22"/>
      <c r="CN15" s="22"/>
      <c r="CO15" s="22"/>
      <c r="CP15" s="22"/>
      <c r="CQ15" s="22"/>
      <c r="CR15" s="22"/>
      <c r="CS15" s="22"/>
      <c r="CT15" s="22"/>
      <c r="CU15" s="22"/>
      <c r="CV15" s="22"/>
      <c r="CW15" s="22"/>
      <c r="CX15" s="22"/>
      <c r="CY15" s="22"/>
      <c r="CZ15" s="22"/>
      <c r="DA15" s="22"/>
      <c r="DB15" s="22"/>
      <c r="DC15" s="22"/>
      <c r="DD15" s="22"/>
      <c r="DE15" s="22"/>
      <c r="DF15" s="22"/>
      <c r="DG15" s="22"/>
      <c r="DH15" s="22"/>
      <c r="DI15" s="22"/>
      <c r="DJ15" s="22"/>
      <c r="DK15" s="22"/>
      <c r="DL15" s="22"/>
      <c r="DM15" s="22"/>
      <c r="DN15" s="22"/>
      <c r="DO15" s="22"/>
      <c r="DP15" s="22"/>
      <c r="DQ15" s="22"/>
      <c r="DR15" s="22"/>
      <c r="DS15" s="22"/>
      <c r="DT15" s="22"/>
      <c r="DU15" s="22"/>
      <c r="DV15" s="22"/>
      <c r="DW15" s="22"/>
      <c r="DX15" s="22"/>
      <c r="DY15" s="22"/>
      <c r="DZ15" s="22"/>
      <c r="EA15" s="22"/>
      <c r="EB15" s="22"/>
      <c r="EC15" s="22"/>
      <c r="ED15" s="22"/>
      <c r="EE15" s="22"/>
      <c r="EF15" s="22"/>
      <c r="EG15" s="22"/>
      <c r="EH15" s="22"/>
      <c r="EI15" s="22"/>
      <c r="EJ15" s="22"/>
      <c r="EK15" s="22"/>
      <c r="EL15" s="22"/>
      <c r="EM15" s="22"/>
      <c r="EN15" s="22"/>
      <c r="EO15" s="22"/>
      <c r="EP15" s="22"/>
      <c r="EQ15" s="22"/>
      <c r="ER15" s="22"/>
      <c r="ES15" s="22"/>
      <c r="ET15" s="22"/>
    </row>
    <row r="16" spans="1:150" s="10" customFormat="1" ht="27">
      <c r="A16" s="151">
        <v>1</v>
      </c>
      <c r="B16" s="152" t="s">
        <v>2175</v>
      </c>
      <c r="C16" s="247" t="s">
        <v>2176</v>
      </c>
      <c r="D16" s="225" t="s">
        <v>1046</v>
      </c>
      <c r="E16" s="248" t="s">
        <v>2177</v>
      </c>
      <c r="F16" s="200"/>
      <c r="G16" s="200"/>
      <c r="H16" s="249">
        <v>3987.3</v>
      </c>
      <c r="I16" s="249">
        <v>2621.9</v>
      </c>
      <c r="J16" s="250">
        <v>72901.8</v>
      </c>
      <c r="K16" s="250">
        <v>68449.399999999994</v>
      </c>
      <c r="L16" s="250">
        <v>0</v>
      </c>
      <c r="M16" s="250"/>
      <c r="N16" s="250">
        <v>18932.7</v>
      </c>
      <c r="O16" s="250">
        <v>18995.900000000001</v>
      </c>
      <c r="P16" s="250">
        <v>22316.400000000001</v>
      </c>
      <c r="Q16" s="250">
        <v>21056.7</v>
      </c>
      <c r="R16" s="250">
        <v>72901.8</v>
      </c>
      <c r="S16" s="250">
        <v>68449.399999999994</v>
      </c>
      <c r="T16" s="250">
        <v>603.6</v>
      </c>
      <c r="U16" s="250">
        <v>561.1</v>
      </c>
      <c r="V16" s="249">
        <v>10783.6</v>
      </c>
      <c r="W16" s="249">
        <v>0</v>
      </c>
      <c r="X16" s="249">
        <v>4018</v>
      </c>
      <c r="Y16" s="249">
        <v>2682.4</v>
      </c>
      <c r="Z16" s="249">
        <v>1335.6</v>
      </c>
      <c r="AA16" s="156">
        <f>AB16+AC16+AD16</f>
        <v>50</v>
      </c>
      <c r="AB16" s="251">
        <v>4</v>
      </c>
      <c r="AC16" s="251">
        <v>36</v>
      </c>
      <c r="AD16" s="251">
        <v>10</v>
      </c>
      <c r="AE16" s="249">
        <v>179.4</v>
      </c>
      <c r="AF16" s="249">
        <v>179.4</v>
      </c>
      <c r="AG16" s="249">
        <v>107</v>
      </c>
      <c r="AH16" s="249">
        <v>107</v>
      </c>
      <c r="AI16" s="249">
        <v>113.7</v>
      </c>
      <c r="AJ16" s="249">
        <v>113.7</v>
      </c>
      <c r="AK16" s="157">
        <f>AM16+AO16+AQ16</f>
        <v>76084.2</v>
      </c>
      <c r="AL16" s="157">
        <f>AN16+AP16+AR16</f>
        <v>76084.2</v>
      </c>
      <c r="AM16" s="250">
        <v>76084.2</v>
      </c>
      <c r="AN16" s="250">
        <v>76084.2</v>
      </c>
      <c r="AO16" s="250">
        <v>0</v>
      </c>
      <c r="AP16" s="250">
        <v>0</v>
      </c>
      <c r="AQ16" s="250">
        <v>0</v>
      </c>
      <c r="AR16" s="250">
        <v>0</v>
      </c>
      <c r="AS16" s="157">
        <f>AU16+AW16</f>
        <v>76870.7</v>
      </c>
      <c r="AT16" s="157">
        <f>AV16+AX16</f>
        <v>76072.099999999991</v>
      </c>
      <c r="AU16" s="250">
        <v>76870.7</v>
      </c>
      <c r="AV16" s="250">
        <v>76072.099999999991</v>
      </c>
      <c r="AW16" s="250">
        <v>0</v>
      </c>
      <c r="AX16" s="250">
        <v>0</v>
      </c>
      <c r="AY16" s="158">
        <v>0</v>
      </c>
      <c r="AZ16" s="158">
        <v>0</v>
      </c>
      <c r="BA16" s="157">
        <f>AY16-AZ16</f>
        <v>0</v>
      </c>
      <c r="BB16" s="159"/>
      <c r="BC16" s="159"/>
      <c r="BD16" s="159"/>
      <c r="BE16" s="157">
        <f>BG16+BI16+BK16+BM16</f>
        <v>603.6</v>
      </c>
      <c r="BF16" s="157">
        <f>BH16+BJ16+BL16+BN16</f>
        <v>561.1</v>
      </c>
      <c r="BG16" s="250">
        <v>603.6</v>
      </c>
      <c r="BH16" s="250">
        <v>561.1</v>
      </c>
      <c r="BI16" s="250">
        <v>0</v>
      </c>
      <c r="BJ16" s="250"/>
      <c r="BK16" s="250">
        <v>0</v>
      </c>
      <c r="BL16" s="250"/>
      <c r="BM16" s="250">
        <v>0</v>
      </c>
      <c r="BN16" s="250"/>
      <c r="BO16" s="157">
        <f>BQ16+BS16+BU16</f>
        <v>0</v>
      </c>
      <c r="BP16" s="157">
        <f>BR16+BT16+BV16</f>
        <v>0</v>
      </c>
      <c r="BQ16" s="250">
        <v>0</v>
      </c>
      <c r="BR16" s="250"/>
      <c r="BS16" s="250">
        <v>0</v>
      </c>
      <c r="BT16" s="250"/>
      <c r="BU16" s="250">
        <v>0</v>
      </c>
      <c r="BV16" s="250"/>
      <c r="BW16" s="249">
        <v>2527.8000000000002</v>
      </c>
      <c r="BX16" s="252">
        <v>2539.9</v>
      </c>
    </row>
    <row r="17" spans="1:76" s="10" customFormat="1" ht="27">
      <c r="A17" s="37">
        <v>2</v>
      </c>
      <c r="B17" s="72" t="s">
        <v>2178</v>
      </c>
      <c r="C17" s="226" t="s">
        <v>2179</v>
      </c>
      <c r="D17" s="116" t="s">
        <v>1046</v>
      </c>
      <c r="E17" s="227" t="s">
        <v>2177</v>
      </c>
      <c r="F17" s="74"/>
      <c r="G17" s="72"/>
      <c r="H17" s="228">
        <v>3169.3</v>
      </c>
      <c r="I17" s="228">
        <v>3274.1</v>
      </c>
      <c r="J17" s="229">
        <v>87427.4</v>
      </c>
      <c r="K17" s="229">
        <v>85711.8</v>
      </c>
      <c r="L17" s="229">
        <v>0</v>
      </c>
      <c r="M17" s="229"/>
      <c r="N17" s="229">
        <v>3846.4</v>
      </c>
      <c r="O17" s="229">
        <v>6375.7</v>
      </c>
      <c r="P17" s="229">
        <v>6460</v>
      </c>
      <c r="Q17" s="229">
        <v>8945.7999999999993</v>
      </c>
      <c r="R17" s="229">
        <v>87427.4</v>
      </c>
      <c r="S17" s="229">
        <v>85711.8</v>
      </c>
      <c r="T17" s="229">
        <v>555.70000000000005</v>
      </c>
      <c r="U17" s="229">
        <v>704</v>
      </c>
      <c r="V17" s="228">
        <v>3225.5</v>
      </c>
      <c r="W17" s="228">
        <v>0</v>
      </c>
      <c r="X17" s="228">
        <v>1735.7</v>
      </c>
      <c r="Y17" s="228">
        <v>1735.7</v>
      </c>
      <c r="Z17" s="228">
        <v>0</v>
      </c>
      <c r="AA17" s="46">
        <f t="shared" ref="AA17:AA80" si="0">AB17+AC17+AD17</f>
        <v>44</v>
      </c>
      <c r="AB17" s="230">
        <v>3</v>
      </c>
      <c r="AC17" s="230">
        <v>32</v>
      </c>
      <c r="AD17" s="230">
        <v>9</v>
      </c>
      <c r="AE17" s="228">
        <v>175.7</v>
      </c>
      <c r="AF17" s="228">
        <v>175.7</v>
      </c>
      <c r="AG17" s="228">
        <v>85</v>
      </c>
      <c r="AH17" s="228">
        <v>85</v>
      </c>
      <c r="AI17" s="228">
        <v>90</v>
      </c>
      <c r="AJ17" s="228">
        <v>90</v>
      </c>
      <c r="AK17" s="47">
        <f t="shared" ref="AK17:AL80" si="1">AM17+AO17+AQ17</f>
        <v>61011.6</v>
      </c>
      <c r="AL17" s="47">
        <f t="shared" si="1"/>
        <v>61023.6</v>
      </c>
      <c r="AM17" s="229">
        <v>61011.6</v>
      </c>
      <c r="AN17" s="229">
        <v>61023.6</v>
      </c>
      <c r="AO17" s="229">
        <v>0</v>
      </c>
      <c r="AP17" s="229">
        <v>0</v>
      </c>
      <c r="AQ17" s="229">
        <v>0</v>
      </c>
      <c r="AR17" s="229">
        <v>0</v>
      </c>
      <c r="AS17" s="47">
        <f t="shared" ref="AS17:AT80" si="2">AU17+AW17</f>
        <v>61932.100000000006</v>
      </c>
      <c r="AT17" s="47">
        <f t="shared" si="2"/>
        <v>58526.9</v>
      </c>
      <c r="AU17" s="229">
        <v>61189.600000000006</v>
      </c>
      <c r="AV17" s="229">
        <v>57784.4</v>
      </c>
      <c r="AW17" s="229">
        <v>742.5</v>
      </c>
      <c r="AX17" s="229">
        <v>742.5</v>
      </c>
      <c r="AY17" s="42">
        <v>0</v>
      </c>
      <c r="AZ17" s="42">
        <v>0</v>
      </c>
      <c r="BA17" s="47">
        <f t="shared" ref="BA17:BA80" si="3">AY17-AZ17</f>
        <v>0</v>
      </c>
      <c r="BB17" s="48"/>
      <c r="BC17" s="48"/>
      <c r="BD17" s="48"/>
      <c r="BE17" s="47">
        <f t="shared" ref="BE17:BF80" si="4">BG17+BI17+BK17+BM17</f>
        <v>555.70000000000005</v>
      </c>
      <c r="BF17" s="47">
        <f t="shared" si="4"/>
        <v>704</v>
      </c>
      <c r="BG17" s="229">
        <v>555.70000000000005</v>
      </c>
      <c r="BH17" s="229">
        <v>689.3</v>
      </c>
      <c r="BI17" s="229">
        <v>0</v>
      </c>
      <c r="BJ17" s="229"/>
      <c r="BK17" s="229">
        <v>0</v>
      </c>
      <c r="BL17" s="229"/>
      <c r="BM17" s="229">
        <v>0</v>
      </c>
      <c r="BN17" s="229">
        <v>14.7</v>
      </c>
      <c r="BO17" s="47">
        <f t="shared" ref="BO17:BP80" si="5">BQ17+BS17+BU17</f>
        <v>0</v>
      </c>
      <c r="BP17" s="47">
        <f t="shared" si="5"/>
        <v>32.6</v>
      </c>
      <c r="BQ17" s="229">
        <v>0</v>
      </c>
      <c r="BR17" s="229"/>
      <c r="BS17" s="229">
        <v>0</v>
      </c>
      <c r="BT17" s="229">
        <v>32.6</v>
      </c>
      <c r="BU17" s="229">
        <v>0</v>
      </c>
      <c r="BV17" s="229"/>
      <c r="BW17" s="228">
        <v>2164.4</v>
      </c>
      <c r="BX17" s="231">
        <v>4661.1000000000004</v>
      </c>
    </row>
    <row r="18" spans="1:76" s="10" customFormat="1" ht="27">
      <c r="A18" s="37">
        <v>3</v>
      </c>
      <c r="B18" s="72" t="s">
        <v>2180</v>
      </c>
      <c r="C18" s="226" t="s">
        <v>2181</v>
      </c>
      <c r="D18" s="116" t="s">
        <v>1046</v>
      </c>
      <c r="E18" s="227" t="s">
        <v>2177</v>
      </c>
      <c r="F18" s="74"/>
      <c r="G18" s="72"/>
      <c r="H18" s="228">
        <v>11663.5</v>
      </c>
      <c r="I18" s="228">
        <v>6328.7</v>
      </c>
      <c r="J18" s="229">
        <v>191738.4</v>
      </c>
      <c r="K18" s="229">
        <v>164419.29999999999</v>
      </c>
      <c r="L18" s="229">
        <v>0</v>
      </c>
      <c r="M18" s="229"/>
      <c r="N18" s="229">
        <v>20341.3</v>
      </c>
      <c r="O18" s="229">
        <v>25486.400000000001</v>
      </c>
      <c r="P18" s="229">
        <v>30301.3</v>
      </c>
      <c r="Q18" s="229">
        <v>30423.3</v>
      </c>
      <c r="R18" s="229">
        <v>191738.4</v>
      </c>
      <c r="S18" s="229">
        <v>164419.29999999999</v>
      </c>
      <c r="T18" s="229">
        <v>1703.5</v>
      </c>
      <c r="U18" s="229">
        <v>1391.8</v>
      </c>
      <c r="V18" s="228">
        <v>2521.1</v>
      </c>
      <c r="W18" s="228">
        <v>0</v>
      </c>
      <c r="X18" s="228">
        <v>3341.1</v>
      </c>
      <c r="Y18" s="228">
        <v>3341.1</v>
      </c>
      <c r="Z18" s="228">
        <v>0</v>
      </c>
      <c r="AA18" s="46">
        <f t="shared" si="0"/>
        <v>66</v>
      </c>
      <c r="AB18" s="230">
        <v>4</v>
      </c>
      <c r="AC18" s="230">
        <v>49</v>
      </c>
      <c r="AD18" s="230">
        <v>13</v>
      </c>
      <c r="AE18" s="228">
        <v>153.69999999999999</v>
      </c>
      <c r="AF18" s="228">
        <v>153.69999999999999</v>
      </c>
      <c r="AG18" s="228">
        <v>108</v>
      </c>
      <c r="AH18" s="228">
        <v>108</v>
      </c>
      <c r="AI18" s="228">
        <v>99.6</v>
      </c>
      <c r="AJ18" s="228">
        <v>99.6</v>
      </c>
      <c r="AK18" s="47">
        <f t="shared" si="1"/>
        <v>110861.6</v>
      </c>
      <c r="AL18" s="47">
        <f t="shared" si="1"/>
        <v>110861.6</v>
      </c>
      <c r="AM18" s="229">
        <v>110861.6</v>
      </c>
      <c r="AN18" s="229">
        <v>110861.6</v>
      </c>
      <c r="AO18" s="229">
        <v>0</v>
      </c>
      <c r="AP18" s="229">
        <v>0</v>
      </c>
      <c r="AQ18" s="229">
        <v>0</v>
      </c>
      <c r="AR18" s="229">
        <v>0</v>
      </c>
      <c r="AS18" s="47">
        <f t="shared" si="2"/>
        <v>112585.70000000001</v>
      </c>
      <c r="AT18" s="47">
        <f t="shared" si="2"/>
        <v>105404.8</v>
      </c>
      <c r="AU18" s="229">
        <v>110861.70000000001</v>
      </c>
      <c r="AV18" s="229">
        <v>104436.3</v>
      </c>
      <c r="AW18" s="229">
        <v>1724</v>
      </c>
      <c r="AX18" s="229">
        <v>968.5</v>
      </c>
      <c r="AY18" s="42">
        <v>0</v>
      </c>
      <c r="AZ18" s="42">
        <v>0</v>
      </c>
      <c r="BA18" s="47">
        <f t="shared" si="3"/>
        <v>0</v>
      </c>
      <c r="BB18" s="48"/>
      <c r="BC18" s="48"/>
      <c r="BD18" s="48"/>
      <c r="BE18" s="47">
        <f t="shared" si="4"/>
        <v>1703.5</v>
      </c>
      <c r="BF18" s="47">
        <f t="shared" si="4"/>
        <v>1391.8</v>
      </c>
      <c r="BG18" s="229">
        <v>1703.5</v>
      </c>
      <c r="BH18" s="229">
        <v>1391.8</v>
      </c>
      <c r="BI18" s="229">
        <v>0</v>
      </c>
      <c r="BJ18" s="229"/>
      <c r="BK18" s="229">
        <v>0</v>
      </c>
      <c r="BL18" s="229"/>
      <c r="BM18" s="229">
        <v>0</v>
      </c>
      <c r="BN18" s="229"/>
      <c r="BO18" s="47">
        <f t="shared" si="5"/>
        <v>1703.5</v>
      </c>
      <c r="BP18" s="47">
        <f t="shared" si="5"/>
        <v>0</v>
      </c>
      <c r="BQ18" s="229">
        <v>1703.5</v>
      </c>
      <c r="BR18" s="229"/>
      <c r="BS18" s="229">
        <v>0</v>
      </c>
      <c r="BT18" s="229"/>
      <c r="BU18" s="229">
        <v>0</v>
      </c>
      <c r="BV18" s="229"/>
      <c r="BW18" s="228">
        <v>4674.5</v>
      </c>
      <c r="BX18" s="231">
        <v>10131.299999999999</v>
      </c>
    </row>
    <row r="19" spans="1:76" s="10" customFormat="1" ht="40.5">
      <c r="A19" s="37">
        <v>4</v>
      </c>
      <c r="B19" s="72" t="s">
        <v>2182</v>
      </c>
      <c r="C19" s="226" t="s">
        <v>2183</v>
      </c>
      <c r="D19" s="116" t="s">
        <v>1046</v>
      </c>
      <c r="E19" s="227" t="s">
        <v>2177</v>
      </c>
      <c r="F19" s="74"/>
      <c r="G19" s="72"/>
      <c r="H19" s="228">
        <v>6737.9</v>
      </c>
      <c r="I19" s="228">
        <v>6737.9</v>
      </c>
      <c r="J19" s="229">
        <v>158275</v>
      </c>
      <c r="K19" s="229">
        <v>158275</v>
      </c>
      <c r="L19" s="229">
        <v>0</v>
      </c>
      <c r="M19" s="229"/>
      <c r="N19" s="229">
        <v>44197.1</v>
      </c>
      <c r="O19" s="229">
        <v>55441.4</v>
      </c>
      <c r="P19" s="229">
        <v>49746.5</v>
      </c>
      <c r="Q19" s="229">
        <v>61226.2</v>
      </c>
      <c r="R19" s="229">
        <v>158275</v>
      </c>
      <c r="S19" s="229">
        <v>158275</v>
      </c>
      <c r="T19" s="229">
        <v>1188.5</v>
      </c>
      <c r="U19" s="229">
        <v>953.1</v>
      </c>
      <c r="V19" s="228">
        <v>1007</v>
      </c>
      <c r="W19" s="228">
        <v>0</v>
      </c>
      <c r="X19" s="228">
        <v>161866.70000000001</v>
      </c>
      <c r="Y19" s="228">
        <v>3210</v>
      </c>
      <c r="Z19" s="228">
        <v>0</v>
      </c>
      <c r="AA19" s="46">
        <f t="shared" si="0"/>
        <v>136</v>
      </c>
      <c r="AB19" s="230">
        <v>4</v>
      </c>
      <c r="AC19" s="230">
        <v>83</v>
      </c>
      <c r="AD19" s="230">
        <v>49</v>
      </c>
      <c r="AE19" s="228">
        <v>147.69999999999999</v>
      </c>
      <c r="AF19" s="228">
        <v>147.69999999999999</v>
      </c>
      <c r="AG19" s="228">
        <v>83</v>
      </c>
      <c r="AH19" s="228">
        <v>83</v>
      </c>
      <c r="AI19" s="228">
        <v>88.4</v>
      </c>
      <c r="AJ19" s="228">
        <v>88.4</v>
      </c>
      <c r="AK19" s="47">
        <f t="shared" si="1"/>
        <v>210273.80000000002</v>
      </c>
      <c r="AL19" s="47">
        <f t="shared" si="1"/>
        <v>209702.50000000003</v>
      </c>
      <c r="AM19" s="229">
        <v>209973.80000000002</v>
      </c>
      <c r="AN19" s="229">
        <v>209625.80000000002</v>
      </c>
      <c r="AO19" s="229">
        <v>0</v>
      </c>
      <c r="AP19" s="229">
        <v>0</v>
      </c>
      <c r="AQ19" s="229">
        <v>300</v>
      </c>
      <c r="AR19" s="229">
        <v>76.700000000011642</v>
      </c>
      <c r="AS19" s="47">
        <f t="shared" si="2"/>
        <v>221175.5</v>
      </c>
      <c r="AT19" s="47">
        <f t="shared" si="2"/>
        <v>198222.8</v>
      </c>
      <c r="AU19" s="229">
        <v>218095.5</v>
      </c>
      <c r="AV19" s="229">
        <v>196524.5</v>
      </c>
      <c r="AW19" s="229">
        <v>3080</v>
      </c>
      <c r="AX19" s="229">
        <v>1698.3</v>
      </c>
      <c r="AY19" s="42">
        <v>300</v>
      </c>
      <c r="AZ19" s="42">
        <v>76.7</v>
      </c>
      <c r="BA19" s="47">
        <f t="shared" si="3"/>
        <v>223.3</v>
      </c>
      <c r="BB19" s="48"/>
      <c r="BC19" s="48"/>
      <c r="BD19" s="48"/>
      <c r="BE19" s="47">
        <f>BG19+BI19+BK19+BM19</f>
        <v>1188.5</v>
      </c>
      <c r="BF19" s="47">
        <f t="shared" si="4"/>
        <v>953.1</v>
      </c>
      <c r="BG19" s="229">
        <v>1188.5</v>
      </c>
      <c r="BH19" s="229">
        <v>953.1</v>
      </c>
      <c r="BI19" s="229">
        <v>0</v>
      </c>
      <c r="BJ19" s="229"/>
      <c r="BK19" s="229">
        <v>0</v>
      </c>
      <c r="BL19" s="229"/>
      <c r="BM19" s="229">
        <v>0</v>
      </c>
      <c r="BN19" s="229"/>
      <c r="BO19" s="47">
        <f t="shared" si="5"/>
        <v>0</v>
      </c>
      <c r="BP19" s="47">
        <f t="shared" si="5"/>
        <v>0</v>
      </c>
      <c r="BQ19" s="229">
        <v>0</v>
      </c>
      <c r="BR19" s="229"/>
      <c r="BS19" s="229">
        <v>0</v>
      </c>
      <c r="BT19" s="229"/>
      <c r="BU19" s="229">
        <v>0</v>
      </c>
      <c r="BV19" s="229"/>
      <c r="BW19" s="228">
        <v>18781</v>
      </c>
      <c r="BX19" s="231">
        <v>30260.7</v>
      </c>
    </row>
    <row r="20" spans="1:76" s="10" customFormat="1" ht="27">
      <c r="A20" s="37">
        <v>5</v>
      </c>
      <c r="B20" s="72" t="s">
        <v>2184</v>
      </c>
      <c r="C20" s="226" t="s">
        <v>2185</v>
      </c>
      <c r="D20" s="116" t="s">
        <v>1046</v>
      </c>
      <c r="E20" s="227" t="s">
        <v>2177</v>
      </c>
      <c r="F20" s="74"/>
      <c r="G20" s="72"/>
      <c r="H20" s="228">
        <v>7183.2</v>
      </c>
      <c r="I20" s="228">
        <v>7539.2</v>
      </c>
      <c r="J20" s="229">
        <v>18137.900000000001</v>
      </c>
      <c r="K20" s="229">
        <v>17890.900000000001</v>
      </c>
      <c r="L20" s="229">
        <v>0</v>
      </c>
      <c r="M20" s="229"/>
      <c r="N20" s="229">
        <v>22310.9</v>
      </c>
      <c r="O20" s="229">
        <v>26240.3</v>
      </c>
      <c r="P20" s="229">
        <v>28667.5</v>
      </c>
      <c r="Q20" s="229">
        <v>32922.9</v>
      </c>
      <c r="R20" s="229">
        <v>18137.900000000001</v>
      </c>
      <c r="S20" s="229">
        <v>17890.900000000001</v>
      </c>
      <c r="T20" s="229">
        <v>826.6</v>
      </c>
      <c r="U20" s="229">
        <v>856.6</v>
      </c>
      <c r="V20" s="228">
        <v>7393.2</v>
      </c>
      <c r="W20" s="228">
        <v>0</v>
      </c>
      <c r="X20" s="228">
        <v>2616.3000000000002</v>
      </c>
      <c r="Y20" s="228">
        <v>2616.3000000000002</v>
      </c>
      <c r="Z20" s="228">
        <v>0</v>
      </c>
      <c r="AA20" s="46">
        <f t="shared" si="0"/>
        <v>47</v>
      </c>
      <c r="AB20" s="230">
        <v>4</v>
      </c>
      <c r="AC20" s="230">
        <v>23</v>
      </c>
      <c r="AD20" s="230">
        <v>20</v>
      </c>
      <c r="AE20" s="228">
        <v>189.4</v>
      </c>
      <c r="AF20" s="228">
        <v>189.4</v>
      </c>
      <c r="AG20" s="228">
        <v>183.3</v>
      </c>
      <c r="AH20" s="228">
        <v>183.3</v>
      </c>
      <c r="AI20" s="228">
        <v>168.4</v>
      </c>
      <c r="AJ20" s="228">
        <v>168.4</v>
      </c>
      <c r="AK20" s="47">
        <f t="shared" si="1"/>
        <v>69532.100000000006</v>
      </c>
      <c r="AL20" s="47">
        <f t="shared" si="1"/>
        <v>69532.100000000006</v>
      </c>
      <c r="AM20" s="229">
        <v>69532.100000000006</v>
      </c>
      <c r="AN20" s="229">
        <v>69532.100000000006</v>
      </c>
      <c r="AO20" s="229">
        <v>0</v>
      </c>
      <c r="AP20" s="229">
        <v>0</v>
      </c>
      <c r="AQ20" s="229">
        <v>0</v>
      </c>
      <c r="AR20" s="229">
        <v>0</v>
      </c>
      <c r="AS20" s="47">
        <f t="shared" si="2"/>
        <v>74751.8</v>
      </c>
      <c r="AT20" s="47">
        <f t="shared" si="2"/>
        <v>66060.7</v>
      </c>
      <c r="AU20" s="229">
        <v>74751.8</v>
      </c>
      <c r="AV20" s="229">
        <v>66060.7</v>
      </c>
      <c r="AW20" s="229">
        <v>0</v>
      </c>
      <c r="AX20" s="229">
        <v>0</v>
      </c>
      <c r="AY20" s="42">
        <v>0</v>
      </c>
      <c r="AZ20" s="42">
        <v>0</v>
      </c>
      <c r="BA20" s="47">
        <f t="shared" si="3"/>
        <v>0</v>
      </c>
      <c r="BB20" s="48"/>
      <c r="BC20" s="48"/>
      <c r="BD20" s="48"/>
      <c r="BE20" s="47">
        <f>BG20+BI20+BK20+BM20</f>
        <v>826.6</v>
      </c>
      <c r="BF20" s="47">
        <f t="shared" si="4"/>
        <v>856.6</v>
      </c>
      <c r="BG20" s="229">
        <v>826.6</v>
      </c>
      <c r="BH20" s="229">
        <v>856.6</v>
      </c>
      <c r="BI20" s="229">
        <v>0</v>
      </c>
      <c r="BJ20" s="229"/>
      <c r="BK20" s="229">
        <v>0</v>
      </c>
      <c r="BL20" s="229"/>
      <c r="BM20" s="229">
        <v>0</v>
      </c>
      <c r="BN20" s="229"/>
      <c r="BO20" s="47">
        <f t="shared" si="5"/>
        <v>0</v>
      </c>
      <c r="BP20" s="47">
        <f t="shared" si="5"/>
        <v>0</v>
      </c>
      <c r="BQ20" s="229">
        <v>0</v>
      </c>
      <c r="BR20" s="229"/>
      <c r="BS20" s="229">
        <v>0</v>
      </c>
      <c r="BT20" s="229"/>
      <c r="BU20" s="229">
        <v>0</v>
      </c>
      <c r="BV20" s="229"/>
      <c r="BW20" s="228">
        <v>6492.3</v>
      </c>
      <c r="BX20" s="231">
        <v>9963.7000000000007</v>
      </c>
    </row>
    <row r="21" spans="1:76" s="10" customFormat="1" ht="27">
      <c r="A21" s="37">
        <v>6</v>
      </c>
      <c r="B21" s="72" t="s">
        <v>2186</v>
      </c>
      <c r="C21" s="226" t="s">
        <v>2187</v>
      </c>
      <c r="D21" s="116" t="s">
        <v>1046</v>
      </c>
      <c r="E21" s="227" t="s">
        <v>2177</v>
      </c>
      <c r="F21" s="74"/>
      <c r="G21" s="72"/>
      <c r="H21" s="228">
        <v>1813.4</v>
      </c>
      <c r="I21" s="228">
        <v>3457.8</v>
      </c>
      <c r="J21" s="229">
        <v>67850.399999999994</v>
      </c>
      <c r="K21" s="229">
        <v>67270.5</v>
      </c>
      <c r="L21" s="229">
        <v>0</v>
      </c>
      <c r="M21" s="229">
        <v>0</v>
      </c>
      <c r="N21" s="229">
        <v>4529.1000000000004</v>
      </c>
      <c r="O21" s="229">
        <v>7579.2</v>
      </c>
      <c r="P21" s="229">
        <v>5086.3999999999996</v>
      </c>
      <c r="Q21" s="229">
        <v>10361.6</v>
      </c>
      <c r="R21" s="229">
        <v>67850.399999999994</v>
      </c>
      <c r="S21" s="229">
        <v>67270.5</v>
      </c>
      <c r="T21" s="229">
        <v>1256.0999999999999</v>
      </c>
      <c r="U21" s="229">
        <v>675.4</v>
      </c>
      <c r="V21" s="228">
        <v>3066.3</v>
      </c>
      <c r="W21" s="228">
        <v>0</v>
      </c>
      <c r="X21" s="228">
        <v>1471.7</v>
      </c>
      <c r="Y21" s="228">
        <v>1471.7</v>
      </c>
      <c r="Z21" s="228">
        <v>0</v>
      </c>
      <c r="AA21" s="46">
        <f t="shared" si="0"/>
        <v>48</v>
      </c>
      <c r="AB21" s="230">
        <v>3</v>
      </c>
      <c r="AC21" s="230">
        <v>36</v>
      </c>
      <c r="AD21" s="230">
        <v>9</v>
      </c>
      <c r="AE21" s="228">
        <v>181.5</v>
      </c>
      <c r="AF21" s="228">
        <v>181.5</v>
      </c>
      <c r="AG21" s="228">
        <v>120.3</v>
      </c>
      <c r="AH21" s="228">
        <v>120.3</v>
      </c>
      <c r="AI21" s="228">
        <v>87.4</v>
      </c>
      <c r="AJ21" s="228">
        <v>87.4</v>
      </c>
      <c r="AK21" s="47">
        <f t="shared" si="1"/>
        <v>79433.799999999988</v>
      </c>
      <c r="AL21" s="47">
        <f t="shared" si="1"/>
        <v>79433.799999999988</v>
      </c>
      <c r="AM21" s="229">
        <v>78473.799999999988</v>
      </c>
      <c r="AN21" s="229">
        <v>78473.799999999988</v>
      </c>
      <c r="AO21" s="229">
        <v>0</v>
      </c>
      <c r="AP21" s="229">
        <v>0</v>
      </c>
      <c r="AQ21" s="229">
        <v>960</v>
      </c>
      <c r="AR21" s="229">
        <v>960</v>
      </c>
      <c r="AS21" s="47">
        <f t="shared" si="2"/>
        <v>80566.900000000009</v>
      </c>
      <c r="AT21" s="47">
        <f t="shared" si="2"/>
        <v>75832</v>
      </c>
      <c r="AU21" s="229">
        <v>80566.900000000009</v>
      </c>
      <c r="AV21" s="229">
        <v>75832</v>
      </c>
      <c r="AW21" s="229">
        <v>0</v>
      </c>
      <c r="AX21" s="229">
        <v>0</v>
      </c>
      <c r="AY21" s="42">
        <v>960</v>
      </c>
      <c r="AZ21" s="42">
        <v>960</v>
      </c>
      <c r="BA21" s="47">
        <f t="shared" si="3"/>
        <v>0</v>
      </c>
      <c r="BB21" s="48"/>
      <c r="BC21" s="48"/>
      <c r="BD21" s="48"/>
      <c r="BE21" s="47">
        <f t="shared" si="4"/>
        <v>1256.0999999999999</v>
      </c>
      <c r="BF21" s="47">
        <f t="shared" si="4"/>
        <v>675.4</v>
      </c>
      <c r="BG21" s="229">
        <v>1256.0999999999999</v>
      </c>
      <c r="BH21" s="229">
        <v>557.4</v>
      </c>
      <c r="BI21" s="229">
        <v>0</v>
      </c>
      <c r="BJ21" s="229"/>
      <c r="BK21" s="229">
        <v>0</v>
      </c>
      <c r="BL21" s="229">
        <v>118</v>
      </c>
      <c r="BM21" s="229">
        <v>0</v>
      </c>
      <c r="BN21" s="229"/>
      <c r="BO21" s="47">
        <f t="shared" si="5"/>
        <v>0</v>
      </c>
      <c r="BP21" s="47">
        <f t="shared" si="5"/>
        <v>29</v>
      </c>
      <c r="BQ21" s="229">
        <v>0</v>
      </c>
      <c r="BR21" s="229">
        <v>29</v>
      </c>
      <c r="BS21" s="229">
        <v>0</v>
      </c>
      <c r="BT21" s="229"/>
      <c r="BU21" s="229">
        <v>0</v>
      </c>
      <c r="BV21" s="229"/>
      <c r="BW21" s="228">
        <v>3273</v>
      </c>
      <c r="BX21" s="231">
        <v>6874.8</v>
      </c>
    </row>
    <row r="22" spans="1:76" s="10" customFormat="1" ht="27">
      <c r="A22" s="37">
        <v>7</v>
      </c>
      <c r="B22" s="72" t="s">
        <v>2188</v>
      </c>
      <c r="C22" s="226" t="s">
        <v>2189</v>
      </c>
      <c r="D22" s="116" t="s">
        <v>1046</v>
      </c>
      <c r="E22" s="227" t="s">
        <v>2177</v>
      </c>
      <c r="F22" s="74"/>
      <c r="G22" s="72"/>
      <c r="H22" s="228">
        <v>5312.2</v>
      </c>
      <c r="I22" s="228">
        <v>4770</v>
      </c>
      <c r="J22" s="229">
        <v>252775</v>
      </c>
      <c r="K22" s="229">
        <v>250634</v>
      </c>
      <c r="L22" s="229">
        <v>4057</v>
      </c>
      <c r="M22" s="229">
        <v>3475.2</v>
      </c>
      <c r="N22" s="229">
        <v>4483.8</v>
      </c>
      <c r="O22" s="229">
        <v>6874.6</v>
      </c>
      <c r="P22" s="229">
        <v>12614</v>
      </c>
      <c r="Q22" s="229">
        <v>13291.6</v>
      </c>
      <c r="R22" s="229">
        <v>252775</v>
      </c>
      <c r="S22" s="229">
        <v>250634</v>
      </c>
      <c r="T22" s="229">
        <v>1239</v>
      </c>
      <c r="U22" s="229">
        <v>1828.2</v>
      </c>
      <c r="V22" s="228">
        <v>5941.5</v>
      </c>
      <c r="W22" s="228">
        <v>0</v>
      </c>
      <c r="X22" s="228">
        <v>5026.5</v>
      </c>
      <c r="Y22" s="228">
        <v>4993.8999999999996</v>
      </c>
      <c r="Z22" s="228">
        <v>32.5</v>
      </c>
      <c r="AA22" s="46">
        <f t="shared" si="0"/>
        <v>45</v>
      </c>
      <c r="AB22" s="230">
        <v>3</v>
      </c>
      <c r="AC22" s="230">
        <v>30</v>
      </c>
      <c r="AD22" s="230">
        <v>12</v>
      </c>
      <c r="AE22" s="228">
        <v>164.6</v>
      </c>
      <c r="AF22" s="228">
        <v>164.6</v>
      </c>
      <c r="AG22" s="228">
        <v>94.5</v>
      </c>
      <c r="AH22" s="228">
        <v>94.5</v>
      </c>
      <c r="AI22" s="228">
        <v>63</v>
      </c>
      <c r="AJ22" s="228">
        <v>63</v>
      </c>
      <c r="AK22" s="47">
        <f t="shared" si="1"/>
        <v>63042.7</v>
      </c>
      <c r="AL22" s="47">
        <f t="shared" si="1"/>
        <v>63038.299999999996</v>
      </c>
      <c r="AM22" s="229">
        <v>63016.5</v>
      </c>
      <c r="AN22" s="229">
        <v>63012.1</v>
      </c>
      <c r="AO22" s="229">
        <v>0</v>
      </c>
      <c r="AP22" s="229">
        <v>0</v>
      </c>
      <c r="AQ22" s="229">
        <v>26.19999999999709</v>
      </c>
      <c r="AR22" s="229">
        <v>26.19999999999709</v>
      </c>
      <c r="AS22" s="47">
        <f t="shared" si="2"/>
        <v>65681.399999999994</v>
      </c>
      <c r="AT22" s="47">
        <f t="shared" si="2"/>
        <v>60678.8</v>
      </c>
      <c r="AU22" s="229">
        <v>64871.399999999994</v>
      </c>
      <c r="AV22" s="229">
        <v>60378.8</v>
      </c>
      <c r="AW22" s="229">
        <v>810</v>
      </c>
      <c r="AX22" s="229">
        <v>300</v>
      </c>
      <c r="AY22" s="42">
        <v>26.2</v>
      </c>
      <c r="AZ22" s="42">
        <v>26.2</v>
      </c>
      <c r="BA22" s="47">
        <f t="shared" si="3"/>
        <v>0</v>
      </c>
      <c r="BB22" s="48"/>
      <c r="BC22" s="48"/>
      <c r="BD22" s="48"/>
      <c r="BE22" s="47">
        <f t="shared" si="4"/>
        <v>1239</v>
      </c>
      <c r="BF22" s="47">
        <f t="shared" si="4"/>
        <v>1828.2</v>
      </c>
      <c r="BG22" s="229">
        <v>1239</v>
      </c>
      <c r="BH22" s="229">
        <v>1735.2</v>
      </c>
      <c r="BI22" s="229">
        <v>0</v>
      </c>
      <c r="BJ22" s="229">
        <v>93</v>
      </c>
      <c r="BK22" s="229">
        <v>0</v>
      </c>
      <c r="BL22" s="229"/>
      <c r="BM22" s="229">
        <v>0</v>
      </c>
      <c r="BN22" s="229"/>
      <c r="BO22" s="47">
        <f t="shared" si="5"/>
        <v>22.8</v>
      </c>
      <c r="BP22" s="47">
        <f t="shared" si="5"/>
        <v>55</v>
      </c>
      <c r="BQ22" s="229">
        <v>3</v>
      </c>
      <c r="BR22" s="229">
        <v>55</v>
      </c>
      <c r="BS22" s="229">
        <v>0</v>
      </c>
      <c r="BT22" s="229"/>
      <c r="BU22" s="229">
        <v>19.8</v>
      </c>
      <c r="BV22" s="229"/>
      <c r="BW22" s="228">
        <v>4229.8999999999996</v>
      </c>
      <c r="BX22" s="231">
        <v>6589.4</v>
      </c>
    </row>
    <row r="23" spans="1:76" s="10" customFormat="1" ht="27">
      <c r="A23" s="37">
        <v>8</v>
      </c>
      <c r="B23" s="72" t="s">
        <v>2190</v>
      </c>
      <c r="C23" s="226" t="s">
        <v>2191</v>
      </c>
      <c r="D23" s="116" t="s">
        <v>1046</v>
      </c>
      <c r="E23" s="227" t="s">
        <v>2177</v>
      </c>
      <c r="F23" s="74"/>
      <c r="G23" s="72"/>
      <c r="H23" s="228">
        <v>10593.9</v>
      </c>
      <c r="I23" s="228">
        <v>10372.6</v>
      </c>
      <c r="J23" s="229">
        <v>140417.5</v>
      </c>
      <c r="K23" s="229">
        <v>136540.20000000001</v>
      </c>
      <c r="L23" s="229">
        <v>0</v>
      </c>
      <c r="M23" s="229"/>
      <c r="N23" s="229">
        <v>17153.3</v>
      </c>
      <c r="O23" s="229">
        <v>23220</v>
      </c>
      <c r="P23" s="229">
        <v>25730.5</v>
      </c>
      <c r="Q23" s="229">
        <v>31717.1</v>
      </c>
      <c r="R23" s="229">
        <v>140417.5</v>
      </c>
      <c r="S23" s="229">
        <v>136540.20000000001</v>
      </c>
      <c r="T23" s="229">
        <v>2016.7</v>
      </c>
      <c r="U23" s="229">
        <v>1875.5</v>
      </c>
      <c r="V23" s="229">
        <v>17869</v>
      </c>
      <c r="W23" s="228">
        <v>0</v>
      </c>
      <c r="X23" s="228">
        <v>9893.5</v>
      </c>
      <c r="Y23" s="228">
        <v>6393.9</v>
      </c>
      <c r="Z23" s="228">
        <v>0</v>
      </c>
      <c r="AA23" s="46">
        <f t="shared" si="0"/>
        <v>114</v>
      </c>
      <c r="AB23" s="230">
        <v>5</v>
      </c>
      <c r="AC23" s="230">
        <v>86</v>
      </c>
      <c r="AD23" s="230">
        <v>23</v>
      </c>
      <c r="AE23" s="228">
        <v>179.6</v>
      </c>
      <c r="AF23" s="228">
        <v>179.6</v>
      </c>
      <c r="AG23" s="228">
        <v>128.5</v>
      </c>
      <c r="AH23" s="228">
        <v>128.5</v>
      </c>
      <c r="AI23" s="228">
        <v>105.5</v>
      </c>
      <c r="AJ23" s="228">
        <v>105.5</v>
      </c>
      <c r="AK23" s="47">
        <f t="shared" si="1"/>
        <v>198078.8</v>
      </c>
      <c r="AL23" s="47">
        <f t="shared" si="1"/>
        <v>198080.69999999998</v>
      </c>
      <c r="AM23" s="229">
        <v>197949.19999999998</v>
      </c>
      <c r="AN23" s="229">
        <v>197947.9</v>
      </c>
      <c r="AO23" s="229">
        <v>0</v>
      </c>
      <c r="AP23" s="229">
        <v>0</v>
      </c>
      <c r="AQ23" s="229">
        <v>129.60000000000582</v>
      </c>
      <c r="AR23" s="229">
        <v>132.79999999998836</v>
      </c>
      <c r="AS23" s="47">
        <f t="shared" si="2"/>
        <v>205914.2</v>
      </c>
      <c r="AT23" s="47">
        <f t="shared" si="2"/>
        <v>191402.2</v>
      </c>
      <c r="AU23" s="229">
        <v>205016.2</v>
      </c>
      <c r="AV23" s="229">
        <v>190604.2</v>
      </c>
      <c r="AW23" s="229">
        <v>898</v>
      </c>
      <c r="AX23" s="229">
        <v>798</v>
      </c>
      <c r="AY23" s="42">
        <v>129.6</v>
      </c>
      <c r="AZ23" s="42">
        <v>132.80000000000001</v>
      </c>
      <c r="BA23" s="47">
        <f t="shared" si="3"/>
        <v>-3.2000000000000171</v>
      </c>
      <c r="BB23" s="48"/>
      <c r="BC23" s="48"/>
      <c r="BD23" s="48"/>
      <c r="BE23" s="47">
        <f t="shared" si="4"/>
        <v>2016.7</v>
      </c>
      <c r="BF23" s="47">
        <f t="shared" si="4"/>
        <v>1875.5</v>
      </c>
      <c r="BG23" s="229">
        <v>2016.7</v>
      </c>
      <c r="BH23" s="229">
        <v>1875.5</v>
      </c>
      <c r="BI23" s="229">
        <v>0</v>
      </c>
      <c r="BJ23" s="229"/>
      <c r="BK23" s="229">
        <v>0</v>
      </c>
      <c r="BL23" s="229"/>
      <c r="BM23" s="229">
        <v>0</v>
      </c>
      <c r="BN23" s="229"/>
      <c r="BO23" s="47">
        <f t="shared" si="5"/>
        <v>54.699999999999996</v>
      </c>
      <c r="BP23" s="47">
        <f t="shared" si="5"/>
        <v>26.2</v>
      </c>
      <c r="BQ23" s="229">
        <v>53.9</v>
      </c>
      <c r="BR23" s="229">
        <v>26</v>
      </c>
      <c r="BS23" s="229">
        <v>0.8</v>
      </c>
      <c r="BT23" s="229">
        <v>0.2</v>
      </c>
      <c r="BU23" s="229">
        <v>0</v>
      </c>
      <c r="BV23" s="229"/>
      <c r="BW23" s="228">
        <v>14526.1</v>
      </c>
      <c r="BX23" s="231">
        <v>21204.6</v>
      </c>
    </row>
    <row r="24" spans="1:76" s="10" customFormat="1" ht="27">
      <c r="A24" s="37">
        <v>9</v>
      </c>
      <c r="B24" s="72" t="s">
        <v>2192</v>
      </c>
      <c r="C24" s="226" t="s">
        <v>2193</v>
      </c>
      <c r="D24" s="116" t="s">
        <v>1046</v>
      </c>
      <c r="E24" s="227" t="s">
        <v>2177</v>
      </c>
      <c r="F24" s="74"/>
      <c r="G24" s="72"/>
      <c r="H24" s="228">
        <v>5072.6000000000004</v>
      </c>
      <c r="I24" s="228">
        <v>4341.8999999999996</v>
      </c>
      <c r="J24" s="229">
        <v>69856.899999999994</v>
      </c>
      <c r="K24" s="229">
        <v>69856.899999999994</v>
      </c>
      <c r="L24" s="229">
        <v>0</v>
      </c>
      <c r="M24" s="229"/>
      <c r="N24" s="229">
        <v>4951.3</v>
      </c>
      <c r="O24" s="229">
        <v>8006.8</v>
      </c>
      <c r="P24" s="229">
        <v>5129.7</v>
      </c>
      <c r="Q24" s="229">
        <v>9384.1</v>
      </c>
      <c r="R24" s="229">
        <v>69856.899999999994</v>
      </c>
      <c r="S24" s="229">
        <v>69856.899999999994</v>
      </c>
      <c r="T24" s="229">
        <v>4894.2</v>
      </c>
      <c r="U24" s="229">
        <v>2964.6</v>
      </c>
      <c r="V24" s="228">
        <v>7591.3</v>
      </c>
      <c r="W24" s="228">
        <v>0</v>
      </c>
      <c r="X24" s="228">
        <v>4049.3</v>
      </c>
      <c r="Y24" s="228">
        <v>4049.3</v>
      </c>
      <c r="Z24" s="228">
        <v>0</v>
      </c>
      <c r="AA24" s="46">
        <f t="shared" si="0"/>
        <v>55</v>
      </c>
      <c r="AB24" s="230">
        <v>3</v>
      </c>
      <c r="AC24" s="230">
        <v>39</v>
      </c>
      <c r="AD24" s="230">
        <v>13</v>
      </c>
      <c r="AE24" s="228">
        <v>191</v>
      </c>
      <c r="AF24" s="228">
        <v>191</v>
      </c>
      <c r="AG24" s="228">
        <v>134.19999999999999</v>
      </c>
      <c r="AH24" s="228">
        <v>134.19999999999999</v>
      </c>
      <c r="AI24" s="228">
        <v>108.6</v>
      </c>
      <c r="AJ24" s="228">
        <v>108.6</v>
      </c>
      <c r="AK24" s="47">
        <f t="shared" si="1"/>
        <v>105146</v>
      </c>
      <c r="AL24" s="47">
        <f t="shared" si="1"/>
        <v>105146</v>
      </c>
      <c r="AM24" s="229">
        <v>105146</v>
      </c>
      <c r="AN24" s="229">
        <v>105146</v>
      </c>
      <c r="AO24" s="229">
        <v>0</v>
      </c>
      <c r="AP24" s="229">
        <v>0</v>
      </c>
      <c r="AQ24" s="229">
        <v>0</v>
      </c>
      <c r="AR24" s="229">
        <v>0</v>
      </c>
      <c r="AS24" s="47">
        <f t="shared" si="2"/>
        <v>103238.49999999999</v>
      </c>
      <c r="AT24" s="47">
        <f t="shared" si="2"/>
        <v>100160.9</v>
      </c>
      <c r="AU24" s="229">
        <v>88838.499999999985</v>
      </c>
      <c r="AV24" s="229">
        <v>85760.9</v>
      </c>
      <c r="AW24" s="229">
        <v>14400</v>
      </c>
      <c r="AX24" s="229">
        <v>14400</v>
      </c>
      <c r="AY24" s="42">
        <v>0</v>
      </c>
      <c r="AZ24" s="42">
        <v>0</v>
      </c>
      <c r="BA24" s="47">
        <f t="shared" si="3"/>
        <v>0</v>
      </c>
      <c r="BB24" s="48"/>
      <c r="BC24" s="48"/>
      <c r="BD24" s="48"/>
      <c r="BE24" s="47">
        <f t="shared" si="4"/>
        <v>4894.2</v>
      </c>
      <c r="BF24" s="47">
        <f t="shared" si="4"/>
        <v>2964.6</v>
      </c>
      <c r="BG24" s="229">
        <v>1537</v>
      </c>
      <c r="BH24" s="229">
        <v>913.3</v>
      </c>
      <c r="BI24" s="229">
        <v>1875.4</v>
      </c>
      <c r="BJ24" s="229">
        <v>1994.7</v>
      </c>
      <c r="BK24" s="229">
        <v>1481.8</v>
      </c>
      <c r="BL24" s="229">
        <v>56.6</v>
      </c>
      <c r="BM24" s="229">
        <v>0</v>
      </c>
      <c r="BN24" s="229"/>
      <c r="BO24" s="47">
        <f t="shared" si="5"/>
        <v>0</v>
      </c>
      <c r="BP24" s="47">
        <f t="shared" si="5"/>
        <v>0</v>
      </c>
      <c r="BQ24" s="229">
        <v>0</v>
      </c>
      <c r="BR24" s="229"/>
      <c r="BS24" s="229">
        <v>0</v>
      </c>
      <c r="BT24" s="229"/>
      <c r="BU24" s="229">
        <v>0</v>
      </c>
      <c r="BV24" s="229"/>
      <c r="BW24" s="228">
        <v>57.1</v>
      </c>
      <c r="BX24" s="231">
        <v>5042.2</v>
      </c>
    </row>
    <row r="25" spans="1:76" s="10" customFormat="1" ht="27">
      <c r="A25" s="37">
        <v>10</v>
      </c>
      <c r="B25" s="72" t="s">
        <v>2194</v>
      </c>
      <c r="C25" s="226" t="s">
        <v>2195</v>
      </c>
      <c r="D25" s="116" t="s">
        <v>1046</v>
      </c>
      <c r="E25" s="227" t="s">
        <v>2177</v>
      </c>
      <c r="F25" s="74"/>
      <c r="G25" s="72"/>
      <c r="H25" s="228">
        <v>6491.3</v>
      </c>
      <c r="I25" s="228">
        <v>3256.8</v>
      </c>
      <c r="J25" s="229">
        <v>96345.600000000006</v>
      </c>
      <c r="K25" s="229">
        <v>98045.6</v>
      </c>
      <c r="L25" s="229">
        <v>0</v>
      </c>
      <c r="M25" s="229"/>
      <c r="N25" s="229">
        <v>10009.4</v>
      </c>
      <c r="O25" s="229">
        <v>12592.4</v>
      </c>
      <c r="P25" s="229">
        <v>16491.7</v>
      </c>
      <c r="Q25" s="229">
        <v>15822.9</v>
      </c>
      <c r="R25" s="229">
        <v>96345.600000000006</v>
      </c>
      <c r="S25" s="229">
        <v>98045.6</v>
      </c>
      <c r="T25" s="229">
        <v>9</v>
      </c>
      <c r="U25" s="229">
        <v>26.3</v>
      </c>
      <c r="V25" s="228">
        <v>3412</v>
      </c>
      <c r="W25" s="228">
        <v>0</v>
      </c>
      <c r="X25" s="228">
        <v>3181.2</v>
      </c>
      <c r="Y25" s="228">
        <v>3181.2</v>
      </c>
      <c r="Z25" s="228">
        <v>0</v>
      </c>
      <c r="AA25" s="46">
        <f t="shared" si="0"/>
        <v>54</v>
      </c>
      <c r="AB25" s="230">
        <v>4</v>
      </c>
      <c r="AC25" s="230">
        <v>37</v>
      </c>
      <c r="AD25" s="230">
        <v>13</v>
      </c>
      <c r="AE25" s="228">
        <v>186.7</v>
      </c>
      <c r="AF25" s="228">
        <v>186.7</v>
      </c>
      <c r="AG25" s="228">
        <v>137.4</v>
      </c>
      <c r="AH25" s="228">
        <v>137.4</v>
      </c>
      <c r="AI25" s="228">
        <v>97.6</v>
      </c>
      <c r="AJ25" s="228">
        <v>97.6</v>
      </c>
      <c r="AK25" s="47">
        <f t="shared" si="1"/>
        <v>87672.900000000009</v>
      </c>
      <c r="AL25" s="47">
        <f t="shared" si="1"/>
        <v>87622.400000000009</v>
      </c>
      <c r="AM25" s="229">
        <v>87672.900000000009</v>
      </c>
      <c r="AN25" s="229">
        <v>87622.400000000009</v>
      </c>
      <c r="AO25" s="229">
        <v>0</v>
      </c>
      <c r="AP25" s="229">
        <v>0</v>
      </c>
      <c r="AQ25" s="229">
        <v>0</v>
      </c>
      <c r="AR25" s="229">
        <v>0</v>
      </c>
      <c r="AS25" s="47">
        <f t="shared" si="2"/>
        <v>92268.599999999991</v>
      </c>
      <c r="AT25" s="47">
        <f t="shared" si="2"/>
        <v>84713.5</v>
      </c>
      <c r="AU25" s="229">
        <v>90288.599999999991</v>
      </c>
      <c r="AV25" s="229">
        <v>82733.5</v>
      </c>
      <c r="AW25" s="229">
        <v>1980</v>
      </c>
      <c r="AX25" s="229">
        <v>1980</v>
      </c>
      <c r="AY25" s="42">
        <v>0</v>
      </c>
      <c r="AZ25" s="42">
        <v>0</v>
      </c>
      <c r="BA25" s="47">
        <f t="shared" si="3"/>
        <v>0</v>
      </c>
      <c r="BB25" s="48"/>
      <c r="BC25" s="48"/>
      <c r="BD25" s="48"/>
      <c r="BE25" s="47">
        <f t="shared" si="4"/>
        <v>9</v>
      </c>
      <c r="BF25" s="47">
        <f t="shared" si="4"/>
        <v>26.3</v>
      </c>
      <c r="BG25" s="229">
        <v>9</v>
      </c>
      <c r="BH25" s="229">
        <v>26.3</v>
      </c>
      <c r="BI25" s="229">
        <v>0</v>
      </c>
      <c r="BJ25" s="229"/>
      <c r="BK25" s="229">
        <v>0</v>
      </c>
      <c r="BL25" s="229"/>
      <c r="BM25" s="229">
        <v>0</v>
      </c>
      <c r="BN25" s="229"/>
      <c r="BO25" s="47">
        <f t="shared" si="5"/>
        <v>1296.2</v>
      </c>
      <c r="BP25" s="47">
        <f t="shared" si="5"/>
        <v>944</v>
      </c>
      <c r="BQ25" s="229">
        <v>323.5</v>
      </c>
      <c r="BR25" s="229">
        <v>148.5</v>
      </c>
      <c r="BS25" s="229">
        <v>972.7</v>
      </c>
      <c r="BT25" s="229">
        <v>795.5</v>
      </c>
      <c r="BU25" s="229">
        <v>0</v>
      </c>
      <c r="BV25" s="229"/>
      <c r="BW25" s="228">
        <v>5966.6</v>
      </c>
      <c r="BX25" s="231">
        <v>8875.5</v>
      </c>
    </row>
    <row r="26" spans="1:76" s="10" customFormat="1" ht="27">
      <c r="A26" s="37">
        <v>11</v>
      </c>
      <c r="B26" s="72" t="s">
        <v>2196</v>
      </c>
      <c r="C26" s="226" t="s">
        <v>2197</v>
      </c>
      <c r="D26" s="116" t="s">
        <v>1046</v>
      </c>
      <c r="E26" s="227" t="s">
        <v>2177</v>
      </c>
      <c r="F26" s="74"/>
      <c r="G26" s="72"/>
      <c r="H26" s="228">
        <v>6953.3</v>
      </c>
      <c r="I26" s="228">
        <v>6291.4</v>
      </c>
      <c r="J26" s="229">
        <v>60990.7</v>
      </c>
      <c r="K26" s="229">
        <v>60518.2</v>
      </c>
      <c r="L26" s="229">
        <v>0</v>
      </c>
      <c r="M26" s="229"/>
      <c r="N26" s="229">
        <v>4693.6000000000004</v>
      </c>
      <c r="O26" s="229">
        <v>8916.7999999999993</v>
      </c>
      <c r="P26" s="229">
        <v>10827.2</v>
      </c>
      <c r="Q26" s="229">
        <v>14277.7</v>
      </c>
      <c r="R26" s="229">
        <v>60990.7</v>
      </c>
      <c r="S26" s="229">
        <v>60518.2</v>
      </c>
      <c r="T26" s="229">
        <v>819.7</v>
      </c>
      <c r="U26" s="229">
        <v>930.5</v>
      </c>
      <c r="V26" s="228">
        <v>6700</v>
      </c>
      <c r="W26" s="228">
        <v>0</v>
      </c>
      <c r="X26" s="228">
        <v>1964.3</v>
      </c>
      <c r="Y26" s="228">
        <v>1964.3</v>
      </c>
      <c r="Z26" s="228">
        <v>0</v>
      </c>
      <c r="AA26" s="46">
        <f t="shared" si="0"/>
        <v>58</v>
      </c>
      <c r="AB26" s="230">
        <v>3</v>
      </c>
      <c r="AC26" s="230">
        <v>36</v>
      </c>
      <c r="AD26" s="230">
        <v>19</v>
      </c>
      <c r="AE26" s="228">
        <v>194.4</v>
      </c>
      <c r="AF26" s="228">
        <v>194.4</v>
      </c>
      <c r="AG26" s="228">
        <v>118.5</v>
      </c>
      <c r="AH26" s="228">
        <v>118.5</v>
      </c>
      <c r="AI26" s="228">
        <v>92</v>
      </c>
      <c r="AJ26" s="228">
        <v>92</v>
      </c>
      <c r="AK26" s="47">
        <f t="shared" si="1"/>
        <v>86010.9</v>
      </c>
      <c r="AL26" s="47">
        <f t="shared" si="1"/>
        <v>86010.9</v>
      </c>
      <c r="AM26" s="229">
        <v>86010.9</v>
      </c>
      <c r="AN26" s="229">
        <v>86010.9</v>
      </c>
      <c r="AO26" s="229">
        <v>0</v>
      </c>
      <c r="AP26" s="229">
        <v>0</v>
      </c>
      <c r="AQ26" s="229">
        <v>0</v>
      </c>
      <c r="AR26" s="229">
        <v>0</v>
      </c>
      <c r="AS26" s="47">
        <f t="shared" si="2"/>
        <v>86958.399999999994</v>
      </c>
      <c r="AT26" s="47">
        <f t="shared" si="2"/>
        <v>81864.299999999988</v>
      </c>
      <c r="AU26" s="229">
        <v>86798.399999999994</v>
      </c>
      <c r="AV26" s="229">
        <v>81724.299999999988</v>
      </c>
      <c r="AW26" s="229">
        <v>160</v>
      </c>
      <c r="AX26" s="229">
        <v>140</v>
      </c>
      <c r="AY26" s="42">
        <v>0</v>
      </c>
      <c r="AZ26" s="42">
        <v>0</v>
      </c>
      <c r="BA26" s="47">
        <f t="shared" si="3"/>
        <v>0</v>
      </c>
      <c r="BB26" s="48"/>
      <c r="BC26" s="48"/>
      <c r="BD26" s="48"/>
      <c r="BE26" s="47">
        <f t="shared" si="4"/>
        <v>819.7</v>
      </c>
      <c r="BF26" s="47">
        <f t="shared" si="4"/>
        <v>930.5</v>
      </c>
      <c r="BG26" s="229">
        <v>819.7</v>
      </c>
      <c r="BH26" s="229">
        <v>930.5</v>
      </c>
      <c r="BI26" s="229">
        <v>0</v>
      </c>
      <c r="BJ26" s="229"/>
      <c r="BK26" s="229">
        <v>0</v>
      </c>
      <c r="BL26" s="229"/>
      <c r="BM26" s="229">
        <v>0</v>
      </c>
      <c r="BN26" s="229"/>
      <c r="BO26" s="47">
        <f t="shared" si="5"/>
        <v>0</v>
      </c>
      <c r="BP26" s="47">
        <f t="shared" si="5"/>
        <v>0</v>
      </c>
      <c r="BQ26" s="229">
        <v>0</v>
      </c>
      <c r="BR26" s="229"/>
      <c r="BS26" s="229">
        <v>0</v>
      </c>
      <c r="BT26" s="229"/>
      <c r="BU26" s="229">
        <v>0</v>
      </c>
      <c r="BV26" s="229"/>
      <c r="BW26" s="228">
        <v>3181.8</v>
      </c>
      <c r="BX26" s="231">
        <v>7328.4</v>
      </c>
    </row>
    <row r="27" spans="1:76" s="10" customFormat="1" ht="27">
      <c r="A27" s="37">
        <v>12</v>
      </c>
      <c r="B27" s="72" t="s">
        <v>2198</v>
      </c>
      <c r="C27" s="226" t="s">
        <v>2199</v>
      </c>
      <c r="D27" s="116" t="s">
        <v>1046</v>
      </c>
      <c r="E27" s="227" t="s">
        <v>2177</v>
      </c>
      <c r="F27" s="74"/>
      <c r="G27" s="72"/>
      <c r="H27" s="228">
        <v>5924.3</v>
      </c>
      <c r="I27" s="228">
        <v>6895.6</v>
      </c>
      <c r="J27" s="229">
        <v>112804</v>
      </c>
      <c r="K27" s="229">
        <v>112804</v>
      </c>
      <c r="L27" s="229">
        <v>0</v>
      </c>
      <c r="M27" s="229"/>
      <c r="N27" s="229">
        <v>8653.7999999999993</v>
      </c>
      <c r="O27" s="229">
        <v>19965.400000000001</v>
      </c>
      <c r="P27" s="229">
        <v>13929.5</v>
      </c>
      <c r="Q27" s="229">
        <v>26268.9</v>
      </c>
      <c r="R27" s="229">
        <v>112804</v>
      </c>
      <c r="S27" s="229">
        <v>112804</v>
      </c>
      <c r="T27" s="229">
        <v>648.6</v>
      </c>
      <c r="U27" s="229">
        <v>592.1</v>
      </c>
      <c r="V27" s="228">
        <v>15000</v>
      </c>
      <c r="W27" s="228">
        <v>0</v>
      </c>
      <c r="X27" s="228">
        <v>4600</v>
      </c>
      <c r="Y27" s="228">
        <v>4600</v>
      </c>
      <c r="Z27" s="228">
        <v>0</v>
      </c>
      <c r="AA27" s="46">
        <f t="shared" si="0"/>
        <v>59</v>
      </c>
      <c r="AB27" s="230">
        <v>3</v>
      </c>
      <c r="AC27" s="230">
        <v>49</v>
      </c>
      <c r="AD27" s="230">
        <v>7</v>
      </c>
      <c r="AE27" s="228">
        <v>218.3</v>
      </c>
      <c r="AF27" s="228">
        <v>218.3</v>
      </c>
      <c r="AG27" s="228">
        <v>97.3</v>
      </c>
      <c r="AH27" s="228">
        <v>97.3</v>
      </c>
      <c r="AI27" s="228">
        <v>82.2</v>
      </c>
      <c r="AJ27" s="228">
        <v>82.2</v>
      </c>
      <c r="AK27" s="47">
        <f t="shared" si="1"/>
        <v>91851.200000000012</v>
      </c>
      <c r="AL27" s="47">
        <f t="shared" si="1"/>
        <v>91851.1</v>
      </c>
      <c r="AM27" s="229">
        <v>88140.400000000009</v>
      </c>
      <c r="AN27" s="229">
        <v>88140.400000000009</v>
      </c>
      <c r="AO27" s="229">
        <v>0</v>
      </c>
      <c r="AP27" s="229">
        <v>0</v>
      </c>
      <c r="AQ27" s="229">
        <v>3710.8</v>
      </c>
      <c r="AR27" s="229">
        <v>3710.7</v>
      </c>
      <c r="AS27" s="47">
        <f t="shared" si="2"/>
        <v>95122.9</v>
      </c>
      <c r="AT27" s="47">
        <f t="shared" si="2"/>
        <v>80196.999999999985</v>
      </c>
      <c r="AU27" s="229">
        <v>91572.9</v>
      </c>
      <c r="AV27" s="229">
        <v>76646.999999999985</v>
      </c>
      <c r="AW27" s="229">
        <v>3550</v>
      </c>
      <c r="AX27" s="229">
        <v>3550</v>
      </c>
      <c r="AY27" s="42">
        <v>3706.3</v>
      </c>
      <c r="AZ27" s="42">
        <v>3706.3</v>
      </c>
      <c r="BA27" s="47">
        <f t="shared" si="3"/>
        <v>0</v>
      </c>
      <c r="BB27" s="48"/>
      <c r="BC27" s="48"/>
      <c r="BD27" s="48"/>
      <c r="BE27" s="47">
        <f t="shared" si="4"/>
        <v>648.6</v>
      </c>
      <c r="BF27" s="47">
        <f t="shared" si="4"/>
        <v>592.1</v>
      </c>
      <c r="BG27" s="229">
        <v>648.6</v>
      </c>
      <c r="BH27" s="229">
        <v>592.1</v>
      </c>
      <c r="BI27" s="229">
        <v>0</v>
      </c>
      <c r="BJ27" s="229"/>
      <c r="BK27" s="229">
        <v>0</v>
      </c>
      <c r="BL27" s="229"/>
      <c r="BM27" s="229">
        <v>0</v>
      </c>
      <c r="BN27" s="229"/>
      <c r="BO27" s="47">
        <f t="shared" si="5"/>
        <v>476.7</v>
      </c>
      <c r="BP27" s="47">
        <f t="shared" si="5"/>
        <v>0</v>
      </c>
      <c r="BQ27" s="229">
        <v>0</v>
      </c>
      <c r="BR27" s="229"/>
      <c r="BS27" s="229">
        <v>476.7</v>
      </c>
      <c r="BT27" s="229"/>
      <c r="BU27" s="229">
        <v>0</v>
      </c>
      <c r="BV27" s="229"/>
      <c r="BW27" s="228">
        <v>5387.9</v>
      </c>
      <c r="BX27" s="231">
        <v>17037.5</v>
      </c>
    </row>
    <row r="28" spans="1:76" s="10" customFormat="1" ht="40.5">
      <c r="A28" s="37">
        <v>13</v>
      </c>
      <c r="B28" s="72" t="s">
        <v>2200</v>
      </c>
      <c r="C28" s="226" t="s">
        <v>2201</v>
      </c>
      <c r="D28" s="116" t="s">
        <v>1046</v>
      </c>
      <c r="E28" s="227" t="s">
        <v>2177</v>
      </c>
      <c r="F28" s="74"/>
      <c r="G28" s="72"/>
      <c r="H28" s="228">
        <v>19142.7</v>
      </c>
      <c r="I28" s="228">
        <v>13948.8</v>
      </c>
      <c r="J28" s="229">
        <v>167455</v>
      </c>
      <c r="K28" s="229">
        <v>165728.6</v>
      </c>
      <c r="L28" s="229">
        <v>277.2</v>
      </c>
      <c r="M28" s="229">
        <v>238.9</v>
      </c>
      <c r="N28" s="229">
        <v>9136.9</v>
      </c>
      <c r="O28" s="229">
        <v>16862.3</v>
      </c>
      <c r="P28" s="229">
        <v>27709.599999999999</v>
      </c>
      <c r="Q28" s="229">
        <v>30258</v>
      </c>
      <c r="R28" s="229">
        <v>167455</v>
      </c>
      <c r="S28" s="229">
        <v>165728.6</v>
      </c>
      <c r="T28" s="229">
        <v>847.2</v>
      </c>
      <c r="U28" s="229">
        <v>792</v>
      </c>
      <c r="V28" s="228">
        <v>10315.299999999999</v>
      </c>
      <c r="W28" s="228">
        <v>0</v>
      </c>
      <c r="X28" s="228">
        <v>3100</v>
      </c>
      <c r="Y28" s="228">
        <v>3100</v>
      </c>
      <c r="Z28" s="228">
        <v>6</v>
      </c>
      <c r="AA28" s="46">
        <f t="shared" si="0"/>
        <v>93</v>
      </c>
      <c r="AB28" s="230">
        <v>5</v>
      </c>
      <c r="AC28" s="230">
        <v>62</v>
      </c>
      <c r="AD28" s="230">
        <v>26</v>
      </c>
      <c r="AE28" s="228">
        <v>151</v>
      </c>
      <c r="AF28" s="228">
        <v>151</v>
      </c>
      <c r="AG28" s="228">
        <v>129.19999999999999</v>
      </c>
      <c r="AH28" s="228">
        <v>129.19999999999999</v>
      </c>
      <c r="AI28" s="228">
        <v>93.6</v>
      </c>
      <c r="AJ28" s="228">
        <v>93.6</v>
      </c>
      <c r="AK28" s="47">
        <f t="shared" si="1"/>
        <v>147470</v>
      </c>
      <c r="AL28" s="47">
        <f t="shared" si="1"/>
        <v>147464.90000000002</v>
      </c>
      <c r="AM28" s="229">
        <v>146470</v>
      </c>
      <c r="AN28" s="229">
        <v>146464.90000000002</v>
      </c>
      <c r="AO28" s="229">
        <v>0</v>
      </c>
      <c r="AP28" s="229">
        <v>0</v>
      </c>
      <c r="AQ28" s="229">
        <v>1000</v>
      </c>
      <c r="AR28" s="229">
        <v>1000</v>
      </c>
      <c r="AS28" s="47">
        <f t="shared" si="2"/>
        <v>150231.5</v>
      </c>
      <c r="AT28" s="47">
        <f t="shared" si="2"/>
        <v>139870.59999999998</v>
      </c>
      <c r="AU28" s="229">
        <v>148781.5</v>
      </c>
      <c r="AV28" s="229">
        <v>138770.59999999998</v>
      </c>
      <c r="AW28" s="229">
        <v>1450</v>
      </c>
      <c r="AX28" s="229">
        <v>1100</v>
      </c>
      <c r="AY28" s="42">
        <v>1000</v>
      </c>
      <c r="AZ28" s="42">
        <v>1000</v>
      </c>
      <c r="BA28" s="47">
        <f t="shared" si="3"/>
        <v>0</v>
      </c>
      <c r="BB28" s="48"/>
      <c r="BC28" s="48"/>
      <c r="BD28" s="48"/>
      <c r="BE28" s="47">
        <f t="shared" si="4"/>
        <v>847.2</v>
      </c>
      <c r="BF28" s="47">
        <f t="shared" si="4"/>
        <v>792</v>
      </c>
      <c r="BG28" s="229">
        <v>846.2</v>
      </c>
      <c r="BH28" s="229">
        <v>792</v>
      </c>
      <c r="BI28" s="229">
        <v>1</v>
      </c>
      <c r="BJ28" s="229"/>
      <c r="BK28" s="229">
        <v>0</v>
      </c>
      <c r="BL28" s="229"/>
      <c r="BM28" s="229">
        <v>0</v>
      </c>
      <c r="BN28" s="229"/>
      <c r="BO28" s="47">
        <f t="shared" si="5"/>
        <v>0</v>
      </c>
      <c r="BP28" s="47">
        <f t="shared" si="5"/>
        <v>131.1</v>
      </c>
      <c r="BQ28" s="229">
        <v>0</v>
      </c>
      <c r="BR28" s="229"/>
      <c r="BS28" s="229">
        <v>0</v>
      </c>
      <c r="BT28" s="229">
        <v>131.1</v>
      </c>
      <c r="BU28" s="229">
        <v>0</v>
      </c>
      <c r="BV28" s="229"/>
      <c r="BW28" s="228">
        <v>7511.6</v>
      </c>
      <c r="BX28" s="231">
        <v>15105.9</v>
      </c>
    </row>
    <row r="29" spans="1:76" s="10" customFormat="1" ht="27">
      <c r="A29" s="37">
        <v>14</v>
      </c>
      <c r="B29" s="72" t="s">
        <v>2202</v>
      </c>
      <c r="C29" s="226" t="s">
        <v>2203</v>
      </c>
      <c r="D29" s="116" t="s">
        <v>1046</v>
      </c>
      <c r="E29" s="227" t="s">
        <v>2177</v>
      </c>
      <c r="F29" s="74"/>
      <c r="G29" s="72"/>
      <c r="H29" s="228">
        <v>13955.1</v>
      </c>
      <c r="I29" s="228">
        <v>13955.1</v>
      </c>
      <c r="J29" s="229">
        <v>27191</v>
      </c>
      <c r="K29" s="229">
        <v>27191</v>
      </c>
      <c r="L29" s="229">
        <v>0</v>
      </c>
      <c r="M29" s="229"/>
      <c r="N29" s="229">
        <v>6001.9</v>
      </c>
      <c r="O29" s="229">
        <v>21611.1</v>
      </c>
      <c r="P29" s="229">
        <v>18608.3</v>
      </c>
      <c r="Q29" s="229">
        <v>34178.6</v>
      </c>
      <c r="R29" s="229">
        <v>27191</v>
      </c>
      <c r="S29" s="229">
        <v>27191</v>
      </c>
      <c r="T29" s="229">
        <v>1348.7</v>
      </c>
      <c r="U29" s="229">
        <v>1387.6</v>
      </c>
      <c r="V29" s="228">
        <v>32120</v>
      </c>
      <c r="W29" s="228">
        <v>0</v>
      </c>
      <c r="X29" s="228">
        <v>11379.8</v>
      </c>
      <c r="Y29" s="228">
        <v>11379.8</v>
      </c>
      <c r="Z29" s="228">
        <v>0</v>
      </c>
      <c r="AA29" s="46">
        <f t="shared" si="0"/>
        <v>138</v>
      </c>
      <c r="AB29" s="230">
        <v>6</v>
      </c>
      <c r="AC29" s="230">
        <v>79</v>
      </c>
      <c r="AD29" s="230">
        <v>53</v>
      </c>
      <c r="AE29" s="228">
        <v>251.1</v>
      </c>
      <c r="AF29" s="228">
        <v>251.1</v>
      </c>
      <c r="AG29" s="228">
        <v>122.4</v>
      </c>
      <c r="AH29" s="228">
        <v>122.4</v>
      </c>
      <c r="AI29" s="228">
        <v>98.7</v>
      </c>
      <c r="AJ29" s="228">
        <v>98.7</v>
      </c>
      <c r="AK29" s="47">
        <f t="shared" si="1"/>
        <v>225382.39999999999</v>
      </c>
      <c r="AL29" s="47">
        <f t="shared" si="1"/>
        <v>225226.4</v>
      </c>
      <c r="AM29" s="229">
        <v>224382.4</v>
      </c>
      <c r="AN29" s="229">
        <v>224382.4</v>
      </c>
      <c r="AO29" s="229">
        <v>0</v>
      </c>
      <c r="AP29" s="229">
        <v>0</v>
      </c>
      <c r="AQ29" s="229">
        <v>1000</v>
      </c>
      <c r="AR29" s="229">
        <v>844</v>
      </c>
      <c r="AS29" s="47">
        <f t="shared" si="2"/>
        <v>222503.9</v>
      </c>
      <c r="AT29" s="47">
        <f t="shared" si="2"/>
        <v>209542.3</v>
      </c>
      <c r="AU29" s="229">
        <v>222503.9</v>
      </c>
      <c r="AV29" s="229">
        <v>209542.3</v>
      </c>
      <c r="AW29" s="229">
        <v>0</v>
      </c>
      <c r="AX29" s="229">
        <v>0</v>
      </c>
      <c r="AY29" s="42">
        <v>1000</v>
      </c>
      <c r="AZ29" s="42">
        <v>844</v>
      </c>
      <c r="BA29" s="47">
        <f t="shared" si="3"/>
        <v>156</v>
      </c>
      <c r="BB29" s="48"/>
      <c r="BC29" s="48"/>
      <c r="BD29" s="48"/>
      <c r="BE29" s="47">
        <f t="shared" si="4"/>
        <v>1348.7</v>
      </c>
      <c r="BF29" s="47">
        <f t="shared" si="4"/>
        <v>1387.6</v>
      </c>
      <c r="BG29" s="229">
        <v>1348.7</v>
      </c>
      <c r="BH29" s="229">
        <v>1387.6</v>
      </c>
      <c r="BI29" s="229">
        <v>0</v>
      </c>
      <c r="BJ29" s="229"/>
      <c r="BK29" s="229">
        <v>0</v>
      </c>
      <c r="BL29" s="229"/>
      <c r="BM29" s="229">
        <v>0</v>
      </c>
      <c r="BN29" s="229"/>
      <c r="BO29" s="47">
        <f t="shared" si="5"/>
        <v>261.3</v>
      </c>
      <c r="BP29" s="47">
        <f t="shared" si="5"/>
        <v>147.5</v>
      </c>
      <c r="BQ29" s="229">
        <v>0</v>
      </c>
      <c r="BR29" s="229"/>
      <c r="BS29" s="229">
        <v>261.3</v>
      </c>
      <c r="BT29" s="229">
        <v>147.5</v>
      </c>
      <c r="BU29" s="229">
        <v>0</v>
      </c>
      <c r="BV29" s="229"/>
      <c r="BW29" s="228">
        <v>4391.8999999999996</v>
      </c>
      <c r="BX29" s="231">
        <v>20076</v>
      </c>
    </row>
    <row r="30" spans="1:76" s="10" customFormat="1" ht="27">
      <c r="A30" s="37">
        <v>15</v>
      </c>
      <c r="B30" s="72" t="s">
        <v>2204</v>
      </c>
      <c r="C30" s="226" t="s">
        <v>2205</v>
      </c>
      <c r="D30" s="116" t="s">
        <v>1046</v>
      </c>
      <c r="E30" s="227" t="s">
        <v>2177</v>
      </c>
      <c r="F30" s="74"/>
      <c r="G30" s="72"/>
      <c r="H30" s="228">
        <v>10062.9</v>
      </c>
      <c r="I30" s="228">
        <v>10062.9</v>
      </c>
      <c r="J30" s="229">
        <v>49566.2</v>
      </c>
      <c r="K30" s="229">
        <v>49566.2</v>
      </c>
      <c r="L30" s="229">
        <v>0</v>
      </c>
      <c r="M30" s="229"/>
      <c r="N30" s="229">
        <v>950.7</v>
      </c>
      <c r="O30" s="229">
        <v>848.1</v>
      </c>
      <c r="P30" s="229">
        <v>10255.700000000001</v>
      </c>
      <c r="Q30" s="229">
        <v>10617</v>
      </c>
      <c r="R30" s="229">
        <v>49566.2</v>
      </c>
      <c r="S30" s="229">
        <v>49566.2</v>
      </c>
      <c r="T30" s="229">
        <v>757.9</v>
      </c>
      <c r="U30" s="229">
        <v>294</v>
      </c>
      <c r="V30" s="228">
        <v>4500</v>
      </c>
      <c r="W30" s="228">
        <v>0</v>
      </c>
      <c r="X30" s="228">
        <v>1538.7</v>
      </c>
      <c r="Y30" s="228">
        <v>0</v>
      </c>
      <c r="Z30" s="228">
        <v>0</v>
      </c>
      <c r="AA30" s="46">
        <f t="shared" si="0"/>
        <v>34</v>
      </c>
      <c r="AB30" s="230">
        <v>4</v>
      </c>
      <c r="AC30" s="230">
        <v>16</v>
      </c>
      <c r="AD30" s="230">
        <v>14</v>
      </c>
      <c r="AE30" s="228">
        <v>187.5</v>
      </c>
      <c r="AF30" s="228">
        <v>187.5</v>
      </c>
      <c r="AG30" s="228">
        <v>88.5</v>
      </c>
      <c r="AH30" s="228">
        <v>88.5</v>
      </c>
      <c r="AI30" s="228">
        <v>110.9</v>
      </c>
      <c r="AJ30" s="228">
        <v>110.9</v>
      </c>
      <c r="AK30" s="47">
        <f t="shared" si="1"/>
        <v>43819.700000000004</v>
      </c>
      <c r="AL30" s="47">
        <f t="shared" si="1"/>
        <v>43819.700000000004</v>
      </c>
      <c r="AM30" s="229">
        <v>43819.700000000004</v>
      </c>
      <c r="AN30" s="229">
        <v>43819.700000000004</v>
      </c>
      <c r="AO30" s="229">
        <v>0</v>
      </c>
      <c r="AP30" s="229">
        <v>0</v>
      </c>
      <c r="AQ30" s="229">
        <v>0</v>
      </c>
      <c r="AR30" s="229">
        <v>0</v>
      </c>
      <c r="AS30" s="47">
        <f t="shared" si="2"/>
        <v>44321.500000000007</v>
      </c>
      <c r="AT30" s="47">
        <f t="shared" si="2"/>
        <v>43922.200000000004</v>
      </c>
      <c r="AU30" s="229">
        <v>43757.900000000009</v>
      </c>
      <c r="AV30" s="229">
        <v>43358.600000000006</v>
      </c>
      <c r="AW30" s="229">
        <v>563.6</v>
      </c>
      <c r="AX30" s="229">
        <v>563.6</v>
      </c>
      <c r="AY30" s="42">
        <v>0</v>
      </c>
      <c r="AZ30" s="42">
        <v>0</v>
      </c>
      <c r="BA30" s="47">
        <f t="shared" si="3"/>
        <v>0</v>
      </c>
      <c r="BB30" s="48"/>
      <c r="BC30" s="48"/>
      <c r="BD30" s="48"/>
      <c r="BE30" s="47">
        <f t="shared" si="4"/>
        <v>757.9</v>
      </c>
      <c r="BF30" s="47">
        <f t="shared" si="4"/>
        <v>294</v>
      </c>
      <c r="BG30" s="229">
        <v>252.5</v>
      </c>
      <c r="BH30" s="229">
        <v>294</v>
      </c>
      <c r="BI30" s="229">
        <v>0</v>
      </c>
      <c r="BJ30" s="229"/>
      <c r="BK30" s="229">
        <v>505.4</v>
      </c>
      <c r="BL30" s="229"/>
      <c r="BM30" s="229">
        <v>0</v>
      </c>
      <c r="BN30" s="229"/>
      <c r="BO30" s="47">
        <f t="shared" si="5"/>
        <v>0</v>
      </c>
      <c r="BP30" s="47">
        <f t="shared" si="5"/>
        <v>0</v>
      </c>
      <c r="BQ30" s="229">
        <v>0</v>
      </c>
      <c r="BR30" s="229"/>
      <c r="BS30" s="229">
        <v>0</v>
      </c>
      <c r="BT30" s="229"/>
      <c r="BU30" s="229">
        <v>0</v>
      </c>
      <c r="BV30" s="229"/>
      <c r="BW30" s="228">
        <v>758.1</v>
      </c>
      <c r="BX30" s="231">
        <v>655.6</v>
      </c>
    </row>
    <row r="31" spans="1:76" s="10" customFormat="1" ht="27">
      <c r="A31" s="37">
        <v>16</v>
      </c>
      <c r="B31" s="72" t="s">
        <v>2206</v>
      </c>
      <c r="C31" s="226" t="s">
        <v>2207</v>
      </c>
      <c r="D31" s="116" t="s">
        <v>1046</v>
      </c>
      <c r="E31" s="227" t="s">
        <v>2177</v>
      </c>
      <c r="F31" s="74"/>
      <c r="G31" s="72"/>
      <c r="H31" s="228">
        <v>6663</v>
      </c>
      <c r="I31" s="228">
        <v>6489.9</v>
      </c>
      <c r="J31" s="229">
        <v>125270.6</v>
      </c>
      <c r="K31" s="229">
        <v>124004</v>
      </c>
      <c r="L31" s="229">
        <v>198.7</v>
      </c>
      <c r="M31" s="229">
        <v>178.7</v>
      </c>
      <c r="N31" s="229">
        <v>6675.4</v>
      </c>
      <c r="O31" s="229">
        <v>15476.3</v>
      </c>
      <c r="P31" s="229">
        <v>13154</v>
      </c>
      <c r="Q31" s="229">
        <v>21677.3</v>
      </c>
      <c r="R31" s="229">
        <v>125270.6</v>
      </c>
      <c r="S31" s="229">
        <v>124004</v>
      </c>
      <c r="T31" s="229">
        <v>383.1</v>
      </c>
      <c r="U31" s="229">
        <v>467.6</v>
      </c>
      <c r="V31" s="228">
        <v>3001.5</v>
      </c>
      <c r="W31" s="228">
        <v>0</v>
      </c>
      <c r="X31" s="228">
        <v>2777.3</v>
      </c>
      <c r="Y31" s="228">
        <v>2777.3</v>
      </c>
      <c r="Z31" s="228">
        <v>0</v>
      </c>
      <c r="AA31" s="46">
        <f t="shared" si="0"/>
        <v>66</v>
      </c>
      <c r="AB31" s="230">
        <v>4</v>
      </c>
      <c r="AC31" s="230">
        <v>38</v>
      </c>
      <c r="AD31" s="230">
        <v>24</v>
      </c>
      <c r="AE31" s="228">
        <v>227.5</v>
      </c>
      <c r="AF31" s="228">
        <v>227.5</v>
      </c>
      <c r="AG31" s="228">
        <v>168.4</v>
      </c>
      <c r="AH31" s="228">
        <v>168.4</v>
      </c>
      <c r="AI31" s="228">
        <v>124.1</v>
      </c>
      <c r="AJ31" s="228">
        <v>124.1</v>
      </c>
      <c r="AK31" s="47">
        <f t="shared" si="1"/>
        <v>141178.70000000001</v>
      </c>
      <c r="AL31" s="47">
        <f t="shared" si="1"/>
        <v>141178.70000000001</v>
      </c>
      <c r="AM31" s="229">
        <v>141018.70000000001</v>
      </c>
      <c r="AN31" s="229">
        <v>141018.70000000001</v>
      </c>
      <c r="AO31" s="229">
        <v>0</v>
      </c>
      <c r="AP31" s="229">
        <v>0</v>
      </c>
      <c r="AQ31" s="229">
        <v>160</v>
      </c>
      <c r="AR31" s="229">
        <v>160</v>
      </c>
      <c r="AS31" s="47">
        <f t="shared" si="2"/>
        <v>143065.9</v>
      </c>
      <c r="AT31" s="47">
        <f t="shared" si="2"/>
        <v>132624.80000000002</v>
      </c>
      <c r="AU31" s="229">
        <v>142165.9</v>
      </c>
      <c r="AV31" s="229">
        <v>131724.80000000002</v>
      </c>
      <c r="AW31" s="229">
        <v>900</v>
      </c>
      <c r="AX31" s="229">
        <v>900</v>
      </c>
      <c r="AY31" s="42">
        <v>160</v>
      </c>
      <c r="AZ31" s="42">
        <v>160</v>
      </c>
      <c r="BA31" s="47">
        <f t="shared" si="3"/>
        <v>0</v>
      </c>
      <c r="BB31" s="48"/>
      <c r="BC31" s="48"/>
      <c r="BD31" s="48"/>
      <c r="BE31" s="47">
        <f t="shared" si="4"/>
        <v>383.1</v>
      </c>
      <c r="BF31" s="47">
        <f t="shared" si="4"/>
        <v>467.6</v>
      </c>
      <c r="BG31" s="229">
        <v>383.1</v>
      </c>
      <c r="BH31" s="229">
        <v>467.6</v>
      </c>
      <c r="BI31" s="229">
        <v>0</v>
      </c>
      <c r="BJ31" s="229"/>
      <c r="BK31" s="229">
        <v>0</v>
      </c>
      <c r="BL31" s="229"/>
      <c r="BM31" s="229">
        <v>0</v>
      </c>
      <c r="BN31" s="229"/>
      <c r="BO31" s="47">
        <f t="shared" si="5"/>
        <v>0</v>
      </c>
      <c r="BP31" s="47">
        <f t="shared" si="5"/>
        <v>0</v>
      </c>
      <c r="BQ31" s="229">
        <v>0</v>
      </c>
      <c r="BR31" s="229"/>
      <c r="BS31" s="229">
        <v>0</v>
      </c>
      <c r="BT31" s="229"/>
      <c r="BU31" s="229">
        <v>0</v>
      </c>
      <c r="BV31" s="229"/>
      <c r="BW31" s="228">
        <v>5812.3</v>
      </c>
      <c r="BX31" s="231">
        <v>14366.2</v>
      </c>
    </row>
    <row r="32" spans="1:76" s="10" customFormat="1" ht="27">
      <c r="A32" s="37">
        <v>17</v>
      </c>
      <c r="B32" s="72" t="s">
        <v>2208</v>
      </c>
      <c r="C32" s="226" t="s">
        <v>2209</v>
      </c>
      <c r="D32" s="116" t="s">
        <v>1046</v>
      </c>
      <c r="E32" s="227" t="s">
        <v>2177</v>
      </c>
      <c r="F32" s="74"/>
      <c r="G32" s="72"/>
      <c r="H32" s="228">
        <v>4290</v>
      </c>
      <c r="I32" s="228">
        <v>15336.3</v>
      </c>
      <c r="J32" s="229">
        <v>227814.7</v>
      </c>
      <c r="K32" s="229">
        <v>227814.7</v>
      </c>
      <c r="L32" s="229">
        <v>0</v>
      </c>
      <c r="M32" s="229"/>
      <c r="N32" s="229">
        <v>2313.1</v>
      </c>
      <c r="O32" s="229">
        <v>7599.6</v>
      </c>
      <c r="P32" s="229">
        <v>6603.1</v>
      </c>
      <c r="Q32" s="229">
        <v>20600</v>
      </c>
      <c r="R32" s="229">
        <v>227814.7</v>
      </c>
      <c r="S32" s="229">
        <v>227814.7</v>
      </c>
      <c r="T32" s="229">
        <v>0</v>
      </c>
      <c r="U32" s="229">
        <v>2335.9</v>
      </c>
      <c r="V32" s="228">
        <v>0.65</v>
      </c>
      <c r="W32" s="228">
        <v>0</v>
      </c>
      <c r="X32" s="228">
        <v>2956.6</v>
      </c>
      <c r="Y32" s="228">
        <v>2956.6</v>
      </c>
      <c r="Z32" s="228">
        <v>0</v>
      </c>
      <c r="AA32" s="46">
        <f t="shared" si="0"/>
        <v>63</v>
      </c>
      <c r="AB32" s="230">
        <v>4</v>
      </c>
      <c r="AC32" s="230">
        <v>43</v>
      </c>
      <c r="AD32" s="230">
        <v>16</v>
      </c>
      <c r="AE32" s="228">
        <v>143</v>
      </c>
      <c r="AF32" s="228">
        <v>143</v>
      </c>
      <c r="AG32" s="228">
        <v>101</v>
      </c>
      <c r="AH32" s="228">
        <v>101</v>
      </c>
      <c r="AI32" s="228">
        <v>74.5</v>
      </c>
      <c r="AJ32" s="228">
        <v>74.5</v>
      </c>
      <c r="AK32" s="47">
        <f t="shared" si="1"/>
        <v>82014</v>
      </c>
      <c r="AL32" s="47">
        <f t="shared" si="1"/>
        <v>82014</v>
      </c>
      <c r="AM32" s="229">
        <v>82014</v>
      </c>
      <c r="AN32" s="229">
        <v>82014</v>
      </c>
      <c r="AO32" s="229">
        <v>0</v>
      </c>
      <c r="AP32" s="229">
        <v>0</v>
      </c>
      <c r="AQ32" s="229">
        <v>0</v>
      </c>
      <c r="AR32" s="229">
        <v>0</v>
      </c>
      <c r="AS32" s="47">
        <f t="shared" si="2"/>
        <v>82788.299999999988</v>
      </c>
      <c r="AT32" s="47">
        <f t="shared" si="2"/>
        <v>79000.5</v>
      </c>
      <c r="AU32" s="229">
        <v>82788.299999999988</v>
      </c>
      <c r="AV32" s="229">
        <v>79000.5</v>
      </c>
      <c r="AW32" s="229">
        <v>0</v>
      </c>
      <c r="AX32" s="229">
        <v>0</v>
      </c>
      <c r="AY32" s="42">
        <v>0</v>
      </c>
      <c r="AZ32" s="42">
        <v>0</v>
      </c>
      <c r="BA32" s="47">
        <f t="shared" si="3"/>
        <v>0</v>
      </c>
      <c r="BB32" s="48"/>
      <c r="BC32" s="48"/>
      <c r="BD32" s="48"/>
      <c r="BE32" s="47">
        <f t="shared" si="4"/>
        <v>0</v>
      </c>
      <c r="BF32" s="47">
        <f t="shared" si="4"/>
        <v>2335.9</v>
      </c>
      <c r="BG32" s="229">
        <v>0</v>
      </c>
      <c r="BH32" s="229">
        <v>734.9</v>
      </c>
      <c r="BI32" s="229">
        <v>0</v>
      </c>
      <c r="BJ32" s="229"/>
      <c r="BK32" s="229">
        <v>0</v>
      </c>
      <c r="BL32" s="229">
        <v>1601</v>
      </c>
      <c r="BM32" s="229">
        <v>0</v>
      </c>
      <c r="BN32" s="229"/>
      <c r="BO32" s="47">
        <f t="shared" si="5"/>
        <v>0</v>
      </c>
      <c r="BP32" s="47">
        <f t="shared" si="5"/>
        <v>0</v>
      </c>
      <c r="BQ32" s="229">
        <v>0</v>
      </c>
      <c r="BR32" s="229"/>
      <c r="BS32" s="229">
        <v>0</v>
      </c>
      <c r="BT32" s="229"/>
      <c r="BU32" s="229">
        <v>0</v>
      </c>
      <c r="BV32" s="229"/>
      <c r="BW32" s="228">
        <v>2101.5</v>
      </c>
      <c r="BX32" s="231">
        <v>5115</v>
      </c>
    </row>
    <row r="33" spans="1:76" s="10" customFormat="1" ht="27">
      <c r="A33" s="37">
        <v>18</v>
      </c>
      <c r="B33" s="72" t="s">
        <v>2210</v>
      </c>
      <c r="C33" s="226" t="s">
        <v>2211</v>
      </c>
      <c r="D33" s="116" t="s">
        <v>1046</v>
      </c>
      <c r="E33" s="227" t="s">
        <v>2177</v>
      </c>
      <c r="F33" s="74"/>
      <c r="G33" s="72"/>
      <c r="H33" s="228">
        <v>16134.5</v>
      </c>
      <c r="I33" s="228">
        <v>14648.6</v>
      </c>
      <c r="J33" s="229">
        <v>44647.1</v>
      </c>
      <c r="K33" s="229">
        <v>37862.5</v>
      </c>
      <c r="L33" s="229">
        <v>238.3</v>
      </c>
      <c r="M33" s="229">
        <v>208.5</v>
      </c>
      <c r="N33" s="229">
        <v>19188.099999999999</v>
      </c>
      <c r="O33" s="229">
        <v>24891.1</v>
      </c>
      <c r="P33" s="229">
        <v>35560.9</v>
      </c>
      <c r="Q33" s="229">
        <v>39748.199999999997</v>
      </c>
      <c r="R33" s="229">
        <v>44647.1</v>
      </c>
      <c r="S33" s="229">
        <v>37862.5</v>
      </c>
      <c r="T33" s="229">
        <v>0</v>
      </c>
      <c r="U33" s="229">
        <v>0</v>
      </c>
      <c r="V33" s="228">
        <v>3242</v>
      </c>
      <c r="W33" s="228">
        <v>0</v>
      </c>
      <c r="X33" s="228">
        <v>1696.6</v>
      </c>
      <c r="Y33" s="228">
        <v>1696.6</v>
      </c>
      <c r="Z33" s="228">
        <v>0</v>
      </c>
      <c r="AA33" s="46">
        <f t="shared" si="0"/>
        <v>66</v>
      </c>
      <c r="AB33" s="230">
        <v>4</v>
      </c>
      <c r="AC33" s="230">
        <v>52</v>
      </c>
      <c r="AD33" s="230">
        <v>10</v>
      </c>
      <c r="AE33" s="228">
        <v>182.5</v>
      </c>
      <c r="AF33" s="228">
        <v>182.5</v>
      </c>
      <c r="AG33" s="228">
        <v>111.7</v>
      </c>
      <c r="AH33" s="228">
        <v>111.7</v>
      </c>
      <c r="AI33" s="228">
        <v>79.7</v>
      </c>
      <c r="AJ33" s="228">
        <v>79.7</v>
      </c>
      <c r="AK33" s="47">
        <f t="shared" si="1"/>
        <v>97895.9</v>
      </c>
      <c r="AL33" s="47">
        <f t="shared" si="1"/>
        <v>97895.9</v>
      </c>
      <c r="AM33" s="229">
        <v>97895.9</v>
      </c>
      <c r="AN33" s="229">
        <v>97895.9</v>
      </c>
      <c r="AO33" s="229">
        <v>0</v>
      </c>
      <c r="AP33" s="229">
        <v>0</v>
      </c>
      <c r="AQ33" s="229">
        <v>0</v>
      </c>
      <c r="AR33" s="229">
        <v>0</v>
      </c>
      <c r="AS33" s="47">
        <f t="shared" si="2"/>
        <v>107312.2</v>
      </c>
      <c r="AT33" s="47">
        <f t="shared" si="2"/>
        <v>91593.3</v>
      </c>
      <c r="AU33" s="229">
        <v>106682.2</v>
      </c>
      <c r="AV33" s="229">
        <v>91011.3</v>
      </c>
      <c r="AW33" s="229">
        <v>630</v>
      </c>
      <c r="AX33" s="229">
        <v>582</v>
      </c>
      <c r="AY33" s="42">
        <v>0</v>
      </c>
      <c r="AZ33" s="42">
        <v>0</v>
      </c>
      <c r="BA33" s="47">
        <f t="shared" si="3"/>
        <v>0</v>
      </c>
      <c r="BB33" s="48"/>
      <c r="BC33" s="48"/>
      <c r="BD33" s="48"/>
      <c r="BE33" s="47">
        <f t="shared" si="4"/>
        <v>0</v>
      </c>
      <c r="BF33" s="47">
        <f t="shared" si="4"/>
        <v>0</v>
      </c>
      <c r="BG33" s="229">
        <v>0</v>
      </c>
      <c r="BH33" s="229">
        <v>0</v>
      </c>
      <c r="BI33" s="229">
        <v>0</v>
      </c>
      <c r="BJ33" s="229"/>
      <c r="BK33" s="229">
        <v>0</v>
      </c>
      <c r="BL33" s="229"/>
      <c r="BM33" s="229">
        <v>0</v>
      </c>
      <c r="BN33" s="229"/>
      <c r="BO33" s="47">
        <f t="shared" si="5"/>
        <v>2042.6000000000001</v>
      </c>
      <c r="BP33" s="47">
        <f t="shared" si="5"/>
        <v>1542.6</v>
      </c>
      <c r="BQ33" s="229">
        <v>1913.9</v>
      </c>
      <c r="BR33" s="229">
        <v>1542.6</v>
      </c>
      <c r="BS33" s="229">
        <v>6.3</v>
      </c>
      <c r="BT33" s="229"/>
      <c r="BU33" s="229">
        <v>122.4</v>
      </c>
      <c r="BV33" s="229"/>
      <c r="BW33" s="228">
        <v>12359.7</v>
      </c>
      <c r="BX33" s="231">
        <v>18662.3</v>
      </c>
    </row>
    <row r="34" spans="1:76" s="10" customFormat="1" ht="27">
      <c r="A34" s="37">
        <v>19</v>
      </c>
      <c r="B34" s="72" t="s">
        <v>2212</v>
      </c>
      <c r="C34" s="226" t="s">
        <v>2213</v>
      </c>
      <c r="D34" s="116" t="s">
        <v>1046</v>
      </c>
      <c r="E34" s="227" t="s">
        <v>2177</v>
      </c>
      <c r="F34" s="74"/>
      <c r="G34" s="72"/>
      <c r="H34" s="228">
        <v>10724.7</v>
      </c>
      <c r="I34" s="228">
        <v>8336.1</v>
      </c>
      <c r="J34" s="229">
        <v>148933.6</v>
      </c>
      <c r="K34" s="229">
        <v>147017.79999999999</v>
      </c>
      <c r="L34" s="229">
        <v>0</v>
      </c>
      <c r="M34" s="229"/>
      <c r="N34" s="229">
        <v>7377.2</v>
      </c>
      <c r="O34" s="229">
        <v>10244.299999999999</v>
      </c>
      <c r="P34" s="229">
        <v>16991.8</v>
      </c>
      <c r="Q34" s="229">
        <v>17708.599999999999</v>
      </c>
      <c r="R34" s="229">
        <v>148933.6</v>
      </c>
      <c r="S34" s="229">
        <v>147017.79999999999</v>
      </c>
      <c r="T34" s="229">
        <v>1110.0999999999999</v>
      </c>
      <c r="U34" s="229">
        <v>871.8</v>
      </c>
      <c r="V34" s="228">
        <v>11000</v>
      </c>
      <c r="W34" s="228">
        <v>0</v>
      </c>
      <c r="X34" s="228">
        <v>4200</v>
      </c>
      <c r="Y34" s="228">
        <v>4200</v>
      </c>
      <c r="Z34" s="228">
        <v>0</v>
      </c>
      <c r="AA34" s="46">
        <f t="shared" si="0"/>
        <v>66</v>
      </c>
      <c r="AB34" s="230">
        <v>3</v>
      </c>
      <c r="AC34" s="230">
        <v>45</v>
      </c>
      <c r="AD34" s="230">
        <v>18</v>
      </c>
      <c r="AE34" s="228">
        <v>181.7</v>
      </c>
      <c r="AF34" s="228">
        <v>181.7</v>
      </c>
      <c r="AG34" s="228">
        <v>128.19999999999999</v>
      </c>
      <c r="AH34" s="228">
        <v>128.19999999999999</v>
      </c>
      <c r="AI34" s="228">
        <v>98.3</v>
      </c>
      <c r="AJ34" s="228">
        <v>98.3</v>
      </c>
      <c r="AK34" s="47">
        <f t="shared" si="1"/>
        <v>105437.40000000001</v>
      </c>
      <c r="AL34" s="47">
        <f t="shared" si="1"/>
        <v>105437.40000000001</v>
      </c>
      <c r="AM34" s="229">
        <v>105437.40000000001</v>
      </c>
      <c r="AN34" s="229">
        <v>105437.40000000001</v>
      </c>
      <c r="AO34" s="229">
        <v>0</v>
      </c>
      <c r="AP34" s="229">
        <v>0</v>
      </c>
      <c r="AQ34" s="229">
        <v>0</v>
      </c>
      <c r="AR34" s="229">
        <v>0</v>
      </c>
      <c r="AS34" s="47">
        <f t="shared" si="2"/>
        <v>107244.40000000001</v>
      </c>
      <c r="AT34" s="47">
        <f t="shared" si="2"/>
        <v>102396.20000000001</v>
      </c>
      <c r="AU34" s="229">
        <v>107244.40000000001</v>
      </c>
      <c r="AV34" s="229">
        <v>102396.20000000001</v>
      </c>
      <c r="AW34" s="229">
        <v>0</v>
      </c>
      <c r="AX34" s="229">
        <v>0</v>
      </c>
      <c r="AY34" s="42">
        <v>0</v>
      </c>
      <c r="AZ34" s="42">
        <v>0</v>
      </c>
      <c r="BA34" s="47">
        <f t="shared" si="3"/>
        <v>0</v>
      </c>
      <c r="BB34" s="48"/>
      <c r="BC34" s="48"/>
      <c r="BD34" s="48"/>
      <c r="BE34" s="47">
        <f t="shared" si="4"/>
        <v>1110.0999999999999</v>
      </c>
      <c r="BF34" s="47">
        <f t="shared" si="4"/>
        <v>871.8</v>
      </c>
      <c r="BG34" s="229">
        <v>1110.0999999999999</v>
      </c>
      <c r="BH34" s="229">
        <v>871.8</v>
      </c>
      <c r="BI34" s="229">
        <v>0</v>
      </c>
      <c r="BJ34" s="229"/>
      <c r="BK34" s="229">
        <v>0</v>
      </c>
      <c r="BL34" s="229"/>
      <c r="BM34" s="229">
        <v>0</v>
      </c>
      <c r="BN34" s="229"/>
      <c r="BO34" s="47">
        <f t="shared" si="5"/>
        <v>0</v>
      </c>
      <c r="BP34" s="47">
        <f t="shared" si="5"/>
        <v>0</v>
      </c>
      <c r="BQ34" s="229">
        <v>0</v>
      </c>
      <c r="BR34" s="229"/>
      <c r="BS34" s="229">
        <v>0</v>
      </c>
      <c r="BT34" s="229"/>
      <c r="BU34" s="229">
        <v>0</v>
      </c>
      <c r="BV34" s="229"/>
      <c r="BW34" s="228">
        <v>4521.8</v>
      </c>
      <c r="BX34" s="231">
        <v>7563</v>
      </c>
    </row>
    <row r="35" spans="1:76" s="10" customFormat="1" ht="27">
      <c r="A35" s="37">
        <v>20</v>
      </c>
      <c r="B35" s="72" t="s">
        <v>2214</v>
      </c>
      <c r="C35" s="226" t="s">
        <v>2215</v>
      </c>
      <c r="D35" s="116" t="s">
        <v>1046</v>
      </c>
      <c r="E35" s="227" t="s">
        <v>2177</v>
      </c>
      <c r="F35" s="74"/>
      <c r="G35" s="72"/>
      <c r="H35" s="228">
        <v>3875</v>
      </c>
      <c r="I35" s="228">
        <v>4743.6000000000004</v>
      </c>
      <c r="J35" s="229">
        <v>86629.8</v>
      </c>
      <c r="K35" s="229">
        <v>84221.1</v>
      </c>
      <c r="L35" s="229">
        <v>4539.8</v>
      </c>
      <c r="M35" s="229">
        <v>4539.8</v>
      </c>
      <c r="N35" s="229">
        <v>2542</v>
      </c>
      <c r="O35" s="229">
        <v>3157.7</v>
      </c>
      <c r="P35" s="229">
        <v>8414.7999999999993</v>
      </c>
      <c r="Q35" s="229">
        <v>9293</v>
      </c>
      <c r="R35" s="229">
        <v>86629.8</v>
      </c>
      <c r="S35" s="229">
        <v>84221.1</v>
      </c>
      <c r="T35" s="229">
        <v>2542</v>
      </c>
      <c r="U35" s="229">
        <v>3148.1</v>
      </c>
      <c r="V35" s="228">
        <v>9065</v>
      </c>
      <c r="W35" s="228">
        <v>0</v>
      </c>
      <c r="X35" s="228">
        <v>1837</v>
      </c>
      <c r="Y35" s="228">
        <v>1837</v>
      </c>
      <c r="Z35" s="228">
        <v>0</v>
      </c>
      <c r="AA35" s="46">
        <f t="shared" si="0"/>
        <v>39</v>
      </c>
      <c r="AB35" s="230">
        <v>3</v>
      </c>
      <c r="AC35" s="230">
        <v>18</v>
      </c>
      <c r="AD35" s="230">
        <v>18</v>
      </c>
      <c r="AE35" s="228">
        <v>153.30000000000001</v>
      </c>
      <c r="AF35" s="228">
        <v>153.30000000000001</v>
      </c>
      <c r="AG35" s="228">
        <v>109.4</v>
      </c>
      <c r="AH35" s="228">
        <v>109.4</v>
      </c>
      <c r="AI35" s="228">
        <v>94.5</v>
      </c>
      <c r="AJ35" s="228">
        <v>94.5</v>
      </c>
      <c r="AK35" s="47">
        <f t="shared" si="1"/>
        <v>48954.8</v>
      </c>
      <c r="AL35" s="47">
        <f t="shared" si="1"/>
        <v>48925.9</v>
      </c>
      <c r="AM35" s="229">
        <v>48679.8</v>
      </c>
      <c r="AN35" s="229">
        <v>48675.9</v>
      </c>
      <c r="AO35" s="229">
        <v>0</v>
      </c>
      <c r="AP35" s="229">
        <v>0</v>
      </c>
      <c r="AQ35" s="229">
        <v>275</v>
      </c>
      <c r="AR35" s="229">
        <v>250</v>
      </c>
      <c r="AS35" s="47">
        <f t="shared" si="2"/>
        <v>48177.200000000004</v>
      </c>
      <c r="AT35" s="47">
        <f t="shared" si="2"/>
        <v>48924.7</v>
      </c>
      <c r="AU35" s="229">
        <v>48177.200000000004</v>
      </c>
      <c r="AV35" s="229">
        <v>48924.7</v>
      </c>
      <c r="AW35" s="229">
        <v>0</v>
      </c>
      <c r="AX35" s="229">
        <v>0</v>
      </c>
      <c r="AY35" s="42">
        <v>275</v>
      </c>
      <c r="AZ35" s="42">
        <v>250</v>
      </c>
      <c r="BA35" s="47">
        <f t="shared" si="3"/>
        <v>25</v>
      </c>
      <c r="BB35" s="48"/>
      <c r="BC35" s="48"/>
      <c r="BD35" s="48"/>
      <c r="BE35" s="47">
        <f t="shared" si="4"/>
        <v>2542</v>
      </c>
      <c r="BF35" s="47">
        <f t="shared" si="4"/>
        <v>3148.1</v>
      </c>
      <c r="BG35" s="229">
        <v>641.70000000000005</v>
      </c>
      <c r="BH35" s="229">
        <v>471.6</v>
      </c>
      <c r="BI35" s="229">
        <v>1900.3</v>
      </c>
      <c r="BJ35" s="229">
        <v>2676.5</v>
      </c>
      <c r="BK35" s="229">
        <v>0</v>
      </c>
      <c r="BL35" s="229"/>
      <c r="BM35" s="229">
        <v>0</v>
      </c>
      <c r="BN35" s="229"/>
      <c r="BO35" s="47">
        <f t="shared" si="5"/>
        <v>0</v>
      </c>
      <c r="BP35" s="47">
        <f t="shared" si="5"/>
        <v>0</v>
      </c>
      <c r="BQ35" s="229">
        <v>0</v>
      </c>
      <c r="BR35" s="229"/>
      <c r="BS35" s="229">
        <v>0</v>
      </c>
      <c r="BT35" s="229"/>
      <c r="BU35" s="229">
        <v>0</v>
      </c>
      <c r="BV35" s="229"/>
      <c r="BW35" s="228">
        <v>8.4</v>
      </c>
      <c r="BX35" s="231">
        <v>9.6</v>
      </c>
    </row>
    <row r="36" spans="1:76" s="10" customFormat="1" ht="27">
      <c r="A36" s="37">
        <v>21</v>
      </c>
      <c r="B36" s="72" t="s">
        <v>2216</v>
      </c>
      <c r="C36" s="226" t="s">
        <v>2217</v>
      </c>
      <c r="D36" s="116" t="s">
        <v>1046</v>
      </c>
      <c r="E36" s="227" t="s">
        <v>2177</v>
      </c>
      <c r="F36" s="74"/>
      <c r="G36" s="72"/>
      <c r="H36" s="228">
        <v>4695.3999999999996</v>
      </c>
      <c r="I36" s="228">
        <v>4665.8</v>
      </c>
      <c r="J36" s="229">
        <v>29575.8</v>
      </c>
      <c r="K36" s="229">
        <v>29575.8</v>
      </c>
      <c r="L36" s="229">
        <v>0</v>
      </c>
      <c r="M36" s="229"/>
      <c r="N36" s="229">
        <v>10510.3</v>
      </c>
      <c r="O36" s="229">
        <v>12336.3</v>
      </c>
      <c r="P36" s="229">
        <v>14749.6</v>
      </c>
      <c r="Q36" s="229">
        <v>16387.400000000001</v>
      </c>
      <c r="R36" s="229">
        <v>29575.8</v>
      </c>
      <c r="S36" s="229">
        <v>29575.8</v>
      </c>
      <c r="T36" s="229">
        <v>456.1</v>
      </c>
      <c r="U36" s="229">
        <v>614.70000000000005</v>
      </c>
      <c r="V36" s="228">
        <v>9500</v>
      </c>
      <c r="W36" s="228">
        <v>0</v>
      </c>
      <c r="X36" s="228">
        <v>1400</v>
      </c>
      <c r="Y36" s="228">
        <v>1400</v>
      </c>
      <c r="Z36" s="228">
        <v>0</v>
      </c>
      <c r="AA36" s="46">
        <f t="shared" si="0"/>
        <v>41</v>
      </c>
      <c r="AB36" s="230">
        <v>3</v>
      </c>
      <c r="AC36" s="230">
        <v>26</v>
      </c>
      <c r="AD36" s="230">
        <v>12</v>
      </c>
      <c r="AE36" s="228">
        <v>167.7</v>
      </c>
      <c r="AF36" s="228">
        <v>167.7</v>
      </c>
      <c r="AG36" s="228">
        <v>122</v>
      </c>
      <c r="AH36" s="228">
        <v>122</v>
      </c>
      <c r="AI36" s="228">
        <v>111.3</v>
      </c>
      <c r="AJ36" s="228">
        <v>111.3</v>
      </c>
      <c r="AK36" s="47">
        <f t="shared" si="1"/>
        <v>66684.399999999994</v>
      </c>
      <c r="AL36" s="47">
        <f t="shared" si="1"/>
        <v>66663.099999999991</v>
      </c>
      <c r="AM36" s="229">
        <v>65877.2</v>
      </c>
      <c r="AN36" s="229">
        <v>65877.2</v>
      </c>
      <c r="AO36" s="229">
        <v>0</v>
      </c>
      <c r="AP36" s="229">
        <v>0</v>
      </c>
      <c r="AQ36" s="229">
        <v>807.19999999999709</v>
      </c>
      <c r="AR36" s="229">
        <v>785.89999999999418</v>
      </c>
      <c r="AS36" s="47">
        <f t="shared" si="2"/>
        <v>66684.399999999994</v>
      </c>
      <c r="AT36" s="47">
        <f t="shared" si="2"/>
        <v>64994.400000000001</v>
      </c>
      <c r="AU36" s="229">
        <v>66519.5</v>
      </c>
      <c r="AV36" s="229">
        <v>64829.5</v>
      </c>
      <c r="AW36" s="229">
        <v>164.9</v>
      </c>
      <c r="AX36" s="229">
        <v>164.9</v>
      </c>
      <c r="AY36" s="42">
        <v>807.2</v>
      </c>
      <c r="AZ36" s="42">
        <v>785.9</v>
      </c>
      <c r="BA36" s="47">
        <f t="shared" si="3"/>
        <v>21.300000000000068</v>
      </c>
      <c r="BB36" s="48"/>
      <c r="BC36" s="48"/>
      <c r="BD36" s="48"/>
      <c r="BE36" s="47">
        <f t="shared" si="4"/>
        <v>456.1</v>
      </c>
      <c r="BF36" s="47">
        <f t="shared" si="4"/>
        <v>614.70000000000005</v>
      </c>
      <c r="BG36" s="229">
        <v>456.1</v>
      </c>
      <c r="BH36" s="229">
        <v>614.70000000000005</v>
      </c>
      <c r="BI36" s="229">
        <v>0</v>
      </c>
      <c r="BJ36" s="229"/>
      <c r="BK36" s="229">
        <v>0</v>
      </c>
      <c r="BL36" s="229"/>
      <c r="BM36" s="229">
        <v>0</v>
      </c>
      <c r="BN36" s="229"/>
      <c r="BO36" s="47">
        <f t="shared" si="5"/>
        <v>1.3</v>
      </c>
      <c r="BP36" s="47">
        <f t="shared" si="5"/>
        <v>0</v>
      </c>
      <c r="BQ36" s="229">
        <v>1.3</v>
      </c>
      <c r="BR36" s="229"/>
      <c r="BS36" s="229">
        <v>0</v>
      </c>
      <c r="BT36" s="229"/>
      <c r="BU36" s="229">
        <v>0</v>
      </c>
      <c r="BV36" s="229"/>
      <c r="BW36" s="228">
        <v>1252.9000000000001</v>
      </c>
      <c r="BX36" s="231">
        <v>2921.6</v>
      </c>
    </row>
    <row r="37" spans="1:76" s="10" customFormat="1" ht="27">
      <c r="A37" s="37">
        <v>22</v>
      </c>
      <c r="B37" s="72" t="s">
        <v>2218</v>
      </c>
      <c r="C37" s="226" t="s">
        <v>2219</v>
      </c>
      <c r="D37" s="116" t="s">
        <v>1046</v>
      </c>
      <c r="E37" s="227" t="s">
        <v>2177</v>
      </c>
      <c r="F37" s="74"/>
      <c r="G37" s="72"/>
      <c r="H37" s="228">
        <v>6094</v>
      </c>
      <c r="I37" s="228">
        <v>4894.8</v>
      </c>
      <c r="J37" s="229">
        <v>106553.2</v>
      </c>
      <c r="K37" s="229">
        <v>104962.9</v>
      </c>
      <c r="L37" s="229">
        <v>208.6</v>
      </c>
      <c r="M37" s="229">
        <v>203.6</v>
      </c>
      <c r="N37" s="229">
        <v>15123.4</v>
      </c>
      <c r="O37" s="229">
        <v>17768.5</v>
      </c>
      <c r="P37" s="229">
        <v>20609.900000000001</v>
      </c>
      <c r="Q37" s="229">
        <v>21612.3</v>
      </c>
      <c r="R37" s="229">
        <v>106553.2</v>
      </c>
      <c r="S37" s="229">
        <v>104962.9</v>
      </c>
      <c r="T37" s="229">
        <v>816.1</v>
      </c>
      <c r="U37" s="229">
        <v>1254.5999999999999</v>
      </c>
      <c r="V37" s="228">
        <v>7230</v>
      </c>
      <c r="W37" s="228">
        <v>0</v>
      </c>
      <c r="X37" s="228">
        <v>3526.5</v>
      </c>
      <c r="Y37" s="228">
        <v>3526.5</v>
      </c>
      <c r="Z37" s="228">
        <v>0</v>
      </c>
      <c r="AA37" s="46">
        <f t="shared" si="0"/>
        <v>52</v>
      </c>
      <c r="AB37" s="230">
        <v>3</v>
      </c>
      <c r="AC37" s="230">
        <v>39</v>
      </c>
      <c r="AD37" s="230">
        <v>10</v>
      </c>
      <c r="AE37" s="228">
        <v>142</v>
      </c>
      <c r="AF37" s="228">
        <v>142</v>
      </c>
      <c r="AG37" s="228">
        <v>112</v>
      </c>
      <c r="AH37" s="228">
        <v>112</v>
      </c>
      <c r="AI37" s="228">
        <v>80.8</v>
      </c>
      <c r="AJ37" s="228">
        <v>80.8</v>
      </c>
      <c r="AK37" s="47">
        <f t="shared" si="1"/>
        <v>79579.899999999994</v>
      </c>
      <c r="AL37" s="47">
        <f t="shared" si="1"/>
        <v>79579.899999999994</v>
      </c>
      <c r="AM37" s="229">
        <v>79579.899999999994</v>
      </c>
      <c r="AN37" s="229">
        <v>79579.899999999994</v>
      </c>
      <c r="AO37" s="229">
        <v>0</v>
      </c>
      <c r="AP37" s="229">
        <v>0</v>
      </c>
      <c r="AQ37" s="229">
        <v>0</v>
      </c>
      <c r="AR37" s="229">
        <v>0</v>
      </c>
      <c r="AS37" s="47">
        <f t="shared" si="2"/>
        <v>83754.5</v>
      </c>
      <c r="AT37" s="47">
        <f t="shared" si="2"/>
        <v>76464.299999999988</v>
      </c>
      <c r="AU37" s="229">
        <v>83424.5</v>
      </c>
      <c r="AV37" s="229">
        <v>76138.399999999994</v>
      </c>
      <c r="AW37" s="229">
        <v>330</v>
      </c>
      <c r="AX37" s="229">
        <v>325.89999999999998</v>
      </c>
      <c r="AY37" s="42">
        <v>0</v>
      </c>
      <c r="AZ37" s="42">
        <v>0</v>
      </c>
      <c r="BA37" s="47">
        <f t="shared" si="3"/>
        <v>0</v>
      </c>
      <c r="BB37" s="48"/>
      <c r="BC37" s="48"/>
      <c r="BD37" s="48"/>
      <c r="BE37" s="47">
        <f t="shared" si="4"/>
        <v>816.1</v>
      </c>
      <c r="BF37" s="47">
        <f t="shared" si="4"/>
        <v>1254.5999999999999</v>
      </c>
      <c r="BG37" s="229">
        <v>816.1</v>
      </c>
      <c r="BH37" s="229">
        <v>880.6</v>
      </c>
      <c r="BI37" s="229">
        <v>0</v>
      </c>
      <c r="BJ37" s="229">
        <v>374</v>
      </c>
      <c r="BK37" s="229">
        <v>0</v>
      </c>
      <c r="BL37" s="229"/>
      <c r="BM37" s="229">
        <v>0</v>
      </c>
      <c r="BN37" s="229"/>
      <c r="BO37" s="47">
        <f t="shared" si="5"/>
        <v>909</v>
      </c>
      <c r="BP37" s="47">
        <f t="shared" si="5"/>
        <v>0</v>
      </c>
      <c r="BQ37" s="229">
        <v>0</v>
      </c>
      <c r="BR37" s="229"/>
      <c r="BS37" s="229">
        <v>909</v>
      </c>
      <c r="BT37" s="229"/>
      <c r="BU37" s="229">
        <v>0</v>
      </c>
      <c r="BV37" s="229"/>
      <c r="BW37" s="228">
        <v>5795.2</v>
      </c>
      <c r="BX37" s="231">
        <v>8910.7999999999993</v>
      </c>
    </row>
    <row r="38" spans="1:76" s="10" customFormat="1" ht="27">
      <c r="A38" s="37">
        <v>23</v>
      </c>
      <c r="B38" s="72" t="s">
        <v>2220</v>
      </c>
      <c r="C38" s="226" t="s">
        <v>2221</v>
      </c>
      <c r="D38" s="116" t="s">
        <v>1046</v>
      </c>
      <c r="E38" s="227" t="s">
        <v>2177</v>
      </c>
      <c r="F38" s="74"/>
      <c r="G38" s="72"/>
      <c r="H38" s="228">
        <v>6808.6</v>
      </c>
      <c r="I38" s="228">
        <v>5454</v>
      </c>
      <c r="J38" s="229">
        <v>38881.800000000003</v>
      </c>
      <c r="K38" s="229">
        <v>38496.800000000003</v>
      </c>
      <c r="L38" s="229">
        <v>208.6</v>
      </c>
      <c r="M38" s="229">
        <v>178.8</v>
      </c>
      <c r="N38" s="229">
        <v>1124.4000000000001</v>
      </c>
      <c r="O38" s="229">
        <v>5666.1</v>
      </c>
      <c r="P38" s="229">
        <v>7804</v>
      </c>
      <c r="Q38" s="229">
        <v>10960.6</v>
      </c>
      <c r="R38" s="229">
        <v>38881.800000000003</v>
      </c>
      <c r="S38" s="229">
        <v>38496.800000000003</v>
      </c>
      <c r="T38" s="229">
        <v>337.6</v>
      </c>
      <c r="U38" s="229">
        <v>338.3</v>
      </c>
      <c r="V38" s="228">
        <v>5667.8</v>
      </c>
      <c r="W38" s="228">
        <v>0</v>
      </c>
      <c r="X38" s="228">
        <v>1008.3</v>
      </c>
      <c r="Y38" s="228">
        <v>1008.3</v>
      </c>
      <c r="Z38" s="228">
        <v>0</v>
      </c>
      <c r="AA38" s="46">
        <f t="shared" si="0"/>
        <v>54</v>
      </c>
      <c r="AB38" s="230">
        <v>3</v>
      </c>
      <c r="AC38" s="230">
        <v>34</v>
      </c>
      <c r="AD38" s="230">
        <v>17</v>
      </c>
      <c r="AE38" s="228">
        <v>190</v>
      </c>
      <c r="AF38" s="228">
        <v>190</v>
      </c>
      <c r="AG38" s="228">
        <v>96.1</v>
      </c>
      <c r="AH38" s="228">
        <v>96.1</v>
      </c>
      <c r="AI38" s="228">
        <v>89.5</v>
      </c>
      <c r="AJ38" s="228">
        <v>89.5</v>
      </c>
      <c r="AK38" s="47">
        <f t="shared" si="1"/>
        <v>66897.5</v>
      </c>
      <c r="AL38" s="47">
        <f t="shared" si="1"/>
        <v>66897.5</v>
      </c>
      <c r="AM38" s="229">
        <v>66629.399999999994</v>
      </c>
      <c r="AN38" s="229">
        <v>66629.399999999994</v>
      </c>
      <c r="AO38" s="229">
        <v>0</v>
      </c>
      <c r="AP38" s="229">
        <v>0</v>
      </c>
      <c r="AQ38" s="229">
        <v>268.10000000000582</v>
      </c>
      <c r="AR38" s="229">
        <v>268.10000000000582</v>
      </c>
      <c r="AS38" s="47">
        <f t="shared" si="2"/>
        <v>65716.2</v>
      </c>
      <c r="AT38" s="47">
        <f t="shared" si="2"/>
        <v>62392</v>
      </c>
      <c r="AU38" s="229">
        <v>65716.2</v>
      </c>
      <c r="AV38" s="229">
        <v>62392</v>
      </c>
      <c r="AW38" s="229">
        <v>0</v>
      </c>
      <c r="AX38" s="229">
        <v>0</v>
      </c>
      <c r="AY38" s="42">
        <v>268.10000000000002</v>
      </c>
      <c r="AZ38" s="42">
        <v>268.10000000000002</v>
      </c>
      <c r="BA38" s="47">
        <f t="shared" si="3"/>
        <v>0</v>
      </c>
      <c r="BB38" s="48"/>
      <c r="BC38" s="48"/>
      <c r="BD38" s="48"/>
      <c r="BE38" s="47">
        <f t="shared" si="4"/>
        <v>337.6</v>
      </c>
      <c r="BF38" s="47">
        <f t="shared" si="4"/>
        <v>338.3</v>
      </c>
      <c r="BG38" s="229">
        <v>337.6</v>
      </c>
      <c r="BH38" s="229">
        <v>338.3</v>
      </c>
      <c r="BI38" s="229">
        <v>0</v>
      </c>
      <c r="BJ38" s="229"/>
      <c r="BK38" s="229">
        <v>0</v>
      </c>
      <c r="BL38" s="229"/>
      <c r="BM38" s="229">
        <v>0</v>
      </c>
      <c r="BN38" s="229"/>
      <c r="BO38" s="47">
        <f t="shared" si="5"/>
        <v>0.9</v>
      </c>
      <c r="BP38" s="47">
        <f t="shared" si="5"/>
        <v>7.1</v>
      </c>
      <c r="BQ38" s="229">
        <v>0</v>
      </c>
      <c r="BR38" s="229"/>
      <c r="BS38" s="229">
        <v>0.9</v>
      </c>
      <c r="BT38" s="229">
        <v>7.1</v>
      </c>
      <c r="BU38" s="229">
        <v>0</v>
      </c>
      <c r="BV38" s="229"/>
      <c r="BW38" s="228">
        <v>609.20000000000005</v>
      </c>
      <c r="BX38" s="231">
        <v>5114.7</v>
      </c>
    </row>
    <row r="39" spans="1:76" s="10" customFormat="1" ht="40.5">
      <c r="A39" s="37">
        <v>24</v>
      </c>
      <c r="B39" s="72" t="s">
        <v>2222</v>
      </c>
      <c r="C39" s="226" t="s">
        <v>2223</v>
      </c>
      <c r="D39" s="116" t="s">
        <v>1046</v>
      </c>
      <c r="E39" s="227" t="s">
        <v>2177</v>
      </c>
      <c r="F39" s="74"/>
      <c r="G39" s="72"/>
      <c r="H39" s="228">
        <v>8284.2000000000007</v>
      </c>
      <c r="I39" s="228">
        <v>8365.4</v>
      </c>
      <c r="J39" s="229">
        <v>6238.4</v>
      </c>
      <c r="K39" s="229">
        <v>25107.8</v>
      </c>
      <c r="L39" s="229">
        <v>0</v>
      </c>
      <c r="M39" s="229"/>
      <c r="N39" s="229">
        <v>4032.5</v>
      </c>
      <c r="O39" s="229">
        <v>7029.7</v>
      </c>
      <c r="P39" s="229">
        <v>11972.7</v>
      </c>
      <c r="Q39" s="229">
        <v>14935</v>
      </c>
      <c r="R39" s="229">
        <v>6238.4</v>
      </c>
      <c r="S39" s="229">
        <v>25107.8</v>
      </c>
      <c r="T39" s="229">
        <v>344</v>
      </c>
      <c r="U39" s="229">
        <v>460.1</v>
      </c>
      <c r="V39" s="228">
        <v>2005.4</v>
      </c>
      <c r="W39" s="228">
        <v>0</v>
      </c>
      <c r="X39" s="228">
        <v>835.9</v>
      </c>
      <c r="Y39" s="228">
        <v>835.9</v>
      </c>
      <c r="Z39" s="228">
        <v>380.9</v>
      </c>
      <c r="AA39" s="46">
        <f t="shared" si="0"/>
        <v>42</v>
      </c>
      <c r="AB39" s="230">
        <v>3</v>
      </c>
      <c r="AC39" s="230">
        <v>32</v>
      </c>
      <c r="AD39" s="230">
        <v>7</v>
      </c>
      <c r="AE39" s="228">
        <v>241.2</v>
      </c>
      <c r="AF39" s="228">
        <v>241.2</v>
      </c>
      <c r="AG39" s="228">
        <v>117.2</v>
      </c>
      <c r="AH39" s="228">
        <v>117.2</v>
      </c>
      <c r="AI39" s="228">
        <v>99.1</v>
      </c>
      <c r="AJ39" s="228">
        <v>99.1</v>
      </c>
      <c r="AK39" s="47">
        <f t="shared" si="1"/>
        <v>73305</v>
      </c>
      <c r="AL39" s="47">
        <f t="shared" si="1"/>
        <v>73305</v>
      </c>
      <c r="AM39" s="229">
        <v>73305</v>
      </c>
      <c r="AN39" s="229">
        <v>73305</v>
      </c>
      <c r="AO39" s="229">
        <v>0</v>
      </c>
      <c r="AP39" s="229">
        <v>0</v>
      </c>
      <c r="AQ39" s="229">
        <v>0</v>
      </c>
      <c r="AR39" s="229">
        <v>0</v>
      </c>
      <c r="AS39" s="47">
        <f t="shared" si="2"/>
        <v>75455.8</v>
      </c>
      <c r="AT39" s="47">
        <f t="shared" si="2"/>
        <v>70423.899999999994</v>
      </c>
      <c r="AU39" s="229">
        <v>74705.8</v>
      </c>
      <c r="AV39" s="229">
        <v>69812.599999999991</v>
      </c>
      <c r="AW39" s="229">
        <v>750</v>
      </c>
      <c r="AX39" s="229">
        <v>611.29999999999995</v>
      </c>
      <c r="AY39" s="42">
        <v>0</v>
      </c>
      <c r="AZ39" s="42">
        <v>0</v>
      </c>
      <c r="BA39" s="47">
        <f t="shared" si="3"/>
        <v>0</v>
      </c>
      <c r="BB39" s="48"/>
      <c r="BC39" s="48"/>
      <c r="BD39" s="48"/>
      <c r="BE39" s="47">
        <f t="shared" si="4"/>
        <v>344</v>
      </c>
      <c r="BF39" s="47">
        <f t="shared" si="4"/>
        <v>460.1</v>
      </c>
      <c r="BG39" s="229">
        <v>344</v>
      </c>
      <c r="BH39" s="229">
        <v>460.1</v>
      </c>
      <c r="BI39" s="229">
        <v>0</v>
      </c>
      <c r="BJ39" s="229"/>
      <c r="BK39" s="229">
        <v>0</v>
      </c>
      <c r="BL39" s="229"/>
      <c r="BM39" s="229">
        <v>0</v>
      </c>
      <c r="BN39" s="229"/>
      <c r="BO39" s="47">
        <f t="shared" si="5"/>
        <v>0</v>
      </c>
      <c r="BP39" s="47">
        <f t="shared" si="5"/>
        <v>0</v>
      </c>
      <c r="BQ39" s="229">
        <v>0</v>
      </c>
      <c r="BR39" s="229"/>
      <c r="BS39" s="229">
        <v>0</v>
      </c>
      <c r="BT39" s="229"/>
      <c r="BU39" s="229">
        <v>0</v>
      </c>
      <c r="BV39" s="229"/>
      <c r="BW39" s="228">
        <v>3688.5</v>
      </c>
      <c r="BX39" s="231">
        <v>6569.6</v>
      </c>
    </row>
    <row r="40" spans="1:76" s="10" customFormat="1" ht="27">
      <c r="A40" s="37">
        <v>25</v>
      </c>
      <c r="B40" s="72" t="s">
        <v>2224</v>
      </c>
      <c r="C40" s="226" t="s">
        <v>2225</v>
      </c>
      <c r="D40" s="116" t="s">
        <v>1046</v>
      </c>
      <c r="E40" s="227" t="s">
        <v>2177</v>
      </c>
      <c r="F40" s="74"/>
      <c r="G40" s="72"/>
      <c r="H40" s="228">
        <v>7935.9</v>
      </c>
      <c r="I40" s="228">
        <v>16294.9</v>
      </c>
      <c r="J40" s="229">
        <v>110196.1</v>
      </c>
      <c r="K40" s="229">
        <v>110905.9</v>
      </c>
      <c r="L40" s="229">
        <v>0</v>
      </c>
      <c r="M40" s="229"/>
      <c r="N40" s="229">
        <v>7892</v>
      </c>
      <c r="O40" s="229">
        <v>11552.4</v>
      </c>
      <c r="P40" s="229">
        <v>14276.8</v>
      </c>
      <c r="Q40" s="229">
        <v>25158</v>
      </c>
      <c r="R40" s="229">
        <v>110196.1</v>
      </c>
      <c r="S40" s="229">
        <v>110905.9</v>
      </c>
      <c r="T40" s="229">
        <v>1551.1</v>
      </c>
      <c r="U40" s="229">
        <v>2689.3</v>
      </c>
      <c r="V40" s="228">
        <v>20.9</v>
      </c>
      <c r="W40" s="228">
        <v>0</v>
      </c>
      <c r="X40" s="228">
        <v>5100</v>
      </c>
      <c r="Y40" s="228">
        <v>5100</v>
      </c>
      <c r="Z40" s="228">
        <v>0</v>
      </c>
      <c r="AA40" s="46">
        <f t="shared" si="0"/>
        <v>68</v>
      </c>
      <c r="AB40" s="230">
        <v>4</v>
      </c>
      <c r="AC40" s="230">
        <v>38</v>
      </c>
      <c r="AD40" s="230">
        <v>26</v>
      </c>
      <c r="AE40" s="228">
        <v>142.5</v>
      </c>
      <c r="AF40" s="228">
        <v>142.5</v>
      </c>
      <c r="AG40" s="228">
        <v>110.2</v>
      </c>
      <c r="AH40" s="228">
        <v>110.2</v>
      </c>
      <c r="AI40" s="228">
        <v>95.2</v>
      </c>
      <c r="AJ40" s="228">
        <v>95.2</v>
      </c>
      <c r="AK40" s="47">
        <f t="shared" si="1"/>
        <v>103663.5</v>
      </c>
      <c r="AL40" s="47">
        <f t="shared" si="1"/>
        <v>103612.5</v>
      </c>
      <c r="AM40" s="229">
        <v>102913.5</v>
      </c>
      <c r="AN40" s="229">
        <v>102913.5</v>
      </c>
      <c r="AO40" s="229">
        <v>0</v>
      </c>
      <c r="AP40" s="229">
        <v>0</v>
      </c>
      <c r="AQ40" s="229">
        <v>750</v>
      </c>
      <c r="AR40" s="229">
        <v>699</v>
      </c>
      <c r="AS40" s="47">
        <f t="shared" si="2"/>
        <v>107250.4</v>
      </c>
      <c r="AT40" s="47">
        <f t="shared" si="2"/>
        <v>101090.3</v>
      </c>
      <c r="AU40" s="229">
        <v>106220.4</v>
      </c>
      <c r="AV40" s="229">
        <v>100068.3</v>
      </c>
      <c r="AW40" s="229">
        <v>1030</v>
      </c>
      <c r="AX40" s="229">
        <v>1022</v>
      </c>
      <c r="AY40" s="42">
        <v>750</v>
      </c>
      <c r="AZ40" s="42">
        <v>699</v>
      </c>
      <c r="BA40" s="47">
        <f t="shared" si="3"/>
        <v>51</v>
      </c>
      <c r="BB40" s="48"/>
      <c r="BC40" s="48"/>
      <c r="BD40" s="48"/>
      <c r="BE40" s="47">
        <f t="shared" si="4"/>
        <v>1551.1</v>
      </c>
      <c r="BF40" s="47">
        <f t="shared" si="4"/>
        <v>2689.3</v>
      </c>
      <c r="BG40" s="229">
        <v>1551.1</v>
      </c>
      <c r="BH40" s="229">
        <v>1454.3</v>
      </c>
      <c r="BI40" s="229">
        <v>0</v>
      </c>
      <c r="BJ40" s="229">
        <v>1235</v>
      </c>
      <c r="BK40" s="229">
        <v>0</v>
      </c>
      <c r="BL40" s="229"/>
      <c r="BM40" s="229">
        <v>0</v>
      </c>
      <c r="BN40" s="229"/>
      <c r="BO40" s="47">
        <f t="shared" si="5"/>
        <v>0</v>
      </c>
      <c r="BP40" s="47">
        <f t="shared" si="5"/>
        <v>0</v>
      </c>
      <c r="BQ40" s="229">
        <v>0</v>
      </c>
      <c r="BR40" s="229"/>
      <c r="BS40" s="229">
        <v>0</v>
      </c>
      <c r="BT40" s="229"/>
      <c r="BU40" s="229">
        <v>0</v>
      </c>
      <c r="BV40" s="229"/>
      <c r="BW40" s="228">
        <v>6340.9</v>
      </c>
      <c r="BX40" s="231">
        <v>8863.1</v>
      </c>
    </row>
    <row r="41" spans="1:76" s="10" customFormat="1" ht="27">
      <c r="A41" s="37">
        <v>26</v>
      </c>
      <c r="B41" s="72" t="s">
        <v>2226</v>
      </c>
      <c r="C41" s="226" t="s">
        <v>2227</v>
      </c>
      <c r="D41" s="116" t="s">
        <v>1046</v>
      </c>
      <c r="E41" s="227" t="s">
        <v>2177</v>
      </c>
      <c r="F41" s="74"/>
      <c r="G41" s="72"/>
      <c r="H41" s="228">
        <v>5144.8</v>
      </c>
      <c r="I41" s="228">
        <v>5118.8</v>
      </c>
      <c r="J41" s="229">
        <v>0</v>
      </c>
      <c r="K41" s="229">
        <v>0</v>
      </c>
      <c r="L41" s="229">
        <v>0</v>
      </c>
      <c r="M41" s="229"/>
      <c r="N41" s="229">
        <v>558.5</v>
      </c>
      <c r="O41" s="229">
        <v>2959.5</v>
      </c>
      <c r="P41" s="229">
        <v>5632.7</v>
      </c>
      <c r="Q41" s="229">
        <v>7987.3</v>
      </c>
      <c r="R41" s="229">
        <v>0</v>
      </c>
      <c r="S41" s="229">
        <v>0</v>
      </c>
      <c r="T41" s="229">
        <v>70.599999999999994</v>
      </c>
      <c r="U41" s="229">
        <v>91</v>
      </c>
      <c r="V41" s="228">
        <v>0</v>
      </c>
      <c r="W41" s="228">
        <v>0</v>
      </c>
      <c r="X41" s="228">
        <v>0</v>
      </c>
      <c r="Y41" s="228">
        <v>0</v>
      </c>
      <c r="Z41" s="228">
        <v>0</v>
      </c>
      <c r="AA41" s="46">
        <f t="shared" si="0"/>
        <v>21</v>
      </c>
      <c r="AB41" s="230">
        <v>1</v>
      </c>
      <c r="AC41" s="230">
        <v>17</v>
      </c>
      <c r="AD41" s="230">
        <v>3</v>
      </c>
      <c r="AE41" s="228">
        <v>273</v>
      </c>
      <c r="AF41" s="228">
        <v>273</v>
      </c>
      <c r="AG41" s="228">
        <v>126.3</v>
      </c>
      <c r="AH41" s="228">
        <v>126.3</v>
      </c>
      <c r="AI41" s="228">
        <v>101.7</v>
      </c>
      <c r="AJ41" s="228">
        <v>101.7</v>
      </c>
      <c r="AK41" s="47">
        <f t="shared" si="1"/>
        <v>32177.600000000002</v>
      </c>
      <c r="AL41" s="47">
        <f t="shared" si="1"/>
        <v>32152.9</v>
      </c>
      <c r="AM41" s="229">
        <v>32177.600000000002</v>
      </c>
      <c r="AN41" s="229">
        <v>32152.9</v>
      </c>
      <c r="AO41" s="229">
        <v>0</v>
      </c>
      <c r="AP41" s="229">
        <v>0</v>
      </c>
      <c r="AQ41" s="229">
        <v>0</v>
      </c>
      <c r="AR41" s="229">
        <v>0</v>
      </c>
      <c r="AS41" s="47">
        <f t="shared" si="2"/>
        <v>32402.399999999998</v>
      </c>
      <c r="AT41" s="47">
        <f t="shared" si="2"/>
        <v>31717.200000000001</v>
      </c>
      <c r="AU41" s="229">
        <v>32367.399999999998</v>
      </c>
      <c r="AV41" s="229">
        <v>31682.2</v>
      </c>
      <c r="AW41" s="229">
        <v>35</v>
      </c>
      <c r="AX41" s="229">
        <v>35</v>
      </c>
      <c r="AY41" s="42">
        <v>0</v>
      </c>
      <c r="AZ41" s="42">
        <v>0</v>
      </c>
      <c r="BA41" s="47">
        <f t="shared" si="3"/>
        <v>0</v>
      </c>
      <c r="BB41" s="48"/>
      <c r="BC41" s="48"/>
      <c r="BD41" s="48"/>
      <c r="BE41" s="47">
        <f t="shared" si="4"/>
        <v>70.599999999999994</v>
      </c>
      <c r="BF41" s="47">
        <f t="shared" si="4"/>
        <v>91</v>
      </c>
      <c r="BG41" s="229">
        <v>70.599999999999994</v>
      </c>
      <c r="BH41" s="229">
        <v>91</v>
      </c>
      <c r="BI41" s="229">
        <v>0</v>
      </c>
      <c r="BJ41" s="229"/>
      <c r="BK41" s="229">
        <v>0</v>
      </c>
      <c r="BL41" s="229"/>
      <c r="BM41" s="229">
        <v>0</v>
      </c>
      <c r="BN41" s="229"/>
      <c r="BO41" s="47">
        <f t="shared" si="5"/>
        <v>0</v>
      </c>
      <c r="BP41" s="47">
        <f t="shared" si="5"/>
        <v>6.7</v>
      </c>
      <c r="BQ41" s="229">
        <v>0</v>
      </c>
      <c r="BR41" s="229"/>
      <c r="BS41" s="229">
        <v>0</v>
      </c>
      <c r="BT41" s="229">
        <v>6.7</v>
      </c>
      <c r="BU41" s="229">
        <v>0</v>
      </c>
      <c r="BV41" s="229"/>
      <c r="BW41" s="228">
        <v>487.9</v>
      </c>
      <c r="BX41" s="231">
        <v>923.6</v>
      </c>
    </row>
    <row r="42" spans="1:76" s="10" customFormat="1" ht="27">
      <c r="A42" s="37">
        <v>27</v>
      </c>
      <c r="B42" s="72" t="s">
        <v>2228</v>
      </c>
      <c r="C42" s="226" t="s">
        <v>2229</v>
      </c>
      <c r="D42" s="116" t="s">
        <v>1046</v>
      </c>
      <c r="E42" s="227" t="s">
        <v>2177</v>
      </c>
      <c r="F42" s="74"/>
      <c r="G42" s="72"/>
      <c r="H42" s="228">
        <v>9541.6</v>
      </c>
      <c r="I42" s="228">
        <v>8587.4</v>
      </c>
      <c r="J42" s="229">
        <v>35659.9</v>
      </c>
      <c r="K42" s="229">
        <v>32093.9</v>
      </c>
      <c r="L42" s="229">
        <v>0</v>
      </c>
      <c r="M42" s="229"/>
      <c r="N42" s="229">
        <v>10301.1</v>
      </c>
      <c r="O42" s="229">
        <v>12722.2</v>
      </c>
      <c r="P42" s="229">
        <v>18942.7</v>
      </c>
      <c r="Q42" s="229">
        <v>20194.2</v>
      </c>
      <c r="R42" s="229">
        <v>35659.9</v>
      </c>
      <c r="S42" s="229">
        <v>32093.9</v>
      </c>
      <c r="T42" s="229">
        <v>900</v>
      </c>
      <c r="U42" s="229">
        <v>1115.4000000000001</v>
      </c>
      <c r="V42" s="228">
        <v>5500</v>
      </c>
      <c r="W42" s="228">
        <v>0</v>
      </c>
      <c r="X42" s="228">
        <v>0</v>
      </c>
      <c r="Y42" s="228">
        <v>0</v>
      </c>
      <c r="Z42" s="228">
        <v>0</v>
      </c>
      <c r="AA42" s="46">
        <f t="shared" si="0"/>
        <v>46</v>
      </c>
      <c r="AB42" s="230">
        <v>3</v>
      </c>
      <c r="AC42" s="230">
        <v>28</v>
      </c>
      <c r="AD42" s="230">
        <v>15</v>
      </c>
      <c r="AE42" s="228">
        <v>243.6</v>
      </c>
      <c r="AF42" s="228">
        <v>243.6</v>
      </c>
      <c r="AG42" s="228">
        <v>122</v>
      </c>
      <c r="AH42" s="228">
        <v>122</v>
      </c>
      <c r="AI42" s="228">
        <v>138.6</v>
      </c>
      <c r="AJ42" s="228">
        <v>138.6</v>
      </c>
      <c r="AK42" s="47">
        <f t="shared" si="1"/>
        <v>86577.900000000009</v>
      </c>
      <c r="AL42" s="47">
        <f t="shared" si="1"/>
        <v>86577.900000000009</v>
      </c>
      <c r="AM42" s="229">
        <v>86577.900000000009</v>
      </c>
      <c r="AN42" s="229">
        <v>86577.900000000009</v>
      </c>
      <c r="AO42" s="229">
        <v>0</v>
      </c>
      <c r="AP42" s="229">
        <v>0</v>
      </c>
      <c r="AQ42" s="229">
        <v>0</v>
      </c>
      <c r="AR42" s="229">
        <v>0</v>
      </c>
      <c r="AS42" s="47">
        <f t="shared" si="2"/>
        <v>87634.5</v>
      </c>
      <c r="AT42" s="47">
        <f t="shared" si="2"/>
        <v>83664.2</v>
      </c>
      <c r="AU42" s="229">
        <v>87634.5</v>
      </c>
      <c r="AV42" s="229">
        <v>83664.2</v>
      </c>
      <c r="AW42" s="229">
        <v>0</v>
      </c>
      <c r="AX42" s="229">
        <v>0</v>
      </c>
      <c r="AY42" s="42">
        <v>0</v>
      </c>
      <c r="AZ42" s="42">
        <v>0</v>
      </c>
      <c r="BA42" s="47">
        <f t="shared" si="3"/>
        <v>0</v>
      </c>
      <c r="BB42" s="48"/>
      <c r="BC42" s="48"/>
      <c r="BD42" s="48"/>
      <c r="BE42" s="47">
        <f t="shared" si="4"/>
        <v>900</v>
      </c>
      <c r="BF42" s="47">
        <f t="shared" si="4"/>
        <v>1115.4000000000001</v>
      </c>
      <c r="BG42" s="229">
        <v>900</v>
      </c>
      <c r="BH42" s="229">
        <v>1115.4000000000001</v>
      </c>
      <c r="BI42" s="229">
        <v>0</v>
      </c>
      <c r="BJ42" s="229"/>
      <c r="BK42" s="229">
        <v>0</v>
      </c>
      <c r="BL42" s="229"/>
      <c r="BM42" s="229">
        <v>0</v>
      </c>
      <c r="BN42" s="229"/>
      <c r="BO42" s="47">
        <f t="shared" si="5"/>
        <v>0</v>
      </c>
      <c r="BP42" s="47">
        <f t="shared" si="5"/>
        <v>0</v>
      </c>
      <c r="BQ42" s="229">
        <v>0</v>
      </c>
      <c r="BR42" s="229"/>
      <c r="BS42" s="229">
        <v>0</v>
      </c>
      <c r="BT42" s="229"/>
      <c r="BU42" s="229">
        <v>0</v>
      </c>
      <c r="BV42" s="229"/>
      <c r="BW42" s="228">
        <v>2935.2</v>
      </c>
      <c r="BX42" s="231">
        <v>5848.9</v>
      </c>
    </row>
    <row r="43" spans="1:76" s="10" customFormat="1" ht="27">
      <c r="A43" s="37">
        <v>28</v>
      </c>
      <c r="B43" s="72" t="s">
        <v>2230</v>
      </c>
      <c r="C43" s="226" t="s">
        <v>2231</v>
      </c>
      <c r="D43" s="116" t="s">
        <v>1046</v>
      </c>
      <c r="E43" s="227" t="s">
        <v>2177</v>
      </c>
      <c r="F43" s="74"/>
      <c r="G43" s="72"/>
      <c r="H43" s="228">
        <v>7930</v>
      </c>
      <c r="I43" s="228">
        <v>7899.1</v>
      </c>
      <c r="J43" s="229">
        <v>68652.800000000003</v>
      </c>
      <c r="K43" s="229">
        <v>68652.800000000003</v>
      </c>
      <c r="L43" s="229">
        <v>0</v>
      </c>
      <c r="M43" s="229"/>
      <c r="N43" s="229">
        <v>6005.9</v>
      </c>
      <c r="O43" s="229">
        <v>11043.1</v>
      </c>
      <c r="P43" s="229">
        <v>13369.1</v>
      </c>
      <c r="Q43" s="229">
        <v>17735.599999999999</v>
      </c>
      <c r="R43" s="229">
        <v>68652.800000000003</v>
      </c>
      <c r="S43" s="229">
        <v>68652.800000000003</v>
      </c>
      <c r="T43" s="229">
        <v>566.79999999999995</v>
      </c>
      <c r="U43" s="229">
        <v>1206.5999999999999</v>
      </c>
      <c r="V43" s="228">
        <v>3900</v>
      </c>
      <c r="W43" s="228">
        <v>0</v>
      </c>
      <c r="X43" s="228">
        <v>0</v>
      </c>
      <c r="Y43" s="228">
        <v>0</v>
      </c>
      <c r="Z43" s="228">
        <v>0</v>
      </c>
      <c r="AA43" s="46">
        <f t="shared" si="0"/>
        <v>44</v>
      </c>
      <c r="AB43" s="230">
        <v>3</v>
      </c>
      <c r="AC43" s="230">
        <v>32</v>
      </c>
      <c r="AD43" s="230">
        <v>9</v>
      </c>
      <c r="AE43" s="228">
        <v>203.3</v>
      </c>
      <c r="AF43" s="228">
        <v>203.3</v>
      </c>
      <c r="AG43" s="228">
        <v>127</v>
      </c>
      <c r="AH43" s="228">
        <v>132</v>
      </c>
      <c r="AI43" s="228">
        <v>79</v>
      </c>
      <c r="AJ43" s="228">
        <v>81</v>
      </c>
      <c r="AK43" s="47">
        <f t="shared" si="1"/>
        <v>80561.3</v>
      </c>
      <c r="AL43" s="47">
        <f t="shared" si="1"/>
        <v>80845.5</v>
      </c>
      <c r="AM43" s="229">
        <v>80561.3</v>
      </c>
      <c r="AN43" s="229">
        <v>80845.5</v>
      </c>
      <c r="AO43" s="229">
        <v>0</v>
      </c>
      <c r="AP43" s="229">
        <v>0</v>
      </c>
      <c r="AQ43" s="229">
        <v>0</v>
      </c>
      <c r="AR43" s="229">
        <v>0</v>
      </c>
      <c r="AS43" s="47">
        <f t="shared" si="2"/>
        <v>82360.800000000003</v>
      </c>
      <c r="AT43" s="47">
        <f t="shared" si="2"/>
        <v>76448.099999999991</v>
      </c>
      <c r="AU43" s="229">
        <v>82360.800000000003</v>
      </c>
      <c r="AV43" s="229">
        <v>76448.099999999991</v>
      </c>
      <c r="AW43" s="229">
        <v>0</v>
      </c>
      <c r="AX43" s="229">
        <v>0</v>
      </c>
      <c r="AY43" s="42">
        <v>0</v>
      </c>
      <c r="AZ43" s="42">
        <v>0</v>
      </c>
      <c r="BA43" s="47">
        <f t="shared" si="3"/>
        <v>0</v>
      </c>
      <c r="BB43" s="48"/>
      <c r="BC43" s="48"/>
      <c r="BD43" s="48"/>
      <c r="BE43" s="47">
        <f t="shared" si="4"/>
        <v>566.79999999999995</v>
      </c>
      <c r="BF43" s="47">
        <f t="shared" si="4"/>
        <v>1206.5999999999999</v>
      </c>
      <c r="BG43" s="229">
        <v>566.79999999999995</v>
      </c>
      <c r="BH43" s="229">
        <v>1206.5999999999999</v>
      </c>
      <c r="BI43" s="229">
        <v>0</v>
      </c>
      <c r="BJ43" s="229"/>
      <c r="BK43" s="229">
        <v>0</v>
      </c>
      <c r="BL43" s="229"/>
      <c r="BM43" s="229">
        <v>0</v>
      </c>
      <c r="BN43" s="229"/>
      <c r="BO43" s="47">
        <f t="shared" si="5"/>
        <v>0</v>
      </c>
      <c r="BP43" s="47">
        <f t="shared" si="5"/>
        <v>0</v>
      </c>
      <c r="BQ43" s="229">
        <v>0</v>
      </c>
      <c r="BR43" s="229"/>
      <c r="BS43" s="229">
        <v>0</v>
      </c>
      <c r="BT43" s="229"/>
      <c r="BU43" s="229">
        <v>0</v>
      </c>
      <c r="BV43" s="229"/>
      <c r="BW43" s="228">
        <v>3617.6</v>
      </c>
      <c r="BX43" s="231">
        <v>8015</v>
      </c>
    </row>
    <row r="44" spans="1:76" s="10" customFormat="1" ht="27">
      <c r="A44" s="37">
        <v>29</v>
      </c>
      <c r="B44" s="72" t="s">
        <v>2232</v>
      </c>
      <c r="C44" s="226" t="s">
        <v>2233</v>
      </c>
      <c r="D44" s="116" t="s">
        <v>1046</v>
      </c>
      <c r="E44" s="227" t="s">
        <v>2177</v>
      </c>
      <c r="F44" s="74"/>
      <c r="G44" s="72"/>
      <c r="H44" s="228">
        <v>27150</v>
      </c>
      <c r="I44" s="228">
        <v>26610.1</v>
      </c>
      <c r="J44" s="229">
        <v>23601.200000000001</v>
      </c>
      <c r="K44" s="229">
        <v>23601.200000000001</v>
      </c>
      <c r="L44" s="229">
        <v>0</v>
      </c>
      <c r="M44" s="229"/>
      <c r="N44" s="229">
        <v>17550.900000000001</v>
      </c>
      <c r="O44" s="229">
        <v>22337.5</v>
      </c>
      <c r="P44" s="229">
        <v>43277.2</v>
      </c>
      <c r="Q44" s="229">
        <v>47579.6</v>
      </c>
      <c r="R44" s="229">
        <v>23601.200000000001</v>
      </c>
      <c r="S44" s="229">
        <v>23601.200000000001</v>
      </c>
      <c r="T44" s="229">
        <v>1423.7</v>
      </c>
      <c r="U44" s="229">
        <v>1368</v>
      </c>
      <c r="V44" s="228">
        <v>10820</v>
      </c>
      <c r="W44" s="228">
        <v>0</v>
      </c>
      <c r="X44" s="228">
        <v>3772</v>
      </c>
      <c r="Y44" s="228">
        <v>3600</v>
      </c>
      <c r="Z44" s="228">
        <v>0</v>
      </c>
      <c r="AA44" s="46">
        <f t="shared" si="0"/>
        <v>76</v>
      </c>
      <c r="AB44" s="230">
        <v>5</v>
      </c>
      <c r="AC44" s="230">
        <v>54</v>
      </c>
      <c r="AD44" s="230">
        <v>17</v>
      </c>
      <c r="AE44" s="228">
        <v>244.4</v>
      </c>
      <c r="AF44" s="228">
        <v>244.4</v>
      </c>
      <c r="AG44" s="228">
        <v>132</v>
      </c>
      <c r="AH44" s="228">
        <v>132.4</v>
      </c>
      <c r="AI44" s="228">
        <v>95.2</v>
      </c>
      <c r="AJ44" s="228">
        <v>95.2</v>
      </c>
      <c r="AK44" s="47">
        <f t="shared" si="1"/>
        <v>141975.40000000002</v>
      </c>
      <c r="AL44" s="47">
        <f t="shared" si="1"/>
        <v>141971.6</v>
      </c>
      <c r="AM44" s="229">
        <v>141975.40000000002</v>
      </c>
      <c r="AN44" s="229">
        <v>141971.6</v>
      </c>
      <c r="AO44" s="229">
        <v>0</v>
      </c>
      <c r="AP44" s="229">
        <v>0</v>
      </c>
      <c r="AQ44" s="229">
        <v>0</v>
      </c>
      <c r="AR44" s="229">
        <v>0</v>
      </c>
      <c r="AS44" s="47">
        <f t="shared" si="2"/>
        <v>147362.5</v>
      </c>
      <c r="AT44" s="47">
        <f t="shared" si="2"/>
        <v>138553</v>
      </c>
      <c r="AU44" s="229">
        <v>146362.5</v>
      </c>
      <c r="AV44" s="229">
        <v>137604</v>
      </c>
      <c r="AW44" s="229">
        <v>1000</v>
      </c>
      <c r="AX44" s="229">
        <v>949</v>
      </c>
      <c r="AY44" s="42">
        <v>0</v>
      </c>
      <c r="AZ44" s="42">
        <v>0</v>
      </c>
      <c r="BA44" s="47">
        <f t="shared" si="3"/>
        <v>0</v>
      </c>
      <c r="BB44" s="48"/>
      <c r="BC44" s="48"/>
      <c r="BD44" s="48"/>
      <c r="BE44" s="47">
        <f t="shared" si="4"/>
        <v>1423.7</v>
      </c>
      <c r="BF44" s="47">
        <f t="shared" si="4"/>
        <v>1368</v>
      </c>
      <c r="BG44" s="229">
        <v>1423.7</v>
      </c>
      <c r="BH44" s="229">
        <v>1347</v>
      </c>
      <c r="BI44" s="229">
        <v>0</v>
      </c>
      <c r="BJ44" s="229">
        <v>21</v>
      </c>
      <c r="BK44" s="229">
        <v>0</v>
      </c>
      <c r="BL44" s="229"/>
      <c r="BM44" s="229">
        <v>0</v>
      </c>
      <c r="BN44" s="229"/>
      <c r="BO44" s="47">
        <f t="shared" si="5"/>
        <v>0</v>
      </c>
      <c r="BP44" s="47">
        <f t="shared" si="5"/>
        <v>0</v>
      </c>
      <c r="BQ44" s="229">
        <v>0</v>
      </c>
      <c r="BR44" s="229"/>
      <c r="BS44" s="229">
        <v>0</v>
      </c>
      <c r="BT44" s="229"/>
      <c r="BU44" s="229">
        <v>0</v>
      </c>
      <c r="BV44" s="229"/>
      <c r="BW44" s="228">
        <v>7850.9</v>
      </c>
      <c r="BX44" s="231">
        <v>11269.5</v>
      </c>
    </row>
    <row r="45" spans="1:76" s="10" customFormat="1" ht="27">
      <c r="A45" s="37">
        <v>30</v>
      </c>
      <c r="B45" s="72" t="s">
        <v>2234</v>
      </c>
      <c r="C45" s="226" t="s">
        <v>2235</v>
      </c>
      <c r="D45" s="116" t="s">
        <v>1046</v>
      </c>
      <c r="E45" s="227" t="s">
        <v>2177</v>
      </c>
      <c r="F45" s="74"/>
      <c r="G45" s="72"/>
      <c r="H45" s="228">
        <v>1179.2</v>
      </c>
      <c r="I45" s="228">
        <v>749.4</v>
      </c>
      <c r="J45" s="229">
        <v>15896.1</v>
      </c>
      <c r="K45" s="229">
        <v>15571.7</v>
      </c>
      <c r="L45" s="229">
        <v>0</v>
      </c>
      <c r="M45" s="229"/>
      <c r="N45" s="229">
        <v>2892.8</v>
      </c>
      <c r="O45" s="229">
        <v>6658</v>
      </c>
      <c r="P45" s="229">
        <v>3965</v>
      </c>
      <c r="Q45" s="229">
        <v>7350.6</v>
      </c>
      <c r="R45" s="229">
        <v>15896.1</v>
      </c>
      <c r="S45" s="229">
        <v>15571.7</v>
      </c>
      <c r="T45" s="229">
        <v>107</v>
      </c>
      <c r="U45" s="229">
        <v>56.8</v>
      </c>
      <c r="V45" s="228">
        <v>2370</v>
      </c>
      <c r="W45" s="228">
        <v>0</v>
      </c>
      <c r="X45" s="228">
        <v>1082</v>
      </c>
      <c r="Y45" s="228">
        <v>1082</v>
      </c>
      <c r="Z45" s="228">
        <v>0</v>
      </c>
      <c r="AA45" s="46">
        <f t="shared" si="0"/>
        <v>28</v>
      </c>
      <c r="AB45" s="230">
        <v>3</v>
      </c>
      <c r="AC45" s="230">
        <v>15</v>
      </c>
      <c r="AD45" s="230">
        <v>10</v>
      </c>
      <c r="AE45" s="228">
        <v>129</v>
      </c>
      <c r="AF45" s="228">
        <v>129</v>
      </c>
      <c r="AG45" s="228">
        <v>150.5</v>
      </c>
      <c r="AH45" s="228">
        <v>150.5</v>
      </c>
      <c r="AI45" s="228">
        <v>112</v>
      </c>
      <c r="AJ45" s="228">
        <v>112</v>
      </c>
      <c r="AK45" s="47">
        <f t="shared" si="1"/>
        <v>53024.200000000004</v>
      </c>
      <c r="AL45" s="47">
        <f t="shared" si="1"/>
        <v>53024.200000000004</v>
      </c>
      <c r="AM45" s="229">
        <v>53024.200000000004</v>
      </c>
      <c r="AN45" s="229">
        <v>53024.200000000004</v>
      </c>
      <c r="AO45" s="229">
        <v>0</v>
      </c>
      <c r="AP45" s="229">
        <v>0</v>
      </c>
      <c r="AQ45" s="229">
        <v>0</v>
      </c>
      <c r="AR45" s="229">
        <v>0</v>
      </c>
      <c r="AS45" s="47">
        <f t="shared" si="2"/>
        <v>54699.8</v>
      </c>
      <c r="AT45" s="47">
        <f t="shared" si="2"/>
        <v>49188.100000000006</v>
      </c>
      <c r="AU45" s="229">
        <v>54699.8</v>
      </c>
      <c r="AV45" s="229">
        <v>49188.100000000006</v>
      </c>
      <c r="AW45" s="229">
        <v>0</v>
      </c>
      <c r="AX45" s="229">
        <v>0</v>
      </c>
      <c r="AY45" s="42">
        <v>0</v>
      </c>
      <c r="AZ45" s="42">
        <v>0</v>
      </c>
      <c r="BA45" s="47">
        <f t="shared" si="3"/>
        <v>0</v>
      </c>
      <c r="BB45" s="48"/>
      <c r="BC45" s="48"/>
      <c r="BD45" s="48"/>
      <c r="BE45" s="47">
        <f t="shared" si="4"/>
        <v>107</v>
      </c>
      <c r="BF45" s="47">
        <f t="shared" si="4"/>
        <v>56.8</v>
      </c>
      <c r="BG45" s="229">
        <v>107</v>
      </c>
      <c r="BH45" s="229">
        <v>56.8</v>
      </c>
      <c r="BI45" s="229">
        <v>0</v>
      </c>
      <c r="BJ45" s="229"/>
      <c r="BK45" s="229">
        <v>0</v>
      </c>
      <c r="BL45" s="229"/>
      <c r="BM45" s="229">
        <v>0</v>
      </c>
      <c r="BN45" s="229"/>
      <c r="BO45" s="47">
        <f t="shared" si="5"/>
        <v>0</v>
      </c>
      <c r="BP45" s="47">
        <f t="shared" si="5"/>
        <v>0</v>
      </c>
      <c r="BQ45" s="229">
        <v>0</v>
      </c>
      <c r="BR45" s="229"/>
      <c r="BS45" s="229">
        <v>0</v>
      </c>
      <c r="BT45" s="229"/>
      <c r="BU45" s="229">
        <v>0</v>
      </c>
      <c r="BV45" s="229"/>
      <c r="BW45" s="228">
        <v>2668.5</v>
      </c>
      <c r="BX45" s="231">
        <v>6504.6</v>
      </c>
    </row>
    <row r="46" spans="1:76" s="10" customFormat="1" ht="27">
      <c r="A46" s="37">
        <v>31</v>
      </c>
      <c r="B46" s="72" t="s">
        <v>2236</v>
      </c>
      <c r="C46" s="226" t="s">
        <v>2237</v>
      </c>
      <c r="D46" s="116" t="s">
        <v>1046</v>
      </c>
      <c r="E46" s="227" t="s">
        <v>2177</v>
      </c>
      <c r="F46" s="74"/>
      <c r="G46" s="72"/>
      <c r="H46" s="228">
        <v>4718.2</v>
      </c>
      <c r="I46" s="228">
        <v>4168.1000000000004</v>
      </c>
      <c r="J46" s="229">
        <v>9402.2000000000007</v>
      </c>
      <c r="K46" s="229">
        <v>8932.1</v>
      </c>
      <c r="L46" s="229">
        <v>0</v>
      </c>
      <c r="M46" s="229"/>
      <c r="N46" s="229">
        <v>2844.7</v>
      </c>
      <c r="O46" s="229">
        <v>5551</v>
      </c>
      <c r="P46" s="229">
        <v>7478.2</v>
      </c>
      <c r="Q46" s="229">
        <v>9655.2999999999993</v>
      </c>
      <c r="R46" s="229">
        <v>9402.2000000000007</v>
      </c>
      <c r="S46" s="229">
        <v>8932.1</v>
      </c>
      <c r="T46" s="229">
        <v>84.7</v>
      </c>
      <c r="U46" s="229">
        <v>63.8</v>
      </c>
      <c r="V46" s="228">
        <v>17260</v>
      </c>
      <c r="W46" s="228">
        <v>0</v>
      </c>
      <c r="X46" s="228">
        <v>943.3</v>
      </c>
      <c r="Y46" s="228">
        <v>943.3</v>
      </c>
      <c r="Z46" s="228">
        <v>0</v>
      </c>
      <c r="AA46" s="46">
        <f t="shared" si="0"/>
        <v>34</v>
      </c>
      <c r="AB46" s="230">
        <v>2</v>
      </c>
      <c r="AC46" s="230">
        <v>24</v>
      </c>
      <c r="AD46" s="230">
        <v>8</v>
      </c>
      <c r="AE46" s="228">
        <v>215.5</v>
      </c>
      <c r="AF46" s="228">
        <v>215.5</v>
      </c>
      <c r="AG46" s="228">
        <v>124.1</v>
      </c>
      <c r="AH46" s="228">
        <v>124.1</v>
      </c>
      <c r="AI46" s="228">
        <v>76.5</v>
      </c>
      <c r="AJ46" s="228">
        <v>76.5</v>
      </c>
      <c r="AK46" s="47">
        <f t="shared" si="1"/>
        <v>53859.200000000004</v>
      </c>
      <c r="AL46" s="47">
        <f t="shared" si="1"/>
        <v>53848.700000000004</v>
      </c>
      <c r="AM46" s="229">
        <v>53859.200000000004</v>
      </c>
      <c r="AN46" s="229">
        <v>53848.700000000004</v>
      </c>
      <c r="AO46" s="229">
        <v>0</v>
      </c>
      <c r="AP46" s="229">
        <v>0</v>
      </c>
      <c r="AQ46" s="229">
        <v>0</v>
      </c>
      <c r="AR46" s="229">
        <v>0</v>
      </c>
      <c r="AS46" s="47">
        <f t="shared" si="2"/>
        <v>54114</v>
      </c>
      <c r="AT46" s="47">
        <f t="shared" si="2"/>
        <v>51141.799999999996</v>
      </c>
      <c r="AU46" s="229">
        <v>53414</v>
      </c>
      <c r="AV46" s="229">
        <v>50645.799999999996</v>
      </c>
      <c r="AW46" s="229">
        <v>700</v>
      </c>
      <c r="AX46" s="229">
        <v>496</v>
      </c>
      <c r="AY46" s="42">
        <v>0</v>
      </c>
      <c r="AZ46" s="42">
        <v>0</v>
      </c>
      <c r="BA46" s="47">
        <f t="shared" si="3"/>
        <v>0</v>
      </c>
      <c r="BB46" s="48"/>
      <c r="BC46" s="48"/>
      <c r="BD46" s="48"/>
      <c r="BE46" s="47">
        <f t="shared" si="4"/>
        <v>84.7</v>
      </c>
      <c r="BF46" s="47">
        <f t="shared" si="4"/>
        <v>63.8</v>
      </c>
      <c r="BG46" s="229">
        <v>84.7</v>
      </c>
      <c r="BH46" s="229">
        <v>63.8</v>
      </c>
      <c r="BI46" s="229">
        <v>0</v>
      </c>
      <c r="BJ46" s="229"/>
      <c r="BK46" s="229">
        <v>0</v>
      </c>
      <c r="BL46" s="229"/>
      <c r="BM46" s="229">
        <v>0</v>
      </c>
      <c r="BN46" s="229"/>
      <c r="BO46" s="47">
        <f t="shared" si="5"/>
        <v>182.4</v>
      </c>
      <c r="BP46" s="47">
        <f t="shared" si="5"/>
        <v>182.4</v>
      </c>
      <c r="BQ46" s="229">
        <v>182.4</v>
      </c>
      <c r="BR46" s="229">
        <v>182.4</v>
      </c>
      <c r="BS46" s="229">
        <v>0</v>
      </c>
      <c r="BT46" s="229"/>
      <c r="BU46" s="229">
        <v>0</v>
      </c>
      <c r="BV46" s="229"/>
      <c r="BW46" s="228">
        <v>1410.1</v>
      </c>
      <c r="BX46" s="231">
        <v>4117</v>
      </c>
    </row>
    <row r="47" spans="1:76" s="10" customFormat="1" ht="27">
      <c r="A47" s="37">
        <v>32</v>
      </c>
      <c r="B47" s="72" t="s">
        <v>2238</v>
      </c>
      <c r="C47" s="226" t="s">
        <v>2239</v>
      </c>
      <c r="D47" s="116" t="s">
        <v>1046</v>
      </c>
      <c r="E47" s="227" t="s">
        <v>2177</v>
      </c>
      <c r="F47" s="74"/>
      <c r="G47" s="72"/>
      <c r="H47" s="228">
        <v>17760</v>
      </c>
      <c r="I47" s="228">
        <v>17453.2</v>
      </c>
      <c r="J47" s="229">
        <v>39328.800000000003</v>
      </c>
      <c r="K47" s="229">
        <v>39328.800000000003</v>
      </c>
      <c r="L47" s="229">
        <v>0</v>
      </c>
      <c r="M47" s="229"/>
      <c r="N47" s="229">
        <v>4036.9</v>
      </c>
      <c r="O47" s="229">
        <v>6964.3</v>
      </c>
      <c r="P47" s="229">
        <v>21371.3</v>
      </c>
      <c r="Q47" s="229">
        <v>22970.1</v>
      </c>
      <c r="R47" s="229">
        <v>39328.800000000003</v>
      </c>
      <c r="S47" s="229">
        <v>39328.800000000003</v>
      </c>
      <c r="T47" s="229">
        <v>425.6</v>
      </c>
      <c r="U47" s="229">
        <v>1447.4</v>
      </c>
      <c r="V47" s="228">
        <v>2100</v>
      </c>
      <c r="W47" s="228">
        <v>0</v>
      </c>
      <c r="X47" s="228">
        <v>1049.9000000000001</v>
      </c>
      <c r="Y47" s="228">
        <v>1049.9000000000001</v>
      </c>
      <c r="Z47" s="228">
        <v>0</v>
      </c>
      <c r="AA47" s="46">
        <f t="shared" si="0"/>
        <v>31</v>
      </c>
      <c r="AB47" s="230">
        <v>3</v>
      </c>
      <c r="AC47" s="230">
        <v>19</v>
      </c>
      <c r="AD47" s="230">
        <v>9</v>
      </c>
      <c r="AE47" s="228">
        <v>185</v>
      </c>
      <c r="AF47" s="228">
        <v>185</v>
      </c>
      <c r="AG47" s="228">
        <v>127</v>
      </c>
      <c r="AH47" s="228">
        <v>127</v>
      </c>
      <c r="AI47" s="228">
        <v>85</v>
      </c>
      <c r="AJ47" s="228">
        <v>85</v>
      </c>
      <c r="AK47" s="47">
        <f t="shared" si="1"/>
        <v>53266.899999999994</v>
      </c>
      <c r="AL47" s="47">
        <f t="shared" si="1"/>
        <v>53266.899999999994</v>
      </c>
      <c r="AM47" s="229">
        <v>53266.899999999994</v>
      </c>
      <c r="AN47" s="229">
        <v>53266.899999999994</v>
      </c>
      <c r="AO47" s="229">
        <v>0</v>
      </c>
      <c r="AP47" s="229">
        <v>0</v>
      </c>
      <c r="AQ47" s="229">
        <v>0</v>
      </c>
      <c r="AR47" s="229">
        <v>0</v>
      </c>
      <c r="AS47" s="47">
        <f t="shared" si="2"/>
        <v>53183.8</v>
      </c>
      <c r="AT47" s="47">
        <f t="shared" si="2"/>
        <v>51361.3</v>
      </c>
      <c r="AU47" s="229">
        <v>53183.8</v>
      </c>
      <c r="AV47" s="229">
        <v>51361.3</v>
      </c>
      <c r="AW47" s="229">
        <v>0</v>
      </c>
      <c r="AX47" s="229">
        <v>0</v>
      </c>
      <c r="AY47" s="42">
        <v>0</v>
      </c>
      <c r="AZ47" s="42">
        <v>0</v>
      </c>
      <c r="BA47" s="47">
        <f t="shared" si="3"/>
        <v>0</v>
      </c>
      <c r="BB47" s="48"/>
      <c r="BC47" s="48"/>
      <c r="BD47" s="48"/>
      <c r="BE47" s="47">
        <f t="shared" si="4"/>
        <v>425.6</v>
      </c>
      <c r="BF47" s="47">
        <f t="shared" si="4"/>
        <v>1447.4</v>
      </c>
      <c r="BG47" s="229">
        <v>425.6</v>
      </c>
      <c r="BH47" s="229">
        <v>472.9</v>
      </c>
      <c r="BI47" s="229">
        <v>0</v>
      </c>
      <c r="BJ47" s="229">
        <v>974.5</v>
      </c>
      <c r="BK47" s="229">
        <v>0</v>
      </c>
      <c r="BL47" s="229"/>
      <c r="BM47" s="229">
        <v>0</v>
      </c>
      <c r="BN47" s="229"/>
      <c r="BO47" s="47">
        <f t="shared" si="5"/>
        <v>0</v>
      </c>
      <c r="BP47" s="47">
        <f t="shared" si="5"/>
        <v>0</v>
      </c>
      <c r="BQ47" s="229">
        <v>0</v>
      </c>
      <c r="BR47" s="229"/>
      <c r="BS47" s="229">
        <v>0</v>
      </c>
      <c r="BT47" s="229"/>
      <c r="BU47" s="229">
        <v>0</v>
      </c>
      <c r="BV47" s="229"/>
      <c r="BW47" s="228">
        <v>842.2</v>
      </c>
      <c r="BX47" s="231">
        <v>2747.8</v>
      </c>
    </row>
    <row r="48" spans="1:76" s="10" customFormat="1" ht="27">
      <c r="A48" s="37">
        <v>33</v>
      </c>
      <c r="B48" s="72" t="s">
        <v>2240</v>
      </c>
      <c r="C48" s="226" t="s">
        <v>2241</v>
      </c>
      <c r="D48" s="116" t="s">
        <v>1046</v>
      </c>
      <c r="E48" s="227" t="s">
        <v>2177</v>
      </c>
      <c r="F48" s="74"/>
      <c r="G48" s="72"/>
      <c r="H48" s="228">
        <v>1007</v>
      </c>
      <c r="I48" s="228">
        <v>1002</v>
      </c>
      <c r="J48" s="229">
        <v>12007.4</v>
      </c>
      <c r="K48" s="229">
        <v>12002.4</v>
      </c>
      <c r="L48" s="229">
        <v>0</v>
      </c>
      <c r="M48" s="229"/>
      <c r="N48" s="229">
        <v>2504.3000000000002</v>
      </c>
      <c r="O48" s="229">
        <v>5031.3</v>
      </c>
      <c r="P48" s="229">
        <v>3217.1</v>
      </c>
      <c r="Q48" s="229">
        <v>5666.5</v>
      </c>
      <c r="R48" s="229">
        <v>12007.4</v>
      </c>
      <c r="S48" s="229">
        <v>12002.4</v>
      </c>
      <c r="T48" s="229">
        <v>294.2</v>
      </c>
      <c r="U48" s="229">
        <v>366.8</v>
      </c>
      <c r="V48" s="228">
        <v>3000</v>
      </c>
      <c r="W48" s="228">
        <v>0</v>
      </c>
      <c r="X48" s="228">
        <v>1051.2</v>
      </c>
      <c r="Y48" s="228">
        <v>1051.2</v>
      </c>
      <c r="Z48" s="228">
        <v>0</v>
      </c>
      <c r="AA48" s="46">
        <f t="shared" si="0"/>
        <v>29</v>
      </c>
      <c r="AB48" s="230">
        <v>3</v>
      </c>
      <c r="AC48" s="230">
        <v>19</v>
      </c>
      <c r="AD48" s="230">
        <v>7</v>
      </c>
      <c r="AE48" s="228">
        <v>158.9</v>
      </c>
      <c r="AF48" s="228">
        <v>158.9</v>
      </c>
      <c r="AG48" s="228">
        <v>130.19999999999999</v>
      </c>
      <c r="AH48" s="228">
        <v>130.19999999999999</v>
      </c>
      <c r="AI48" s="228">
        <v>85.4</v>
      </c>
      <c r="AJ48" s="228">
        <v>85.4</v>
      </c>
      <c r="AK48" s="47">
        <f t="shared" si="1"/>
        <v>54976.100000000006</v>
      </c>
      <c r="AL48" s="47">
        <f t="shared" si="1"/>
        <v>54856.100000000006</v>
      </c>
      <c r="AM48" s="229">
        <v>54976.100000000006</v>
      </c>
      <c r="AN48" s="229">
        <v>54856.100000000006</v>
      </c>
      <c r="AO48" s="229">
        <v>0</v>
      </c>
      <c r="AP48" s="229">
        <v>0</v>
      </c>
      <c r="AQ48" s="229">
        <v>0</v>
      </c>
      <c r="AR48" s="229">
        <v>0</v>
      </c>
      <c r="AS48" s="47">
        <f t="shared" si="2"/>
        <v>55825.2</v>
      </c>
      <c r="AT48" s="47">
        <f t="shared" si="2"/>
        <v>52250.999999999993</v>
      </c>
      <c r="AU48" s="229">
        <v>55825.2</v>
      </c>
      <c r="AV48" s="229">
        <v>52250.999999999993</v>
      </c>
      <c r="AW48" s="229">
        <v>0</v>
      </c>
      <c r="AX48" s="229">
        <v>0</v>
      </c>
      <c r="AY48" s="42">
        <v>0</v>
      </c>
      <c r="AZ48" s="42">
        <v>0</v>
      </c>
      <c r="BA48" s="47">
        <f t="shared" si="3"/>
        <v>0</v>
      </c>
      <c r="BB48" s="48"/>
      <c r="BC48" s="48"/>
      <c r="BD48" s="48"/>
      <c r="BE48" s="47">
        <f t="shared" si="4"/>
        <v>294.2</v>
      </c>
      <c r="BF48" s="47">
        <f t="shared" si="4"/>
        <v>366.8</v>
      </c>
      <c r="BG48" s="229">
        <v>294.2</v>
      </c>
      <c r="BH48" s="229">
        <v>366.8</v>
      </c>
      <c r="BI48" s="229">
        <v>0</v>
      </c>
      <c r="BJ48" s="229"/>
      <c r="BK48" s="229">
        <v>0</v>
      </c>
      <c r="BL48" s="229"/>
      <c r="BM48" s="229">
        <v>0</v>
      </c>
      <c r="BN48" s="229"/>
      <c r="BO48" s="47">
        <f t="shared" si="5"/>
        <v>0</v>
      </c>
      <c r="BP48" s="47">
        <f t="shared" si="5"/>
        <v>0</v>
      </c>
      <c r="BQ48" s="229">
        <v>0</v>
      </c>
      <c r="BR48" s="229"/>
      <c r="BS48" s="229">
        <v>0</v>
      </c>
      <c r="BT48" s="229"/>
      <c r="BU48" s="229">
        <v>0</v>
      </c>
      <c r="BV48" s="229"/>
      <c r="BW48" s="228">
        <v>1664.3</v>
      </c>
      <c r="BX48" s="231">
        <v>4269.5</v>
      </c>
    </row>
    <row r="49" spans="1:76" s="10" customFormat="1" ht="27">
      <c r="A49" s="37">
        <v>34</v>
      </c>
      <c r="B49" s="72" t="s">
        <v>2242</v>
      </c>
      <c r="C49" s="226" t="s">
        <v>2243</v>
      </c>
      <c r="D49" s="116" t="s">
        <v>1046</v>
      </c>
      <c r="E49" s="227" t="s">
        <v>2177</v>
      </c>
      <c r="F49" s="74"/>
      <c r="G49" s="72"/>
      <c r="H49" s="228">
        <v>7372</v>
      </c>
      <c r="I49" s="228">
        <v>6573.3</v>
      </c>
      <c r="J49" s="229">
        <v>2359</v>
      </c>
      <c r="K49" s="229">
        <v>2228</v>
      </c>
      <c r="L49" s="229">
        <v>0</v>
      </c>
      <c r="M49" s="229"/>
      <c r="N49" s="229">
        <v>642.79999999999995</v>
      </c>
      <c r="O49" s="229">
        <v>2335.3000000000002</v>
      </c>
      <c r="P49" s="229">
        <v>7925.3</v>
      </c>
      <c r="Q49" s="229">
        <v>8719.6</v>
      </c>
      <c r="R49" s="229">
        <v>2359</v>
      </c>
      <c r="S49" s="229">
        <v>2228</v>
      </c>
      <c r="T49" s="229">
        <v>89.5</v>
      </c>
      <c r="U49" s="229">
        <v>189</v>
      </c>
      <c r="V49" s="228">
        <v>9000</v>
      </c>
      <c r="W49" s="228">
        <v>0</v>
      </c>
      <c r="X49" s="228">
        <v>2191.4</v>
      </c>
      <c r="Y49" s="228">
        <v>2191.4</v>
      </c>
      <c r="Z49" s="228">
        <v>0</v>
      </c>
      <c r="AA49" s="46">
        <f t="shared" si="0"/>
        <v>27</v>
      </c>
      <c r="AB49" s="230">
        <v>2</v>
      </c>
      <c r="AC49" s="230">
        <v>13</v>
      </c>
      <c r="AD49" s="230">
        <v>12</v>
      </c>
      <c r="AE49" s="228">
        <v>166.9</v>
      </c>
      <c r="AF49" s="228">
        <v>166.9</v>
      </c>
      <c r="AG49" s="228">
        <v>128.30000000000001</v>
      </c>
      <c r="AH49" s="228">
        <v>128.30000000000001</v>
      </c>
      <c r="AI49" s="228">
        <v>75.7</v>
      </c>
      <c r="AJ49" s="228">
        <v>75.7</v>
      </c>
      <c r="AK49" s="47">
        <f t="shared" si="1"/>
        <v>40538.700000000004</v>
      </c>
      <c r="AL49" s="47">
        <f t="shared" si="1"/>
        <v>40538.5</v>
      </c>
      <c r="AM49" s="229">
        <v>40538.700000000004</v>
      </c>
      <c r="AN49" s="229">
        <v>40538.5</v>
      </c>
      <c r="AO49" s="229">
        <v>0</v>
      </c>
      <c r="AP49" s="229">
        <v>0</v>
      </c>
      <c r="AQ49" s="229">
        <v>0</v>
      </c>
      <c r="AR49" s="229">
        <v>0</v>
      </c>
      <c r="AS49" s="47">
        <f t="shared" si="2"/>
        <v>40315.899999999994</v>
      </c>
      <c r="AT49" s="47">
        <f t="shared" si="2"/>
        <v>38638.200000000004</v>
      </c>
      <c r="AU49" s="229">
        <v>40315.899999999994</v>
      </c>
      <c r="AV49" s="229">
        <v>38638.200000000004</v>
      </c>
      <c r="AW49" s="229">
        <v>0</v>
      </c>
      <c r="AX49" s="229">
        <v>0</v>
      </c>
      <c r="AY49" s="42">
        <v>0</v>
      </c>
      <c r="AZ49" s="42">
        <v>0</v>
      </c>
      <c r="BA49" s="47">
        <f t="shared" si="3"/>
        <v>0</v>
      </c>
      <c r="BB49" s="48"/>
      <c r="BC49" s="48"/>
      <c r="BD49" s="48"/>
      <c r="BE49" s="47">
        <f t="shared" si="4"/>
        <v>89.5</v>
      </c>
      <c r="BF49" s="47">
        <f t="shared" si="4"/>
        <v>189</v>
      </c>
      <c r="BG49" s="229">
        <v>0</v>
      </c>
      <c r="BH49" s="229">
        <v>0</v>
      </c>
      <c r="BI49" s="229">
        <v>0</v>
      </c>
      <c r="BJ49" s="229">
        <v>189</v>
      </c>
      <c r="BK49" s="229">
        <v>89.5</v>
      </c>
      <c r="BL49" s="229"/>
      <c r="BM49" s="229">
        <v>0</v>
      </c>
      <c r="BN49" s="229"/>
      <c r="BO49" s="47">
        <f t="shared" si="5"/>
        <v>367.29999999999995</v>
      </c>
      <c r="BP49" s="47">
        <f t="shared" si="5"/>
        <v>203.1</v>
      </c>
      <c r="BQ49" s="229">
        <v>107.4</v>
      </c>
      <c r="BR49" s="229">
        <v>29.1</v>
      </c>
      <c r="BS49" s="229">
        <v>259.89999999999998</v>
      </c>
      <c r="BT49" s="229">
        <v>174</v>
      </c>
      <c r="BU49" s="229">
        <v>0</v>
      </c>
      <c r="BV49" s="229"/>
      <c r="BW49" s="228">
        <v>231.9</v>
      </c>
      <c r="BX49" s="231">
        <v>2132.1999999999998</v>
      </c>
    </row>
    <row r="50" spans="1:76" s="10" customFormat="1" ht="27">
      <c r="A50" s="37">
        <v>35</v>
      </c>
      <c r="B50" s="72" t="s">
        <v>2244</v>
      </c>
      <c r="C50" s="226" t="s">
        <v>2245</v>
      </c>
      <c r="D50" s="116" t="s">
        <v>1046</v>
      </c>
      <c r="E50" s="227" t="s">
        <v>2177</v>
      </c>
      <c r="F50" s="74"/>
      <c r="G50" s="72"/>
      <c r="H50" s="228">
        <v>7808.8</v>
      </c>
      <c r="I50" s="228">
        <v>7516.6</v>
      </c>
      <c r="J50" s="229">
        <v>39884.300000000003</v>
      </c>
      <c r="K50" s="229">
        <v>39884.300000000003</v>
      </c>
      <c r="L50" s="229">
        <v>0</v>
      </c>
      <c r="M50" s="229"/>
      <c r="N50" s="229">
        <v>7164.4</v>
      </c>
      <c r="O50" s="229">
        <v>8452.7999999999993</v>
      </c>
      <c r="P50" s="229">
        <v>14943</v>
      </c>
      <c r="Q50" s="229">
        <v>15925</v>
      </c>
      <c r="R50" s="229">
        <v>39884.300000000003</v>
      </c>
      <c r="S50" s="229">
        <v>39884.300000000003</v>
      </c>
      <c r="T50" s="229">
        <v>30.2</v>
      </c>
      <c r="U50" s="229">
        <v>44.4</v>
      </c>
      <c r="V50" s="228">
        <v>6000</v>
      </c>
      <c r="W50" s="228">
        <v>0</v>
      </c>
      <c r="X50" s="228">
        <v>1318.2</v>
      </c>
      <c r="Y50" s="228">
        <v>1318.2</v>
      </c>
      <c r="Z50" s="228">
        <v>0</v>
      </c>
      <c r="AA50" s="46">
        <f t="shared" si="0"/>
        <v>33</v>
      </c>
      <c r="AB50" s="230">
        <v>2</v>
      </c>
      <c r="AC50" s="230">
        <v>20</v>
      </c>
      <c r="AD50" s="230">
        <v>11</v>
      </c>
      <c r="AE50" s="228">
        <v>205</v>
      </c>
      <c r="AF50" s="228">
        <v>205</v>
      </c>
      <c r="AG50" s="228">
        <v>117.3</v>
      </c>
      <c r="AH50" s="228">
        <v>117.3</v>
      </c>
      <c r="AI50" s="228">
        <v>108</v>
      </c>
      <c r="AJ50" s="228">
        <v>108</v>
      </c>
      <c r="AK50" s="47">
        <f t="shared" si="1"/>
        <v>54934.7</v>
      </c>
      <c r="AL50" s="47">
        <f t="shared" si="1"/>
        <v>54903</v>
      </c>
      <c r="AM50" s="229">
        <v>54934.7</v>
      </c>
      <c r="AN50" s="229">
        <v>54903</v>
      </c>
      <c r="AO50" s="229">
        <v>0</v>
      </c>
      <c r="AP50" s="229">
        <v>0</v>
      </c>
      <c r="AQ50" s="229">
        <v>0</v>
      </c>
      <c r="AR50" s="229">
        <v>0</v>
      </c>
      <c r="AS50" s="47">
        <f t="shared" si="2"/>
        <v>55017.5</v>
      </c>
      <c r="AT50" s="47">
        <f t="shared" si="2"/>
        <v>52983.5</v>
      </c>
      <c r="AU50" s="229">
        <v>54937.5</v>
      </c>
      <c r="AV50" s="229">
        <v>52903.5</v>
      </c>
      <c r="AW50" s="229">
        <v>80</v>
      </c>
      <c r="AX50" s="229">
        <v>80</v>
      </c>
      <c r="AY50" s="42">
        <v>0</v>
      </c>
      <c r="AZ50" s="42">
        <v>0</v>
      </c>
      <c r="BA50" s="47">
        <f t="shared" si="3"/>
        <v>0</v>
      </c>
      <c r="BB50" s="48"/>
      <c r="BC50" s="48"/>
      <c r="BD50" s="48"/>
      <c r="BE50" s="47">
        <f t="shared" si="4"/>
        <v>30.2</v>
      </c>
      <c r="BF50" s="47">
        <f t="shared" si="4"/>
        <v>44.4</v>
      </c>
      <c r="BG50" s="229">
        <v>30.2</v>
      </c>
      <c r="BH50" s="229">
        <v>44.4</v>
      </c>
      <c r="BI50" s="229">
        <v>0</v>
      </c>
      <c r="BJ50" s="229"/>
      <c r="BK50" s="229">
        <v>0</v>
      </c>
      <c r="BL50" s="229"/>
      <c r="BM50" s="229">
        <v>0</v>
      </c>
      <c r="BN50" s="229"/>
      <c r="BO50" s="47">
        <f t="shared" si="5"/>
        <v>0</v>
      </c>
      <c r="BP50" s="47">
        <f t="shared" si="5"/>
        <v>0</v>
      </c>
      <c r="BQ50" s="229">
        <v>0</v>
      </c>
      <c r="BR50" s="229"/>
      <c r="BS50" s="229">
        <v>0</v>
      </c>
      <c r="BT50" s="229"/>
      <c r="BU50" s="229">
        <v>0</v>
      </c>
      <c r="BV50" s="229"/>
      <c r="BW50" s="228">
        <v>713.9</v>
      </c>
      <c r="BX50" s="231">
        <v>2002.3</v>
      </c>
    </row>
    <row r="51" spans="1:76" s="10" customFormat="1" ht="27">
      <c r="A51" s="37">
        <v>36</v>
      </c>
      <c r="B51" s="72" t="s">
        <v>2246</v>
      </c>
      <c r="C51" s="226" t="s">
        <v>2247</v>
      </c>
      <c r="D51" s="116" t="s">
        <v>1046</v>
      </c>
      <c r="E51" s="227" t="s">
        <v>2177</v>
      </c>
      <c r="F51" s="74"/>
      <c r="G51" s="72"/>
      <c r="H51" s="228">
        <v>9020</v>
      </c>
      <c r="I51" s="228">
        <v>8308.2000000000007</v>
      </c>
      <c r="J51" s="229">
        <v>52485.8</v>
      </c>
      <c r="K51" s="229">
        <v>52485.8</v>
      </c>
      <c r="L51" s="229">
        <v>0</v>
      </c>
      <c r="M51" s="229"/>
      <c r="N51" s="229">
        <v>2082.3000000000002</v>
      </c>
      <c r="O51" s="229">
        <v>2769</v>
      </c>
      <c r="P51" s="229">
        <v>10819.5</v>
      </c>
      <c r="Q51" s="229">
        <v>10753.5</v>
      </c>
      <c r="R51" s="229">
        <v>52485.8</v>
      </c>
      <c r="S51" s="229">
        <v>52485.8</v>
      </c>
      <c r="T51" s="229">
        <v>282.8</v>
      </c>
      <c r="U51" s="229">
        <v>323.7</v>
      </c>
      <c r="V51" s="228">
        <v>21000</v>
      </c>
      <c r="W51" s="228">
        <v>0</v>
      </c>
      <c r="X51" s="228">
        <v>1176.5999999999999</v>
      </c>
      <c r="Y51" s="228">
        <v>1176.5999999999999</v>
      </c>
      <c r="Z51" s="228">
        <v>0</v>
      </c>
      <c r="AA51" s="46">
        <f t="shared" si="0"/>
        <v>24</v>
      </c>
      <c r="AB51" s="230">
        <v>2</v>
      </c>
      <c r="AC51" s="230">
        <v>16</v>
      </c>
      <c r="AD51" s="230">
        <v>6</v>
      </c>
      <c r="AE51" s="228">
        <v>176.8</v>
      </c>
      <c r="AF51" s="228">
        <v>176.8</v>
      </c>
      <c r="AG51" s="228">
        <v>127.1</v>
      </c>
      <c r="AH51" s="228">
        <v>127.1</v>
      </c>
      <c r="AI51" s="228">
        <v>119</v>
      </c>
      <c r="AJ51" s="228">
        <v>119</v>
      </c>
      <c r="AK51" s="47">
        <f t="shared" si="1"/>
        <v>42393.2</v>
      </c>
      <c r="AL51" s="47">
        <f t="shared" si="1"/>
        <v>42392.5</v>
      </c>
      <c r="AM51" s="229">
        <v>42393.2</v>
      </c>
      <c r="AN51" s="229">
        <v>42392.5</v>
      </c>
      <c r="AO51" s="229">
        <v>0</v>
      </c>
      <c r="AP51" s="229">
        <v>0</v>
      </c>
      <c r="AQ51" s="229">
        <v>0</v>
      </c>
      <c r="AR51" s="229">
        <v>0</v>
      </c>
      <c r="AS51" s="47">
        <f t="shared" si="2"/>
        <v>42858.299999999996</v>
      </c>
      <c r="AT51" s="47">
        <f t="shared" si="2"/>
        <v>41248.6</v>
      </c>
      <c r="AU51" s="229">
        <v>42758.299999999996</v>
      </c>
      <c r="AV51" s="229">
        <v>41148.6</v>
      </c>
      <c r="AW51" s="229">
        <v>100</v>
      </c>
      <c r="AX51" s="229">
        <v>100</v>
      </c>
      <c r="AY51" s="42">
        <v>0</v>
      </c>
      <c r="AZ51" s="42">
        <v>0</v>
      </c>
      <c r="BA51" s="47">
        <f t="shared" si="3"/>
        <v>0</v>
      </c>
      <c r="BB51" s="48"/>
      <c r="BC51" s="48"/>
      <c r="BD51" s="48"/>
      <c r="BE51" s="47">
        <f t="shared" si="4"/>
        <v>282.8</v>
      </c>
      <c r="BF51" s="47">
        <f t="shared" si="4"/>
        <v>323.7</v>
      </c>
      <c r="BG51" s="229">
        <v>282.8</v>
      </c>
      <c r="BH51" s="229">
        <v>323.7</v>
      </c>
      <c r="BI51" s="229">
        <v>0</v>
      </c>
      <c r="BJ51" s="229"/>
      <c r="BK51" s="229">
        <v>0</v>
      </c>
      <c r="BL51" s="229"/>
      <c r="BM51" s="229">
        <v>0</v>
      </c>
      <c r="BN51" s="229"/>
      <c r="BO51" s="47">
        <f t="shared" si="5"/>
        <v>0</v>
      </c>
      <c r="BP51" s="47">
        <f t="shared" si="5"/>
        <v>0</v>
      </c>
      <c r="BQ51" s="229">
        <v>0</v>
      </c>
      <c r="BR51" s="229"/>
      <c r="BS51" s="229">
        <v>0</v>
      </c>
      <c r="BT51" s="229"/>
      <c r="BU51" s="229">
        <v>0</v>
      </c>
      <c r="BV51" s="229"/>
      <c r="BW51" s="228">
        <v>922.3</v>
      </c>
      <c r="BX51" s="231">
        <v>1609</v>
      </c>
    </row>
    <row r="52" spans="1:76" s="10" customFormat="1" ht="27">
      <c r="A52" s="37">
        <v>37</v>
      </c>
      <c r="B52" s="72" t="s">
        <v>2248</v>
      </c>
      <c r="C52" s="226" t="s">
        <v>2249</v>
      </c>
      <c r="D52" s="116" t="s">
        <v>1046</v>
      </c>
      <c r="E52" s="227" t="s">
        <v>2177</v>
      </c>
      <c r="F52" s="74"/>
      <c r="G52" s="72"/>
      <c r="H52" s="228">
        <v>3907.8</v>
      </c>
      <c r="I52" s="228">
        <v>4915.6000000000004</v>
      </c>
      <c r="J52" s="229">
        <v>102102.7</v>
      </c>
      <c r="K52" s="229">
        <v>97477.5</v>
      </c>
      <c r="L52" s="229">
        <v>0</v>
      </c>
      <c r="M52" s="229"/>
      <c r="N52" s="229">
        <v>774.4</v>
      </c>
      <c r="O52" s="229">
        <v>1845.1</v>
      </c>
      <c r="P52" s="229">
        <v>4405.5</v>
      </c>
      <c r="Q52" s="229">
        <v>6507.2</v>
      </c>
      <c r="R52" s="229">
        <v>102102.7</v>
      </c>
      <c r="S52" s="229">
        <v>97477.5</v>
      </c>
      <c r="T52" s="229">
        <v>276.7</v>
      </c>
      <c r="U52" s="229">
        <v>253.5</v>
      </c>
      <c r="V52" s="228">
        <v>14300</v>
      </c>
      <c r="W52" s="228">
        <v>0</v>
      </c>
      <c r="X52" s="228">
        <v>2444.9</v>
      </c>
      <c r="Y52" s="228">
        <v>2444.9</v>
      </c>
      <c r="Z52" s="228">
        <v>0</v>
      </c>
      <c r="AA52" s="46">
        <f t="shared" si="0"/>
        <v>38</v>
      </c>
      <c r="AB52" s="230">
        <v>3</v>
      </c>
      <c r="AC52" s="230">
        <v>23</v>
      </c>
      <c r="AD52" s="230">
        <v>12</v>
      </c>
      <c r="AE52" s="228">
        <v>188.9</v>
      </c>
      <c r="AF52" s="228">
        <v>188.9</v>
      </c>
      <c r="AG52" s="228">
        <v>102.2</v>
      </c>
      <c r="AH52" s="228">
        <v>102.2</v>
      </c>
      <c r="AI52" s="228">
        <v>76.7</v>
      </c>
      <c r="AJ52" s="228">
        <v>76.7</v>
      </c>
      <c r="AK52" s="47">
        <f t="shared" si="1"/>
        <v>51197.2</v>
      </c>
      <c r="AL52" s="47">
        <f t="shared" si="1"/>
        <v>51164.1</v>
      </c>
      <c r="AM52" s="229">
        <v>51197.2</v>
      </c>
      <c r="AN52" s="229">
        <v>51164.1</v>
      </c>
      <c r="AO52" s="229">
        <v>0</v>
      </c>
      <c r="AP52" s="229">
        <v>0</v>
      </c>
      <c r="AQ52" s="229">
        <v>0</v>
      </c>
      <c r="AR52" s="229">
        <v>0</v>
      </c>
      <c r="AS52" s="47">
        <f t="shared" si="2"/>
        <v>50872.2</v>
      </c>
      <c r="AT52" s="47">
        <f t="shared" si="2"/>
        <v>50060.4</v>
      </c>
      <c r="AU52" s="229">
        <v>50872.2</v>
      </c>
      <c r="AV52" s="229">
        <v>50060.4</v>
      </c>
      <c r="AW52" s="229">
        <v>0</v>
      </c>
      <c r="AX52" s="229">
        <v>0</v>
      </c>
      <c r="AY52" s="42">
        <v>0</v>
      </c>
      <c r="AZ52" s="42">
        <v>0</v>
      </c>
      <c r="BA52" s="47">
        <f t="shared" si="3"/>
        <v>0</v>
      </c>
      <c r="BB52" s="48"/>
      <c r="BC52" s="48"/>
      <c r="BD52" s="48"/>
      <c r="BE52" s="47">
        <f t="shared" si="4"/>
        <v>276.7</v>
      </c>
      <c r="BF52" s="47">
        <f t="shared" si="4"/>
        <v>253.5</v>
      </c>
      <c r="BG52" s="229">
        <v>276.7</v>
      </c>
      <c r="BH52" s="229">
        <v>253.5</v>
      </c>
      <c r="BI52" s="229">
        <v>0</v>
      </c>
      <c r="BJ52" s="229"/>
      <c r="BK52" s="229">
        <v>0</v>
      </c>
      <c r="BL52" s="229"/>
      <c r="BM52" s="229">
        <v>0</v>
      </c>
      <c r="BN52" s="229"/>
      <c r="BO52" s="47">
        <f t="shared" si="5"/>
        <v>0</v>
      </c>
      <c r="BP52" s="47">
        <f t="shared" si="5"/>
        <v>0</v>
      </c>
      <c r="BQ52" s="229">
        <v>0</v>
      </c>
      <c r="BR52" s="229"/>
      <c r="BS52" s="229">
        <v>0</v>
      </c>
      <c r="BT52" s="229"/>
      <c r="BU52" s="229">
        <v>0</v>
      </c>
      <c r="BV52" s="229"/>
      <c r="BW52" s="228">
        <v>453.1</v>
      </c>
      <c r="BX52" s="231">
        <v>1556.8</v>
      </c>
    </row>
    <row r="53" spans="1:76" s="10" customFormat="1" ht="27">
      <c r="A53" s="37">
        <v>38</v>
      </c>
      <c r="B53" s="72" t="s">
        <v>2250</v>
      </c>
      <c r="C53" s="226" t="s">
        <v>2251</v>
      </c>
      <c r="D53" s="116" t="s">
        <v>1046</v>
      </c>
      <c r="E53" s="227" t="s">
        <v>2177</v>
      </c>
      <c r="F53" s="74"/>
      <c r="G53" s="72"/>
      <c r="H53" s="228">
        <v>7590</v>
      </c>
      <c r="I53" s="228">
        <v>7395.8</v>
      </c>
      <c r="J53" s="229">
        <v>11500</v>
      </c>
      <c r="K53" s="229">
        <v>11500</v>
      </c>
      <c r="L53" s="229">
        <v>0</v>
      </c>
      <c r="M53" s="229"/>
      <c r="N53" s="229">
        <v>4016.2</v>
      </c>
      <c r="O53" s="229">
        <v>4972.1000000000004</v>
      </c>
      <c r="P53" s="229">
        <v>11427.5</v>
      </c>
      <c r="Q53" s="229">
        <v>12282.7</v>
      </c>
      <c r="R53" s="229">
        <v>11500</v>
      </c>
      <c r="S53" s="229">
        <v>11500</v>
      </c>
      <c r="T53" s="229">
        <v>178.7</v>
      </c>
      <c r="U53" s="229">
        <v>85.2</v>
      </c>
      <c r="V53" s="228">
        <v>4200</v>
      </c>
      <c r="W53" s="228">
        <v>0</v>
      </c>
      <c r="X53" s="228">
        <v>823.4</v>
      </c>
      <c r="Y53" s="228">
        <v>823.4</v>
      </c>
      <c r="Z53" s="228">
        <v>0</v>
      </c>
      <c r="AA53" s="46">
        <f t="shared" si="0"/>
        <v>29</v>
      </c>
      <c r="AB53" s="230">
        <v>2</v>
      </c>
      <c r="AC53" s="230">
        <v>20</v>
      </c>
      <c r="AD53" s="230">
        <v>7</v>
      </c>
      <c r="AE53" s="228">
        <v>150</v>
      </c>
      <c r="AF53" s="228">
        <v>150</v>
      </c>
      <c r="AG53" s="228">
        <v>121</v>
      </c>
      <c r="AH53" s="228">
        <v>121</v>
      </c>
      <c r="AI53" s="228">
        <v>80</v>
      </c>
      <c r="AJ53" s="228">
        <v>80</v>
      </c>
      <c r="AK53" s="47">
        <f t="shared" si="1"/>
        <v>42421.4</v>
      </c>
      <c r="AL53" s="47">
        <f t="shared" si="1"/>
        <v>42261.4</v>
      </c>
      <c r="AM53" s="229">
        <v>42421.4</v>
      </c>
      <c r="AN53" s="229">
        <v>42261.4</v>
      </c>
      <c r="AO53" s="229">
        <v>0</v>
      </c>
      <c r="AP53" s="229">
        <v>0</v>
      </c>
      <c r="AQ53" s="229">
        <v>0</v>
      </c>
      <c r="AR53" s="229">
        <v>0</v>
      </c>
      <c r="AS53" s="47">
        <f t="shared" si="2"/>
        <v>44448.6</v>
      </c>
      <c r="AT53" s="47">
        <f t="shared" si="2"/>
        <v>41226.299999999996</v>
      </c>
      <c r="AU53" s="229">
        <v>43644.6</v>
      </c>
      <c r="AV53" s="229">
        <v>40839.299999999996</v>
      </c>
      <c r="AW53" s="229">
        <v>804</v>
      </c>
      <c r="AX53" s="229">
        <v>387</v>
      </c>
      <c r="AY53" s="42">
        <v>0</v>
      </c>
      <c r="AZ53" s="42">
        <v>0</v>
      </c>
      <c r="BA53" s="47">
        <f t="shared" si="3"/>
        <v>0</v>
      </c>
      <c r="BB53" s="48"/>
      <c r="BC53" s="48"/>
      <c r="BD53" s="48"/>
      <c r="BE53" s="47">
        <f t="shared" si="4"/>
        <v>178.7</v>
      </c>
      <c r="BF53" s="47">
        <f t="shared" si="4"/>
        <v>85.2</v>
      </c>
      <c r="BG53" s="229">
        <v>58</v>
      </c>
      <c r="BH53" s="229">
        <v>77</v>
      </c>
      <c r="BI53" s="229">
        <v>0</v>
      </c>
      <c r="BJ53" s="229">
        <v>8.1999999999999993</v>
      </c>
      <c r="BK53" s="229">
        <v>120.7</v>
      </c>
      <c r="BL53" s="229"/>
      <c r="BM53" s="229">
        <v>0</v>
      </c>
      <c r="BN53" s="229"/>
      <c r="BO53" s="47">
        <f t="shared" si="5"/>
        <v>0</v>
      </c>
      <c r="BP53" s="47">
        <f t="shared" si="5"/>
        <v>0</v>
      </c>
      <c r="BQ53" s="229">
        <v>0</v>
      </c>
      <c r="BR53" s="229"/>
      <c r="BS53" s="229">
        <v>0</v>
      </c>
      <c r="BT53" s="229"/>
      <c r="BU53" s="229">
        <v>0</v>
      </c>
      <c r="BV53" s="229"/>
      <c r="BW53" s="228">
        <v>2658.4</v>
      </c>
      <c r="BX53" s="231">
        <v>3693.5</v>
      </c>
    </row>
    <row r="54" spans="1:76" s="10" customFormat="1" ht="27">
      <c r="A54" s="37">
        <v>39</v>
      </c>
      <c r="B54" s="72" t="s">
        <v>2252</v>
      </c>
      <c r="C54" s="226" t="s">
        <v>2253</v>
      </c>
      <c r="D54" s="116" t="s">
        <v>1046</v>
      </c>
      <c r="E54" s="227" t="s">
        <v>2177</v>
      </c>
      <c r="F54" s="74"/>
      <c r="G54" s="72"/>
      <c r="H54" s="228">
        <v>5323.8</v>
      </c>
      <c r="I54" s="228">
        <v>5798.9</v>
      </c>
      <c r="J54" s="229">
        <v>11209.3</v>
      </c>
      <c r="K54" s="229">
        <v>38781.4</v>
      </c>
      <c r="L54" s="229">
        <v>0</v>
      </c>
      <c r="M54" s="229"/>
      <c r="N54" s="229">
        <v>1577.4</v>
      </c>
      <c r="O54" s="229">
        <v>2432.8000000000002</v>
      </c>
      <c r="P54" s="229">
        <v>6861.9</v>
      </c>
      <c r="Q54" s="229">
        <v>8170.1</v>
      </c>
      <c r="R54" s="229">
        <v>11209.3</v>
      </c>
      <c r="S54" s="229">
        <v>38781.4</v>
      </c>
      <c r="T54" s="229">
        <v>39.299999999999997</v>
      </c>
      <c r="U54" s="229">
        <v>61.6</v>
      </c>
      <c r="V54" s="228">
        <v>500</v>
      </c>
      <c r="W54" s="228">
        <v>0</v>
      </c>
      <c r="X54" s="228">
        <v>1175.7</v>
      </c>
      <c r="Y54" s="228">
        <v>1182.4000000000001</v>
      </c>
      <c r="Z54" s="228">
        <v>0</v>
      </c>
      <c r="AA54" s="46">
        <f t="shared" si="0"/>
        <v>25</v>
      </c>
      <c r="AB54" s="230">
        <v>2</v>
      </c>
      <c r="AC54" s="230">
        <v>18</v>
      </c>
      <c r="AD54" s="230">
        <v>5</v>
      </c>
      <c r="AE54" s="228">
        <v>118.8</v>
      </c>
      <c r="AF54" s="228">
        <v>118.8</v>
      </c>
      <c r="AG54" s="228">
        <v>102.8</v>
      </c>
      <c r="AH54" s="228">
        <v>102.8</v>
      </c>
      <c r="AI54" s="228">
        <v>84</v>
      </c>
      <c r="AJ54" s="228">
        <v>84</v>
      </c>
      <c r="AK54" s="47">
        <f t="shared" si="1"/>
        <v>32835.1</v>
      </c>
      <c r="AL54" s="47">
        <f t="shared" si="1"/>
        <v>32814.199999999997</v>
      </c>
      <c r="AM54" s="229">
        <v>32835.1</v>
      </c>
      <c r="AN54" s="229">
        <v>32814.199999999997</v>
      </c>
      <c r="AO54" s="229">
        <v>0</v>
      </c>
      <c r="AP54" s="229">
        <v>0</v>
      </c>
      <c r="AQ54" s="229">
        <v>0</v>
      </c>
      <c r="AR54" s="229">
        <v>0</v>
      </c>
      <c r="AS54" s="47">
        <f t="shared" si="2"/>
        <v>33791.599999999999</v>
      </c>
      <c r="AT54" s="47">
        <f t="shared" si="2"/>
        <v>32027.399999999998</v>
      </c>
      <c r="AU54" s="229">
        <v>33491.599999999999</v>
      </c>
      <c r="AV54" s="229">
        <v>31727.399999999998</v>
      </c>
      <c r="AW54" s="229">
        <v>300</v>
      </c>
      <c r="AX54" s="229">
        <v>300</v>
      </c>
      <c r="AY54" s="42">
        <v>0</v>
      </c>
      <c r="AZ54" s="42">
        <v>0</v>
      </c>
      <c r="BA54" s="47">
        <f t="shared" si="3"/>
        <v>0</v>
      </c>
      <c r="BB54" s="48"/>
      <c r="BC54" s="48"/>
      <c r="BD54" s="48"/>
      <c r="BE54" s="47">
        <f t="shared" si="4"/>
        <v>39.299999999999997</v>
      </c>
      <c r="BF54" s="47">
        <f t="shared" si="4"/>
        <v>61.6</v>
      </c>
      <c r="BG54" s="229">
        <v>39.299999999999997</v>
      </c>
      <c r="BH54" s="229">
        <v>61.6</v>
      </c>
      <c r="BI54" s="229">
        <v>0</v>
      </c>
      <c r="BJ54" s="229"/>
      <c r="BK54" s="229">
        <v>0</v>
      </c>
      <c r="BL54" s="229"/>
      <c r="BM54" s="229">
        <v>0</v>
      </c>
      <c r="BN54" s="229"/>
      <c r="BO54" s="47">
        <f t="shared" si="5"/>
        <v>0</v>
      </c>
      <c r="BP54" s="47">
        <f t="shared" si="5"/>
        <v>53.4</v>
      </c>
      <c r="BQ54" s="229">
        <v>0</v>
      </c>
      <c r="BR54" s="229">
        <v>53.4</v>
      </c>
      <c r="BS54" s="229">
        <v>0</v>
      </c>
      <c r="BT54" s="229"/>
      <c r="BU54" s="229">
        <v>0</v>
      </c>
      <c r="BV54" s="229"/>
      <c r="BW54" s="228">
        <v>1247.8</v>
      </c>
      <c r="BX54" s="231">
        <v>2034.6</v>
      </c>
    </row>
    <row r="55" spans="1:76" s="10" customFormat="1" ht="27">
      <c r="A55" s="37">
        <v>40</v>
      </c>
      <c r="B55" s="72" t="s">
        <v>2254</v>
      </c>
      <c r="C55" s="226" t="s">
        <v>2255</v>
      </c>
      <c r="D55" s="116" t="s">
        <v>1046</v>
      </c>
      <c r="E55" s="227" t="s">
        <v>2177</v>
      </c>
      <c r="F55" s="74"/>
      <c r="G55" s="72"/>
      <c r="H55" s="228">
        <v>44.5</v>
      </c>
      <c r="I55" s="228">
        <v>836.8</v>
      </c>
      <c r="J55" s="229">
        <v>84</v>
      </c>
      <c r="K55" s="229">
        <v>84</v>
      </c>
      <c r="L55" s="229">
        <v>0</v>
      </c>
      <c r="M55" s="229"/>
      <c r="N55" s="229">
        <v>862.7</v>
      </c>
      <c r="O55" s="229">
        <v>1239.5999999999999</v>
      </c>
      <c r="P55" s="229">
        <v>813.8</v>
      </c>
      <c r="Q55" s="229">
        <v>1975.9</v>
      </c>
      <c r="R55" s="229">
        <v>84</v>
      </c>
      <c r="S55" s="229">
        <v>84</v>
      </c>
      <c r="T55" s="229">
        <v>93.4</v>
      </c>
      <c r="U55" s="229">
        <v>100.5</v>
      </c>
      <c r="V55" s="228">
        <v>0</v>
      </c>
      <c r="W55" s="228">
        <v>0</v>
      </c>
      <c r="X55" s="228">
        <v>360</v>
      </c>
      <c r="Y55" s="228">
        <v>360</v>
      </c>
      <c r="Z55" s="228">
        <v>0</v>
      </c>
      <c r="AA55" s="46">
        <f t="shared" si="0"/>
        <v>11</v>
      </c>
      <c r="AB55" s="230">
        <v>1</v>
      </c>
      <c r="AC55" s="230">
        <v>7</v>
      </c>
      <c r="AD55" s="230">
        <v>3</v>
      </c>
      <c r="AE55" s="228">
        <v>195.3</v>
      </c>
      <c r="AF55" s="228">
        <v>195.3</v>
      </c>
      <c r="AG55" s="228">
        <v>103.5</v>
      </c>
      <c r="AH55" s="228">
        <v>103.5</v>
      </c>
      <c r="AI55" s="228">
        <v>83.7</v>
      </c>
      <c r="AJ55" s="228">
        <v>83.7</v>
      </c>
      <c r="AK55" s="47">
        <f t="shared" si="1"/>
        <v>17372.100000000002</v>
      </c>
      <c r="AL55" s="47">
        <f t="shared" si="1"/>
        <v>17376.100000000002</v>
      </c>
      <c r="AM55" s="229">
        <v>17372.100000000002</v>
      </c>
      <c r="AN55" s="229">
        <v>17376.100000000002</v>
      </c>
      <c r="AO55" s="229">
        <v>0</v>
      </c>
      <c r="AP55" s="229">
        <v>0</v>
      </c>
      <c r="AQ55" s="229">
        <v>0</v>
      </c>
      <c r="AR55" s="229">
        <v>0</v>
      </c>
      <c r="AS55" s="47">
        <f t="shared" si="2"/>
        <v>17735.7</v>
      </c>
      <c r="AT55" s="47">
        <f t="shared" si="2"/>
        <v>16999.2</v>
      </c>
      <c r="AU55" s="229">
        <v>17287.7</v>
      </c>
      <c r="AV55" s="229">
        <v>16701.2</v>
      </c>
      <c r="AW55" s="229">
        <v>448</v>
      </c>
      <c r="AX55" s="229">
        <v>298</v>
      </c>
      <c r="AY55" s="42">
        <v>0</v>
      </c>
      <c r="AZ55" s="42">
        <v>0</v>
      </c>
      <c r="BA55" s="47">
        <f t="shared" si="3"/>
        <v>0</v>
      </c>
      <c r="BB55" s="48"/>
      <c r="BC55" s="48"/>
      <c r="BD55" s="48"/>
      <c r="BE55" s="47">
        <f t="shared" si="4"/>
        <v>93.4</v>
      </c>
      <c r="BF55" s="47">
        <f t="shared" si="4"/>
        <v>100.5</v>
      </c>
      <c r="BG55" s="229">
        <v>93.4</v>
      </c>
      <c r="BH55" s="229">
        <v>100.5</v>
      </c>
      <c r="BI55" s="229">
        <v>0</v>
      </c>
      <c r="BJ55" s="229"/>
      <c r="BK55" s="229">
        <v>0</v>
      </c>
      <c r="BL55" s="229"/>
      <c r="BM55" s="229">
        <v>0</v>
      </c>
      <c r="BN55" s="229"/>
      <c r="BO55" s="47">
        <f t="shared" si="5"/>
        <v>0</v>
      </c>
      <c r="BP55" s="47">
        <f t="shared" si="5"/>
        <v>0</v>
      </c>
      <c r="BQ55" s="229">
        <v>0</v>
      </c>
      <c r="BR55" s="229"/>
      <c r="BS55" s="229">
        <v>0</v>
      </c>
      <c r="BT55" s="229"/>
      <c r="BU55" s="229">
        <v>0</v>
      </c>
      <c r="BV55" s="229"/>
      <c r="BW55" s="228">
        <v>862.7</v>
      </c>
      <c r="BX55" s="231">
        <v>1239.5999999999999</v>
      </c>
    </row>
    <row r="56" spans="1:76" s="10" customFormat="1" ht="27">
      <c r="A56" s="37">
        <v>41</v>
      </c>
      <c r="B56" s="72" t="s">
        <v>2256</v>
      </c>
      <c r="C56" s="226" t="s">
        <v>2257</v>
      </c>
      <c r="D56" s="116" t="s">
        <v>1046</v>
      </c>
      <c r="E56" s="227" t="s">
        <v>2177</v>
      </c>
      <c r="F56" s="74"/>
      <c r="G56" s="72"/>
      <c r="H56" s="228">
        <v>6100</v>
      </c>
      <c r="I56" s="228">
        <v>6377.3</v>
      </c>
      <c r="J56" s="229">
        <v>64410.6</v>
      </c>
      <c r="K56" s="229">
        <v>64410.6</v>
      </c>
      <c r="L56" s="229">
        <v>0</v>
      </c>
      <c r="M56" s="229"/>
      <c r="N56" s="229">
        <v>1665.1</v>
      </c>
      <c r="O56" s="229">
        <v>2554.3000000000002</v>
      </c>
      <c r="P56" s="229">
        <v>7734.3</v>
      </c>
      <c r="Q56" s="229">
        <v>8930.7000000000007</v>
      </c>
      <c r="R56" s="229">
        <v>64410.6</v>
      </c>
      <c r="S56" s="229">
        <v>64410.6</v>
      </c>
      <c r="T56" s="229">
        <v>30.8</v>
      </c>
      <c r="U56" s="229">
        <v>0.9</v>
      </c>
      <c r="V56" s="228">
        <v>6000</v>
      </c>
      <c r="W56" s="228">
        <v>0</v>
      </c>
      <c r="X56" s="228">
        <v>1489.1</v>
      </c>
      <c r="Y56" s="228">
        <v>1489.1</v>
      </c>
      <c r="Z56" s="228">
        <v>0</v>
      </c>
      <c r="AA56" s="46">
        <f t="shared" si="0"/>
        <v>26</v>
      </c>
      <c r="AB56" s="230">
        <v>2</v>
      </c>
      <c r="AC56" s="230">
        <v>18</v>
      </c>
      <c r="AD56" s="230">
        <v>6</v>
      </c>
      <c r="AE56" s="228">
        <v>170</v>
      </c>
      <c r="AF56" s="228">
        <v>170</v>
      </c>
      <c r="AG56" s="228">
        <v>131</v>
      </c>
      <c r="AH56" s="228">
        <v>131</v>
      </c>
      <c r="AI56" s="228">
        <v>92.4</v>
      </c>
      <c r="AJ56" s="228">
        <v>92.4</v>
      </c>
      <c r="AK56" s="47">
        <f t="shared" si="1"/>
        <v>51114.6</v>
      </c>
      <c r="AL56" s="47">
        <f t="shared" si="1"/>
        <v>51114.5</v>
      </c>
      <c r="AM56" s="229">
        <v>51114.6</v>
      </c>
      <c r="AN56" s="229">
        <v>51114.5</v>
      </c>
      <c r="AO56" s="229">
        <v>0</v>
      </c>
      <c r="AP56" s="229">
        <v>0</v>
      </c>
      <c r="AQ56" s="229">
        <v>0</v>
      </c>
      <c r="AR56" s="229">
        <v>0</v>
      </c>
      <c r="AS56" s="47">
        <f t="shared" si="2"/>
        <v>51195.7</v>
      </c>
      <c r="AT56" s="47">
        <f t="shared" si="2"/>
        <v>49579.6</v>
      </c>
      <c r="AU56" s="229">
        <v>51195.7</v>
      </c>
      <c r="AV56" s="229">
        <v>49579.6</v>
      </c>
      <c r="AW56" s="229">
        <v>0</v>
      </c>
      <c r="AX56" s="229">
        <v>0</v>
      </c>
      <c r="AY56" s="42">
        <v>0</v>
      </c>
      <c r="AZ56" s="42">
        <v>0</v>
      </c>
      <c r="BA56" s="47">
        <f t="shared" si="3"/>
        <v>0</v>
      </c>
      <c r="BB56" s="48"/>
      <c r="BC56" s="48"/>
      <c r="BD56" s="48"/>
      <c r="BE56" s="47">
        <f t="shared" si="4"/>
        <v>30.8</v>
      </c>
      <c r="BF56" s="47">
        <f t="shared" si="4"/>
        <v>0.9</v>
      </c>
      <c r="BG56" s="229">
        <v>30.8</v>
      </c>
      <c r="BH56" s="229">
        <v>0.9</v>
      </c>
      <c r="BI56" s="229">
        <v>0</v>
      </c>
      <c r="BJ56" s="229"/>
      <c r="BK56" s="229">
        <v>0</v>
      </c>
      <c r="BL56" s="229"/>
      <c r="BM56" s="229">
        <v>0</v>
      </c>
      <c r="BN56" s="229"/>
      <c r="BO56" s="47">
        <f t="shared" si="5"/>
        <v>0</v>
      </c>
      <c r="BP56" s="47">
        <f t="shared" si="5"/>
        <v>0</v>
      </c>
      <c r="BQ56" s="229">
        <v>0</v>
      </c>
      <c r="BR56" s="229"/>
      <c r="BS56" s="229">
        <v>0</v>
      </c>
      <c r="BT56" s="229"/>
      <c r="BU56" s="229">
        <v>0</v>
      </c>
      <c r="BV56" s="229"/>
      <c r="BW56" s="228">
        <v>696.9</v>
      </c>
      <c r="BX56" s="231">
        <v>1616</v>
      </c>
    </row>
    <row r="57" spans="1:76" s="10" customFormat="1" ht="27">
      <c r="A57" s="37">
        <v>42</v>
      </c>
      <c r="B57" s="72" t="s">
        <v>2258</v>
      </c>
      <c r="C57" s="226" t="s">
        <v>2259</v>
      </c>
      <c r="D57" s="116" t="s">
        <v>1046</v>
      </c>
      <c r="E57" s="227" t="s">
        <v>2177</v>
      </c>
      <c r="F57" s="74"/>
      <c r="G57" s="72"/>
      <c r="H57" s="228">
        <v>5871.5</v>
      </c>
      <c r="I57" s="228">
        <v>5343.3</v>
      </c>
      <c r="J57" s="229">
        <v>17158.599999999999</v>
      </c>
      <c r="K57" s="229">
        <v>17016.5</v>
      </c>
      <c r="L57" s="229">
        <v>0</v>
      </c>
      <c r="M57" s="229"/>
      <c r="N57" s="229">
        <v>1494.8</v>
      </c>
      <c r="O57" s="229">
        <v>3826.9</v>
      </c>
      <c r="P57" s="229">
        <v>7304.3</v>
      </c>
      <c r="Q57" s="229">
        <v>7282.7</v>
      </c>
      <c r="R57" s="229">
        <v>17158.599999999999</v>
      </c>
      <c r="S57" s="229">
        <v>17016.5</v>
      </c>
      <c r="T57" s="229">
        <v>62</v>
      </c>
      <c r="U57" s="229">
        <v>1887.5</v>
      </c>
      <c r="V57" s="228">
        <v>176.5</v>
      </c>
      <c r="W57" s="228">
        <v>0</v>
      </c>
      <c r="X57" s="228">
        <v>2192.9</v>
      </c>
      <c r="Y57" s="228">
        <v>2192.9</v>
      </c>
      <c r="Z57" s="228">
        <v>0</v>
      </c>
      <c r="AA57" s="46">
        <f t="shared" si="0"/>
        <v>29</v>
      </c>
      <c r="AB57" s="230">
        <v>2</v>
      </c>
      <c r="AC57" s="230">
        <v>21</v>
      </c>
      <c r="AD57" s="230">
        <v>6</v>
      </c>
      <c r="AE57" s="228">
        <v>145</v>
      </c>
      <c r="AF57" s="228">
        <v>145</v>
      </c>
      <c r="AG57" s="228">
        <v>101.4</v>
      </c>
      <c r="AH57" s="228">
        <v>101.4</v>
      </c>
      <c r="AI57" s="228">
        <v>74.400000000000006</v>
      </c>
      <c r="AJ57" s="228">
        <v>74.400000000000006</v>
      </c>
      <c r="AK57" s="47">
        <f t="shared" si="1"/>
        <v>39535.700000000004</v>
      </c>
      <c r="AL57" s="47">
        <f t="shared" si="1"/>
        <v>39535.700000000004</v>
      </c>
      <c r="AM57" s="229">
        <v>39535.700000000004</v>
      </c>
      <c r="AN57" s="229">
        <v>39535.700000000004</v>
      </c>
      <c r="AO57" s="229">
        <v>0</v>
      </c>
      <c r="AP57" s="229">
        <v>0</v>
      </c>
      <c r="AQ57" s="229">
        <v>0</v>
      </c>
      <c r="AR57" s="229">
        <v>0</v>
      </c>
      <c r="AS57" s="47">
        <f t="shared" si="2"/>
        <v>40497.5</v>
      </c>
      <c r="AT57" s="47">
        <f t="shared" si="2"/>
        <v>39635.599999999999</v>
      </c>
      <c r="AU57" s="229">
        <v>40497.5</v>
      </c>
      <c r="AV57" s="229">
        <v>39635.599999999999</v>
      </c>
      <c r="AW57" s="229">
        <v>0</v>
      </c>
      <c r="AX57" s="229">
        <v>0</v>
      </c>
      <c r="AY57" s="42">
        <v>0</v>
      </c>
      <c r="AZ57" s="42">
        <v>0</v>
      </c>
      <c r="BA57" s="47">
        <f t="shared" si="3"/>
        <v>0</v>
      </c>
      <c r="BB57" s="48"/>
      <c r="BC57" s="48"/>
      <c r="BD57" s="48"/>
      <c r="BE57" s="47">
        <f t="shared" si="4"/>
        <v>62</v>
      </c>
      <c r="BF57" s="47">
        <f t="shared" si="4"/>
        <v>1887.5</v>
      </c>
      <c r="BG57" s="229">
        <v>62</v>
      </c>
      <c r="BH57" s="229">
        <v>1887.5</v>
      </c>
      <c r="BI57" s="229">
        <v>0</v>
      </c>
      <c r="BJ57" s="229"/>
      <c r="BK57" s="229">
        <v>0</v>
      </c>
      <c r="BL57" s="229"/>
      <c r="BM57" s="229">
        <v>0</v>
      </c>
      <c r="BN57" s="229"/>
      <c r="BO57" s="47">
        <f t="shared" si="5"/>
        <v>0</v>
      </c>
      <c r="BP57" s="47">
        <f t="shared" si="5"/>
        <v>0</v>
      </c>
      <c r="BQ57" s="229">
        <v>0</v>
      </c>
      <c r="BR57" s="229"/>
      <c r="BS57" s="229">
        <v>0</v>
      </c>
      <c r="BT57" s="229"/>
      <c r="BU57" s="229">
        <v>0</v>
      </c>
      <c r="BV57" s="229"/>
      <c r="BW57" s="228">
        <v>1390.8</v>
      </c>
      <c r="BX57" s="231">
        <v>1290.8</v>
      </c>
    </row>
    <row r="58" spans="1:76" s="10" customFormat="1" ht="27">
      <c r="A58" s="37">
        <v>43</v>
      </c>
      <c r="B58" s="72" t="s">
        <v>2260</v>
      </c>
      <c r="C58" s="226" t="s">
        <v>2261</v>
      </c>
      <c r="D58" s="116" t="s">
        <v>1046</v>
      </c>
      <c r="E58" s="227" t="s">
        <v>2177</v>
      </c>
      <c r="F58" s="74"/>
      <c r="G58" s="72"/>
      <c r="H58" s="228">
        <v>2205</v>
      </c>
      <c r="I58" s="228">
        <v>2600.8000000000002</v>
      </c>
      <c r="J58" s="229">
        <v>9052.9</v>
      </c>
      <c r="K58" s="229">
        <v>8871.9</v>
      </c>
      <c r="L58" s="229">
        <v>0</v>
      </c>
      <c r="M58" s="229"/>
      <c r="N58" s="229">
        <v>5616.5</v>
      </c>
      <c r="O58" s="229">
        <v>5669.1</v>
      </c>
      <c r="P58" s="229">
        <v>7515.6</v>
      </c>
      <c r="Q58" s="229">
        <v>8125</v>
      </c>
      <c r="R58" s="229">
        <v>9052.9</v>
      </c>
      <c r="S58" s="229">
        <v>8871.9</v>
      </c>
      <c r="T58" s="229">
        <v>305.89999999999998</v>
      </c>
      <c r="U58" s="229">
        <v>144.9</v>
      </c>
      <c r="V58" s="228">
        <v>21600</v>
      </c>
      <c r="W58" s="228">
        <v>0</v>
      </c>
      <c r="X58" s="228">
        <v>1039.4000000000001</v>
      </c>
      <c r="Y58" s="228">
        <v>1039.4000000000001</v>
      </c>
      <c r="Z58" s="228">
        <v>0</v>
      </c>
      <c r="AA58" s="46">
        <f t="shared" si="0"/>
        <v>36</v>
      </c>
      <c r="AB58" s="230">
        <v>2</v>
      </c>
      <c r="AC58" s="230">
        <v>25</v>
      </c>
      <c r="AD58" s="230">
        <v>9</v>
      </c>
      <c r="AE58" s="228">
        <v>195</v>
      </c>
      <c r="AF58" s="228">
        <v>195</v>
      </c>
      <c r="AG58" s="228">
        <v>123.2</v>
      </c>
      <c r="AH58" s="228">
        <v>123.2</v>
      </c>
      <c r="AI58" s="228">
        <v>96.3</v>
      </c>
      <c r="AJ58" s="228">
        <v>96.3</v>
      </c>
      <c r="AK58" s="47">
        <f t="shared" si="1"/>
        <v>54011.5</v>
      </c>
      <c r="AL58" s="47">
        <f t="shared" si="1"/>
        <v>54011.5</v>
      </c>
      <c r="AM58" s="229">
        <v>54011.5</v>
      </c>
      <c r="AN58" s="229">
        <v>54011.5</v>
      </c>
      <c r="AO58" s="229">
        <v>0</v>
      </c>
      <c r="AP58" s="229">
        <v>0</v>
      </c>
      <c r="AQ58" s="229">
        <v>0</v>
      </c>
      <c r="AR58" s="229">
        <v>0</v>
      </c>
      <c r="AS58" s="47">
        <f t="shared" si="2"/>
        <v>55978.000000000007</v>
      </c>
      <c r="AT58" s="47">
        <f t="shared" si="2"/>
        <v>53581.600000000006</v>
      </c>
      <c r="AU58" s="229">
        <v>55978.000000000007</v>
      </c>
      <c r="AV58" s="229">
        <v>53581.600000000006</v>
      </c>
      <c r="AW58" s="229">
        <v>0</v>
      </c>
      <c r="AX58" s="229">
        <v>0</v>
      </c>
      <c r="AY58" s="42">
        <v>0</v>
      </c>
      <c r="AZ58" s="42">
        <v>0</v>
      </c>
      <c r="BA58" s="47">
        <f t="shared" si="3"/>
        <v>0</v>
      </c>
      <c r="BB58" s="48"/>
      <c r="BC58" s="48"/>
      <c r="BD58" s="48"/>
      <c r="BE58" s="47">
        <f t="shared" si="4"/>
        <v>305.89999999999998</v>
      </c>
      <c r="BF58" s="47">
        <f t="shared" si="4"/>
        <v>144.9</v>
      </c>
      <c r="BG58" s="229">
        <v>305.89999999999998</v>
      </c>
      <c r="BH58" s="229">
        <v>144.9</v>
      </c>
      <c r="BI58" s="229">
        <v>0</v>
      </c>
      <c r="BJ58" s="229"/>
      <c r="BK58" s="229">
        <v>0</v>
      </c>
      <c r="BL58" s="229"/>
      <c r="BM58" s="229">
        <v>0</v>
      </c>
      <c r="BN58" s="229"/>
      <c r="BO58" s="47">
        <f t="shared" si="5"/>
        <v>400</v>
      </c>
      <c r="BP58" s="47">
        <f t="shared" si="5"/>
        <v>400</v>
      </c>
      <c r="BQ58" s="229">
        <v>0</v>
      </c>
      <c r="BR58" s="229"/>
      <c r="BS58" s="229">
        <v>0</v>
      </c>
      <c r="BT58" s="229"/>
      <c r="BU58" s="229">
        <v>400</v>
      </c>
      <c r="BV58" s="229">
        <v>400</v>
      </c>
      <c r="BW58" s="228">
        <v>2746.2</v>
      </c>
      <c r="BX58" s="231">
        <v>3176.2</v>
      </c>
    </row>
    <row r="59" spans="1:76" s="10" customFormat="1" ht="27">
      <c r="A59" s="37">
        <v>44</v>
      </c>
      <c r="B59" s="72" t="s">
        <v>2262</v>
      </c>
      <c r="C59" s="226" t="s">
        <v>2263</v>
      </c>
      <c r="D59" s="116" t="s">
        <v>1046</v>
      </c>
      <c r="E59" s="227" t="s">
        <v>2177</v>
      </c>
      <c r="F59" s="74"/>
      <c r="G59" s="72"/>
      <c r="H59" s="228">
        <v>5567.4</v>
      </c>
      <c r="I59" s="228">
        <v>5380</v>
      </c>
      <c r="J59" s="229">
        <v>7517.7</v>
      </c>
      <c r="K59" s="229">
        <v>7367.4</v>
      </c>
      <c r="L59" s="229">
        <v>0</v>
      </c>
      <c r="M59" s="229"/>
      <c r="N59" s="229">
        <v>2458.4</v>
      </c>
      <c r="O59" s="229">
        <v>3207.8</v>
      </c>
      <c r="P59" s="229">
        <v>7708.1</v>
      </c>
      <c r="Q59" s="229">
        <v>8154</v>
      </c>
      <c r="R59" s="229">
        <v>7517.7</v>
      </c>
      <c r="S59" s="229">
        <v>7367.4</v>
      </c>
      <c r="T59" s="229">
        <v>317.7</v>
      </c>
      <c r="U59" s="229">
        <v>433.8</v>
      </c>
      <c r="V59" s="228">
        <v>1860</v>
      </c>
      <c r="W59" s="228">
        <v>0</v>
      </c>
      <c r="X59" s="228">
        <v>540</v>
      </c>
      <c r="Y59" s="228">
        <v>540</v>
      </c>
      <c r="Z59" s="228">
        <v>0</v>
      </c>
      <c r="AA59" s="46">
        <f t="shared" si="0"/>
        <v>25</v>
      </c>
      <c r="AB59" s="230">
        <v>2</v>
      </c>
      <c r="AC59" s="230">
        <v>17</v>
      </c>
      <c r="AD59" s="230">
        <v>6</v>
      </c>
      <c r="AE59" s="228">
        <v>144.30000000000001</v>
      </c>
      <c r="AF59" s="228">
        <v>144.30000000000001</v>
      </c>
      <c r="AG59" s="228">
        <v>108.8</v>
      </c>
      <c r="AH59" s="228">
        <v>108.8</v>
      </c>
      <c r="AI59" s="228">
        <v>99.3</v>
      </c>
      <c r="AJ59" s="228">
        <v>99.3</v>
      </c>
      <c r="AK59" s="47">
        <f t="shared" si="1"/>
        <v>40902</v>
      </c>
      <c r="AL59" s="47">
        <f t="shared" si="1"/>
        <v>40902</v>
      </c>
      <c r="AM59" s="229">
        <v>40902</v>
      </c>
      <c r="AN59" s="229">
        <v>40902</v>
      </c>
      <c r="AO59" s="229">
        <v>0</v>
      </c>
      <c r="AP59" s="229">
        <v>0</v>
      </c>
      <c r="AQ59" s="229">
        <v>0</v>
      </c>
      <c r="AR59" s="229">
        <v>0</v>
      </c>
      <c r="AS59" s="47">
        <f t="shared" si="2"/>
        <v>42263.199999999997</v>
      </c>
      <c r="AT59" s="47">
        <f t="shared" si="2"/>
        <v>39557.5</v>
      </c>
      <c r="AU59" s="229">
        <v>41863.199999999997</v>
      </c>
      <c r="AV59" s="229">
        <v>39157.5</v>
      </c>
      <c r="AW59" s="229">
        <v>400</v>
      </c>
      <c r="AX59" s="229">
        <v>400</v>
      </c>
      <c r="AY59" s="42">
        <v>0</v>
      </c>
      <c r="AZ59" s="42">
        <v>0</v>
      </c>
      <c r="BA59" s="47">
        <f t="shared" si="3"/>
        <v>0</v>
      </c>
      <c r="BB59" s="48"/>
      <c r="BC59" s="48"/>
      <c r="BD59" s="48"/>
      <c r="BE59" s="47">
        <f t="shared" si="4"/>
        <v>317.7</v>
      </c>
      <c r="BF59" s="47">
        <f t="shared" si="4"/>
        <v>433.8</v>
      </c>
      <c r="BG59" s="229">
        <v>317.7</v>
      </c>
      <c r="BH59" s="229">
        <v>433.8</v>
      </c>
      <c r="BI59" s="229">
        <v>0</v>
      </c>
      <c r="BJ59" s="229"/>
      <c r="BK59" s="229">
        <v>0</v>
      </c>
      <c r="BL59" s="229"/>
      <c r="BM59" s="229">
        <v>0</v>
      </c>
      <c r="BN59" s="229"/>
      <c r="BO59" s="47">
        <f t="shared" si="5"/>
        <v>0</v>
      </c>
      <c r="BP59" s="47">
        <f t="shared" si="5"/>
        <v>0</v>
      </c>
      <c r="BQ59" s="229">
        <v>0</v>
      </c>
      <c r="BR59" s="229"/>
      <c r="BS59" s="229">
        <v>0</v>
      </c>
      <c r="BT59" s="229"/>
      <c r="BU59" s="229">
        <v>0</v>
      </c>
      <c r="BV59" s="229"/>
      <c r="BW59" s="228">
        <v>2075.1</v>
      </c>
      <c r="BX59" s="231">
        <v>2705.7</v>
      </c>
    </row>
    <row r="60" spans="1:76" s="10" customFormat="1" ht="27">
      <c r="A60" s="37">
        <v>45</v>
      </c>
      <c r="B60" s="72" t="s">
        <v>2264</v>
      </c>
      <c r="C60" s="226" t="s">
        <v>2265</v>
      </c>
      <c r="D60" s="116" t="s">
        <v>1046</v>
      </c>
      <c r="E60" s="227" t="s">
        <v>2177</v>
      </c>
      <c r="F60" s="74"/>
      <c r="G60" s="72"/>
      <c r="H60" s="228">
        <v>4637.6000000000004</v>
      </c>
      <c r="I60" s="228">
        <v>4173.8999999999996</v>
      </c>
      <c r="J60" s="229">
        <v>0</v>
      </c>
      <c r="K60" s="229">
        <v>0</v>
      </c>
      <c r="L60" s="229">
        <v>0</v>
      </c>
      <c r="M60" s="229"/>
      <c r="N60" s="229">
        <v>1245.0999999999999</v>
      </c>
      <c r="O60" s="229">
        <v>2818.8</v>
      </c>
      <c r="P60" s="229">
        <v>5827.3</v>
      </c>
      <c r="Q60" s="229">
        <v>6941.6</v>
      </c>
      <c r="R60" s="229">
        <v>0</v>
      </c>
      <c r="S60" s="229">
        <v>0</v>
      </c>
      <c r="T60" s="229">
        <v>55.4</v>
      </c>
      <c r="U60" s="229">
        <v>51.1</v>
      </c>
      <c r="V60" s="228">
        <v>6538</v>
      </c>
      <c r="W60" s="228">
        <v>0</v>
      </c>
      <c r="X60" s="228">
        <v>1275</v>
      </c>
      <c r="Y60" s="228">
        <v>1275</v>
      </c>
      <c r="Z60" s="228">
        <v>0</v>
      </c>
      <c r="AA60" s="46">
        <f t="shared" si="0"/>
        <v>26</v>
      </c>
      <c r="AB60" s="230">
        <v>2</v>
      </c>
      <c r="AC60" s="230">
        <v>15</v>
      </c>
      <c r="AD60" s="230">
        <v>9</v>
      </c>
      <c r="AE60" s="228">
        <v>190.5</v>
      </c>
      <c r="AF60" s="228">
        <v>190.5</v>
      </c>
      <c r="AG60" s="228">
        <v>124.6</v>
      </c>
      <c r="AH60" s="228">
        <v>124.6</v>
      </c>
      <c r="AI60" s="228">
        <v>96.4</v>
      </c>
      <c r="AJ60" s="228">
        <v>96.4</v>
      </c>
      <c r="AK60" s="47">
        <f t="shared" si="1"/>
        <v>41577.4</v>
      </c>
      <c r="AL60" s="47">
        <f t="shared" si="1"/>
        <v>41577.4</v>
      </c>
      <c r="AM60" s="229">
        <v>41577.4</v>
      </c>
      <c r="AN60" s="229">
        <v>41577.4</v>
      </c>
      <c r="AO60" s="229">
        <v>0</v>
      </c>
      <c r="AP60" s="229">
        <v>0</v>
      </c>
      <c r="AQ60" s="229">
        <v>0</v>
      </c>
      <c r="AR60" s="229">
        <v>0</v>
      </c>
      <c r="AS60" s="47">
        <f t="shared" si="2"/>
        <v>42483.600000000006</v>
      </c>
      <c r="AT60" s="47">
        <f t="shared" si="2"/>
        <v>39998.700000000004</v>
      </c>
      <c r="AU60" s="229">
        <v>42185.600000000006</v>
      </c>
      <c r="AV60" s="229">
        <v>39998.700000000004</v>
      </c>
      <c r="AW60" s="229">
        <v>298</v>
      </c>
      <c r="AX60" s="229">
        <v>0</v>
      </c>
      <c r="AY60" s="42">
        <v>0</v>
      </c>
      <c r="AZ60" s="42">
        <v>0</v>
      </c>
      <c r="BA60" s="47">
        <f t="shared" si="3"/>
        <v>0</v>
      </c>
      <c r="BB60" s="48"/>
      <c r="BC60" s="48"/>
      <c r="BD60" s="48"/>
      <c r="BE60" s="47">
        <f t="shared" si="4"/>
        <v>55.4</v>
      </c>
      <c r="BF60" s="47">
        <f t="shared" si="4"/>
        <v>51.1</v>
      </c>
      <c r="BG60" s="229">
        <v>55.4</v>
      </c>
      <c r="BH60" s="229">
        <v>51.1</v>
      </c>
      <c r="BI60" s="229">
        <v>0</v>
      </c>
      <c r="BJ60" s="229"/>
      <c r="BK60" s="229">
        <v>0</v>
      </c>
      <c r="BL60" s="229"/>
      <c r="BM60" s="229">
        <v>0</v>
      </c>
      <c r="BN60" s="229"/>
      <c r="BO60" s="47">
        <f t="shared" si="5"/>
        <v>0</v>
      </c>
      <c r="BP60" s="47">
        <f t="shared" si="5"/>
        <v>0</v>
      </c>
      <c r="BQ60" s="229">
        <v>0</v>
      </c>
      <c r="BR60" s="229"/>
      <c r="BS60" s="229">
        <v>0</v>
      </c>
      <c r="BT60" s="229"/>
      <c r="BU60" s="229">
        <v>0</v>
      </c>
      <c r="BV60" s="229"/>
      <c r="BW60" s="228">
        <v>1189.7</v>
      </c>
      <c r="BX60" s="231">
        <v>2767.7</v>
      </c>
    </row>
    <row r="61" spans="1:76" s="10" customFormat="1" ht="27">
      <c r="A61" s="37">
        <v>46</v>
      </c>
      <c r="B61" s="72" t="s">
        <v>2266</v>
      </c>
      <c r="C61" s="226" t="s">
        <v>2267</v>
      </c>
      <c r="D61" s="116" t="s">
        <v>1046</v>
      </c>
      <c r="E61" s="227" t="s">
        <v>2177</v>
      </c>
      <c r="F61" s="74"/>
      <c r="G61" s="72"/>
      <c r="H61" s="228">
        <v>2555.1999999999998</v>
      </c>
      <c r="I61" s="228">
        <v>3492.4</v>
      </c>
      <c r="J61" s="229">
        <v>30606.400000000001</v>
      </c>
      <c r="K61" s="229">
        <v>30606.400000000001</v>
      </c>
      <c r="L61" s="229">
        <v>0</v>
      </c>
      <c r="M61" s="229"/>
      <c r="N61" s="229">
        <v>6777.1</v>
      </c>
      <c r="O61" s="229">
        <v>7185.1</v>
      </c>
      <c r="P61" s="229">
        <v>9019.4</v>
      </c>
      <c r="Q61" s="229">
        <v>10342.200000000001</v>
      </c>
      <c r="R61" s="229">
        <v>30606.400000000001</v>
      </c>
      <c r="S61" s="229">
        <v>30606.400000000001</v>
      </c>
      <c r="T61" s="229">
        <v>312.89999999999998</v>
      </c>
      <c r="U61" s="229">
        <v>335.3</v>
      </c>
      <c r="V61" s="228">
        <v>12896</v>
      </c>
      <c r="W61" s="228">
        <v>0</v>
      </c>
      <c r="X61" s="228">
        <v>2472.1999999999998</v>
      </c>
      <c r="Y61" s="228">
        <v>2426.1</v>
      </c>
      <c r="Z61" s="228">
        <v>0</v>
      </c>
      <c r="AA61" s="46">
        <f t="shared" si="0"/>
        <v>35</v>
      </c>
      <c r="AB61" s="230">
        <v>3</v>
      </c>
      <c r="AC61" s="230">
        <v>26</v>
      </c>
      <c r="AD61" s="230">
        <v>6</v>
      </c>
      <c r="AE61" s="228">
        <v>184.3</v>
      </c>
      <c r="AF61" s="228">
        <v>184.3</v>
      </c>
      <c r="AG61" s="228">
        <v>99.3</v>
      </c>
      <c r="AH61" s="228">
        <v>99.3</v>
      </c>
      <c r="AI61" s="228">
        <v>85.9</v>
      </c>
      <c r="AJ61" s="228">
        <v>85.9</v>
      </c>
      <c r="AK61" s="47">
        <f t="shared" si="1"/>
        <v>47656.799999999996</v>
      </c>
      <c r="AL61" s="47">
        <f t="shared" si="1"/>
        <v>47609.4</v>
      </c>
      <c r="AM61" s="229">
        <v>47656.799999999996</v>
      </c>
      <c r="AN61" s="229">
        <v>47609.4</v>
      </c>
      <c r="AO61" s="229">
        <v>0</v>
      </c>
      <c r="AP61" s="229">
        <v>0</v>
      </c>
      <c r="AQ61" s="229">
        <v>0</v>
      </c>
      <c r="AR61" s="229">
        <v>0</v>
      </c>
      <c r="AS61" s="47">
        <f t="shared" si="2"/>
        <v>52161.9</v>
      </c>
      <c r="AT61" s="47">
        <f t="shared" si="2"/>
        <v>47263.8</v>
      </c>
      <c r="AU61" s="229">
        <v>51863.9</v>
      </c>
      <c r="AV61" s="229">
        <v>46965.8</v>
      </c>
      <c r="AW61" s="229">
        <v>298</v>
      </c>
      <c r="AX61" s="229">
        <v>298</v>
      </c>
      <c r="AY61" s="42">
        <v>0</v>
      </c>
      <c r="AZ61" s="42">
        <v>0</v>
      </c>
      <c r="BA61" s="47">
        <f t="shared" si="3"/>
        <v>0</v>
      </c>
      <c r="BB61" s="48"/>
      <c r="BC61" s="48"/>
      <c r="BD61" s="48"/>
      <c r="BE61" s="47">
        <f t="shared" si="4"/>
        <v>312.89999999999998</v>
      </c>
      <c r="BF61" s="47">
        <f t="shared" si="4"/>
        <v>335.3</v>
      </c>
      <c r="BG61" s="229">
        <v>312.89999999999998</v>
      </c>
      <c r="BH61" s="229">
        <v>335.3</v>
      </c>
      <c r="BI61" s="229">
        <v>0</v>
      </c>
      <c r="BJ61" s="229"/>
      <c r="BK61" s="229">
        <v>0</v>
      </c>
      <c r="BL61" s="229"/>
      <c r="BM61" s="229">
        <v>0</v>
      </c>
      <c r="BN61" s="229"/>
      <c r="BO61" s="47">
        <f t="shared" si="5"/>
        <v>0</v>
      </c>
      <c r="BP61" s="47">
        <f t="shared" si="5"/>
        <v>0</v>
      </c>
      <c r="BQ61" s="229">
        <v>0</v>
      </c>
      <c r="BR61" s="229"/>
      <c r="BS61" s="229">
        <v>0</v>
      </c>
      <c r="BT61" s="229"/>
      <c r="BU61" s="229">
        <v>0</v>
      </c>
      <c r="BV61" s="229"/>
      <c r="BW61" s="228">
        <v>5177.3999999999996</v>
      </c>
      <c r="BX61" s="231">
        <v>5523</v>
      </c>
    </row>
    <row r="62" spans="1:76" s="10" customFormat="1" ht="27">
      <c r="A62" s="37">
        <v>47</v>
      </c>
      <c r="B62" s="72" t="s">
        <v>2268</v>
      </c>
      <c r="C62" s="226" t="s">
        <v>2269</v>
      </c>
      <c r="D62" s="116" t="s">
        <v>1046</v>
      </c>
      <c r="E62" s="227" t="s">
        <v>2177</v>
      </c>
      <c r="F62" s="74"/>
      <c r="G62" s="72"/>
      <c r="H62" s="228">
        <v>3757.1</v>
      </c>
      <c r="I62" s="228">
        <v>4417</v>
      </c>
      <c r="J62" s="229">
        <v>26836</v>
      </c>
      <c r="K62" s="229">
        <v>26626.2</v>
      </c>
      <c r="L62" s="229">
        <v>0</v>
      </c>
      <c r="M62" s="229"/>
      <c r="N62" s="229">
        <v>1325.7</v>
      </c>
      <c r="O62" s="229">
        <v>2582.1</v>
      </c>
      <c r="P62" s="229">
        <v>4837.8</v>
      </c>
      <c r="Q62" s="229">
        <v>6829.3</v>
      </c>
      <c r="R62" s="229">
        <v>26836</v>
      </c>
      <c r="S62" s="229">
        <v>26626.2</v>
      </c>
      <c r="T62" s="229">
        <v>245</v>
      </c>
      <c r="U62" s="229">
        <v>169.8</v>
      </c>
      <c r="V62" s="228">
        <v>10000</v>
      </c>
      <c r="W62" s="228">
        <v>0</v>
      </c>
      <c r="X62" s="228">
        <v>2502.3000000000002</v>
      </c>
      <c r="Y62" s="228">
        <v>2502.3000000000002</v>
      </c>
      <c r="Z62" s="228">
        <v>0</v>
      </c>
      <c r="AA62" s="46">
        <f t="shared" si="0"/>
        <v>29</v>
      </c>
      <c r="AB62" s="230">
        <v>3</v>
      </c>
      <c r="AC62" s="230">
        <v>21</v>
      </c>
      <c r="AD62" s="230">
        <v>5</v>
      </c>
      <c r="AE62" s="228">
        <v>124</v>
      </c>
      <c r="AF62" s="228">
        <v>124</v>
      </c>
      <c r="AG62" s="228">
        <v>123.5</v>
      </c>
      <c r="AH62" s="228">
        <v>123.5</v>
      </c>
      <c r="AI62" s="228">
        <v>91.2</v>
      </c>
      <c r="AJ62" s="228">
        <v>91.2</v>
      </c>
      <c r="AK62" s="47">
        <f t="shared" si="1"/>
        <v>40585.4</v>
      </c>
      <c r="AL62" s="47">
        <f t="shared" si="1"/>
        <v>40820.6</v>
      </c>
      <c r="AM62" s="229">
        <v>40585.4</v>
      </c>
      <c r="AN62" s="229">
        <v>40820.6</v>
      </c>
      <c r="AO62" s="229">
        <v>0</v>
      </c>
      <c r="AP62" s="229">
        <v>0</v>
      </c>
      <c r="AQ62" s="229">
        <v>0</v>
      </c>
      <c r="AR62" s="229">
        <v>0</v>
      </c>
      <c r="AS62" s="47">
        <f t="shared" si="2"/>
        <v>40991.4</v>
      </c>
      <c r="AT62" s="47">
        <f t="shared" si="2"/>
        <v>39488.899999999994</v>
      </c>
      <c r="AU62" s="229">
        <v>40991.4</v>
      </c>
      <c r="AV62" s="229">
        <v>39488.899999999994</v>
      </c>
      <c r="AW62" s="229">
        <v>0</v>
      </c>
      <c r="AX62" s="229">
        <v>0</v>
      </c>
      <c r="AY62" s="42">
        <v>0</v>
      </c>
      <c r="AZ62" s="42">
        <v>0</v>
      </c>
      <c r="BA62" s="47">
        <f t="shared" si="3"/>
        <v>0</v>
      </c>
      <c r="BB62" s="48"/>
      <c r="BC62" s="48"/>
      <c r="BD62" s="48"/>
      <c r="BE62" s="47">
        <f t="shared" si="4"/>
        <v>245</v>
      </c>
      <c r="BF62" s="47">
        <f t="shared" si="4"/>
        <v>169.8</v>
      </c>
      <c r="BG62" s="229">
        <v>245</v>
      </c>
      <c r="BH62" s="229">
        <v>169.8</v>
      </c>
      <c r="BI62" s="229">
        <v>0</v>
      </c>
      <c r="BJ62" s="229"/>
      <c r="BK62" s="229">
        <v>0</v>
      </c>
      <c r="BL62" s="229"/>
      <c r="BM62" s="229">
        <v>0</v>
      </c>
      <c r="BN62" s="229"/>
      <c r="BO62" s="47">
        <f t="shared" si="5"/>
        <v>13.8</v>
      </c>
      <c r="BP62" s="47">
        <f t="shared" si="5"/>
        <v>13.7</v>
      </c>
      <c r="BQ62" s="229">
        <v>13.8</v>
      </c>
      <c r="BR62" s="229">
        <v>13.7</v>
      </c>
      <c r="BS62" s="229">
        <v>0</v>
      </c>
      <c r="BT62" s="229"/>
      <c r="BU62" s="229">
        <v>0</v>
      </c>
      <c r="BV62" s="229"/>
      <c r="BW62" s="228">
        <v>851.3</v>
      </c>
      <c r="BX62" s="231">
        <v>2183</v>
      </c>
    </row>
    <row r="63" spans="1:76" s="10" customFormat="1" ht="27">
      <c r="A63" s="37">
        <v>48</v>
      </c>
      <c r="B63" s="72" t="s">
        <v>2270</v>
      </c>
      <c r="C63" s="226" t="s">
        <v>2271</v>
      </c>
      <c r="D63" s="116" t="s">
        <v>1046</v>
      </c>
      <c r="E63" s="227" t="s">
        <v>2177</v>
      </c>
      <c r="F63" s="74"/>
      <c r="G63" s="72"/>
      <c r="H63" s="228">
        <v>379.3</v>
      </c>
      <c r="I63" s="228">
        <v>952.5</v>
      </c>
      <c r="J63" s="229">
        <v>5867.6</v>
      </c>
      <c r="K63" s="229">
        <v>5541.6</v>
      </c>
      <c r="L63" s="229">
        <v>0</v>
      </c>
      <c r="M63" s="229"/>
      <c r="N63" s="229">
        <v>656.8</v>
      </c>
      <c r="O63" s="229">
        <v>2150.1999999999998</v>
      </c>
      <c r="P63" s="229">
        <v>1011.3</v>
      </c>
      <c r="Q63" s="229">
        <v>3078.6</v>
      </c>
      <c r="R63" s="229">
        <v>5867.6</v>
      </c>
      <c r="S63" s="229">
        <v>5541.6</v>
      </c>
      <c r="T63" s="229">
        <v>24.8</v>
      </c>
      <c r="U63" s="229">
        <v>24.1</v>
      </c>
      <c r="V63" s="228">
        <v>4420</v>
      </c>
      <c r="W63" s="228">
        <v>0</v>
      </c>
      <c r="X63" s="228">
        <v>473.2</v>
      </c>
      <c r="Y63" s="228">
        <v>473.2</v>
      </c>
      <c r="Z63" s="228">
        <v>0</v>
      </c>
      <c r="AA63" s="46">
        <f t="shared" si="0"/>
        <v>21</v>
      </c>
      <c r="AB63" s="230">
        <v>1</v>
      </c>
      <c r="AC63" s="230">
        <v>11</v>
      </c>
      <c r="AD63" s="230">
        <v>9</v>
      </c>
      <c r="AE63" s="228">
        <v>185</v>
      </c>
      <c r="AF63" s="228">
        <v>185</v>
      </c>
      <c r="AG63" s="228">
        <v>105.6</v>
      </c>
      <c r="AH63" s="228">
        <v>105.6</v>
      </c>
      <c r="AI63" s="228">
        <v>76</v>
      </c>
      <c r="AJ63" s="228">
        <v>76</v>
      </c>
      <c r="AK63" s="47">
        <f t="shared" si="1"/>
        <v>27845.199999999997</v>
      </c>
      <c r="AL63" s="47">
        <f t="shared" si="1"/>
        <v>27845.199999999997</v>
      </c>
      <c r="AM63" s="229">
        <v>27845.199999999997</v>
      </c>
      <c r="AN63" s="229">
        <v>27845.199999999997</v>
      </c>
      <c r="AO63" s="229">
        <v>0</v>
      </c>
      <c r="AP63" s="229">
        <v>0</v>
      </c>
      <c r="AQ63" s="229">
        <v>0</v>
      </c>
      <c r="AR63" s="229">
        <v>0</v>
      </c>
      <c r="AS63" s="47">
        <f t="shared" si="2"/>
        <v>28213.1</v>
      </c>
      <c r="AT63" s="47">
        <f t="shared" si="2"/>
        <v>26351.100000000002</v>
      </c>
      <c r="AU63" s="229">
        <v>28213.1</v>
      </c>
      <c r="AV63" s="229">
        <v>26351.100000000002</v>
      </c>
      <c r="AW63" s="229">
        <v>0</v>
      </c>
      <c r="AX63" s="229">
        <v>0</v>
      </c>
      <c r="AY63" s="42">
        <v>0</v>
      </c>
      <c r="AZ63" s="42">
        <v>0</v>
      </c>
      <c r="BA63" s="47">
        <f t="shared" si="3"/>
        <v>0</v>
      </c>
      <c r="BB63" s="48"/>
      <c r="BC63" s="48"/>
      <c r="BD63" s="48"/>
      <c r="BE63" s="47">
        <f t="shared" si="4"/>
        <v>24.8</v>
      </c>
      <c r="BF63" s="47">
        <f t="shared" si="4"/>
        <v>24.1</v>
      </c>
      <c r="BG63" s="229">
        <v>24.8</v>
      </c>
      <c r="BH63" s="229">
        <v>24.1</v>
      </c>
      <c r="BI63" s="229">
        <v>0</v>
      </c>
      <c r="BJ63" s="229"/>
      <c r="BK63" s="229">
        <v>0</v>
      </c>
      <c r="BL63" s="229"/>
      <c r="BM63" s="229">
        <v>0</v>
      </c>
      <c r="BN63" s="229"/>
      <c r="BO63" s="47">
        <f t="shared" si="5"/>
        <v>0</v>
      </c>
      <c r="BP63" s="47">
        <f t="shared" si="5"/>
        <v>0</v>
      </c>
      <c r="BQ63" s="229">
        <v>0</v>
      </c>
      <c r="BR63" s="229"/>
      <c r="BS63" s="229">
        <v>0</v>
      </c>
      <c r="BT63" s="229"/>
      <c r="BU63" s="229">
        <v>0</v>
      </c>
      <c r="BV63" s="229"/>
      <c r="BW63" s="228">
        <v>632</v>
      </c>
      <c r="BX63" s="231">
        <v>2126.1</v>
      </c>
    </row>
    <row r="64" spans="1:76" s="10" customFormat="1" ht="27">
      <c r="A64" s="37">
        <v>49</v>
      </c>
      <c r="B64" s="72" t="s">
        <v>2272</v>
      </c>
      <c r="C64" s="226" t="s">
        <v>2273</v>
      </c>
      <c r="D64" s="116" t="s">
        <v>1046</v>
      </c>
      <c r="E64" s="227" t="s">
        <v>2177</v>
      </c>
      <c r="F64" s="74"/>
      <c r="G64" s="72"/>
      <c r="H64" s="228">
        <v>10534.5</v>
      </c>
      <c r="I64" s="228">
        <v>10344.5</v>
      </c>
      <c r="J64" s="229">
        <v>115444.6</v>
      </c>
      <c r="K64" s="229">
        <v>115444.6</v>
      </c>
      <c r="L64" s="229">
        <v>0</v>
      </c>
      <c r="M64" s="229"/>
      <c r="N64" s="229">
        <v>7831.3</v>
      </c>
      <c r="O64" s="229">
        <v>9352.7999999999993</v>
      </c>
      <c r="P64" s="229">
        <v>17736.400000000001</v>
      </c>
      <c r="Q64" s="229">
        <v>19085.7</v>
      </c>
      <c r="R64" s="229">
        <v>115444.6</v>
      </c>
      <c r="S64" s="229">
        <v>115444.6</v>
      </c>
      <c r="T64" s="229">
        <v>629.4</v>
      </c>
      <c r="U64" s="229">
        <v>611.6</v>
      </c>
      <c r="V64" s="228">
        <v>18290</v>
      </c>
      <c r="W64" s="228">
        <v>0</v>
      </c>
      <c r="X64" s="228">
        <v>2521.8000000000002</v>
      </c>
      <c r="Y64" s="228">
        <v>2521.8000000000002</v>
      </c>
      <c r="Z64" s="228">
        <v>0</v>
      </c>
      <c r="AA64" s="46">
        <f t="shared" si="0"/>
        <v>37</v>
      </c>
      <c r="AB64" s="230">
        <v>2</v>
      </c>
      <c r="AC64" s="230">
        <v>23</v>
      </c>
      <c r="AD64" s="230">
        <v>12</v>
      </c>
      <c r="AE64" s="228">
        <v>182.9</v>
      </c>
      <c r="AF64" s="228">
        <v>182.9</v>
      </c>
      <c r="AG64" s="228">
        <v>138</v>
      </c>
      <c r="AH64" s="228">
        <v>138</v>
      </c>
      <c r="AI64" s="228">
        <v>107.3</v>
      </c>
      <c r="AJ64" s="228">
        <v>107.3</v>
      </c>
      <c r="AK64" s="47">
        <f t="shared" si="1"/>
        <v>61033.599999999999</v>
      </c>
      <c r="AL64" s="47">
        <f t="shared" si="1"/>
        <v>61012.4</v>
      </c>
      <c r="AM64" s="229">
        <v>61033.599999999999</v>
      </c>
      <c r="AN64" s="229">
        <v>61012.4</v>
      </c>
      <c r="AO64" s="229">
        <v>0</v>
      </c>
      <c r="AP64" s="229">
        <v>0</v>
      </c>
      <c r="AQ64" s="229">
        <v>0</v>
      </c>
      <c r="AR64" s="229">
        <v>0</v>
      </c>
      <c r="AS64" s="47">
        <f t="shared" si="2"/>
        <v>63550.6</v>
      </c>
      <c r="AT64" s="47">
        <f t="shared" si="2"/>
        <v>58301.5</v>
      </c>
      <c r="AU64" s="229">
        <v>63550.6</v>
      </c>
      <c r="AV64" s="229">
        <v>58301.5</v>
      </c>
      <c r="AW64" s="229">
        <v>0</v>
      </c>
      <c r="AX64" s="229">
        <v>0</v>
      </c>
      <c r="AY64" s="42">
        <v>0</v>
      </c>
      <c r="AZ64" s="42">
        <v>0</v>
      </c>
      <c r="BA64" s="47">
        <f t="shared" si="3"/>
        <v>0</v>
      </c>
      <c r="BB64" s="48"/>
      <c r="BC64" s="48"/>
      <c r="BD64" s="48"/>
      <c r="BE64" s="47">
        <f t="shared" si="4"/>
        <v>629.4</v>
      </c>
      <c r="BF64" s="47">
        <f t="shared" si="4"/>
        <v>611.6</v>
      </c>
      <c r="BG64" s="229">
        <v>629.4</v>
      </c>
      <c r="BH64" s="229">
        <v>611.6</v>
      </c>
      <c r="BI64" s="229">
        <v>0</v>
      </c>
      <c r="BJ64" s="229"/>
      <c r="BK64" s="229">
        <v>0</v>
      </c>
      <c r="BL64" s="229"/>
      <c r="BM64" s="229">
        <v>0</v>
      </c>
      <c r="BN64" s="229"/>
      <c r="BO64" s="47">
        <f t="shared" si="5"/>
        <v>0</v>
      </c>
      <c r="BP64" s="47">
        <f t="shared" si="5"/>
        <v>0</v>
      </c>
      <c r="BQ64" s="229">
        <v>0</v>
      </c>
      <c r="BR64" s="229"/>
      <c r="BS64" s="229">
        <v>0</v>
      </c>
      <c r="BT64" s="229"/>
      <c r="BU64" s="229">
        <v>0</v>
      </c>
      <c r="BV64" s="229"/>
      <c r="BW64" s="228">
        <v>3688.6</v>
      </c>
      <c r="BX64" s="231">
        <v>5227.8999999999996</v>
      </c>
    </row>
    <row r="65" spans="1:76" s="10" customFormat="1" ht="27">
      <c r="A65" s="37">
        <v>50</v>
      </c>
      <c r="B65" s="72" t="s">
        <v>2274</v>
      </c>
      <c r="C65" s="226" t="s">
        <v>2275</v>
      </c>
      <c r="D65" s="116" t="s">
        <v>1046</v>
      </c>
      <c r="E65" s="227" t="s">
        <v>2177</v>
      </c>
      <c r="F65" s="74"/>
      <c r="G65" s="72"/>
      <c r="H65" s="228">
        <v>4970</v>
      </c>
      <c r="I65" s="228">
        <v>6452.5</v>
      </c>
      <c r="J65" s="229">
        <v>54884.7</v>
      </c>
      <c r="K65" s="229">
        <v>54884.7</v>
      </c>
      <c r="L65" s="229">
        <v>0</v>
      </c>
      <c r="M65" s="229"/>
      <c r="N65" s="229">
        <v>5411.9</v>
      </c>
      <c r="O65" s="229">
        <v>8943.7999999999993</v>
      </c>
      <c r="P65" s="229">
        <v>10090</v>
      </c>
      <c r="Q65" s="229">
        <v>15123.1</v>
      </c>
      <c r="R65" s="229">
        <v>54884.7</v>
      </c>
      <c r="S65" s="229">
        <v>54884.7</v>
      </c>
      <c r="T65" s="229">
        <v>291.89999999999998</v>
      </c>
      <c r="U65" s="229">
        <v>273.2</v>
      </c>
      <c r="V65" s="228">
        <v>14640</v>
      </c>
      <c r="W65" s="228">
        <v>0</v>
      </c>
      <c r="X65" s="228">
        <v>1264</v>
      </c>
      <c r="Y65" s="228">
        <v>0</v>
      </c>
      <c r="Z65" s="228">
        <v>0</v>
      </c>
      <c r="AA65" s="46">
        <f t="shared" si="0"/>
        <v>33</v>
      </c>
      <c r="AB65" s="230">
        <v>3</v>
      </c>
      <c r="AC65" s="230">
        <v>22</v>
      </c>
      <c r="AD65" s="230">
        <v>8</v>
      </c>
      <c r="AE65" s="228">
        <v>166.6</v>
      </c>
      <c r="AF65" s="228">
        <v>166.6</v>
      </c>
      <c r="AG65" s="228">
        <v>127.8</v>
      </c>
      <c r="AH65" s="228">
        <v>127.8</v>
      </c>
      <c r="AI65" s="228">
        <v>97.4</v>
      </c>
      <c r="AJ65" s="228">
        <v>97.4</v>
      </c>
      <c r="AK65" s="47">
        <f t="shared" si="1"/>
        <v>56743.299999999996</v>
      </c>
      <c r="AL65" s="47">
        <f t="shared" si="1"/>
        <v>56743.299999999996</v>
      </c>
      <c r="AM65" s="229">
        <v>56743.299999999996</v>
      </c>
      <c r="AN65" s="229">
        <v>56743.299999999996</v>
      </c>
      <c r="AO65" s="229">
        <v>0</v>
      </c>
      <c r="AP65" s="229">
        <v>0</v>
      </c>
      <c r="AQ65" s="229">
        <v>0</v>
      </c>
      <c r="AR65" s="229">
        <v>0</v>
      </c>
      <c r="AS65" s="47">
        <f t="shared" si="2"/>
        <v>57276.5</v>
      </c>
      <c r="AT65" s="47">
        <f t="shared" si="2"/>
        <v>53523.1</v>
      </c>
      <c r="AU65" s="229">
        <v>56811.5</v>
      </c>
      <c r="AV65" s="229">
        <v>53062.400000000001</v>
      </c>
      <c r="AW65" s="229">
        <v>465</v>
      </c>
      <c r="AX65" s="229">
        <v>460.7</v>
      </c>
      <c r="AY65" s="42">
        <v>0</v>
      </c>
      <c r="AZ65" s="42">
        <v>0</v>
      </c>
      <c r="BA65" s="47">
        <f t="shared" si="3"/>
        <v>0</v>
      </c>
      <c r="BB65" s="48"/>
      <c r="BC65" s="48"/>
      <c r="BD65" s="48"/>
      <c r="BE65" s="47">
        <f t="shared" si="4"/>
        <v>291.89999999999998</v>
      </c>
      <c r="BF65" s="47">
        <f t="shared" si="4"/>
        <v>273.2</v>
      </c>
      <c r="BG65" s="229">
        <v>291.89999999999998</v>
      </c>
      <c r="BH65" s="229">
        <v>273.2</v>
      </c>
      <c r="BI65" s="229">
        <v>0</v>
      </c>
      <c r="BJ65" s="229"/>
      <c r="BK65" s="229">
        <v>0</v>
      </c>
      <c r="BL65" s="229"/>
      <c r="BM65" s="229">
        <v>0</v>
      </c>
      <c r="BN65" s="229"/>
      <c r="BO65" s="47">
        <f t="shared" si="5"/>
        <v>0</v>
      </c>
      <c r="BP65" s="47">
        <f t="shared" si="5"/>
        <v>0</v>
      </c>
      <c r="BQ65" s="229">
        <v>0</v>
      </c>
      <c r="BR65" s="229"/>
      <c r="BS65" s="229">
        <v>0</v>
      </c>
      <c r="BT65" s="229"/>
      <c r="BU65" s="229">
        <v>0</v>
      </c>
      <c r="BV65" s="229"/>
      <c r="BW65" s="228">
        <v>1574</v>
      </c>
      <c r="BX65" s="231">
        <v>4794.2</v>
      </c>
    </row>
    <row r="66" spans="1:76" s="10" customFormat="1" ht="27">
      <c r="A66" s="37">
        <v>51</v>
      </c>
      <c r="B66" s="72" t="s">
        <v>2276</v>
      </c>
      <c r="C66" s="226" t="s">
        <v>2277</v>
      </c>
      <c r="D66" s="116" t="s">
        <v>1046</v>
      </c>
      <c r="E66" s="227" t="s">
        <v>2177</v>
      </c>
      <c r="F66" s="74"/>
      <c r="G66" s="72"/>
      <c r="H66" s="228">
        <v>1419</v>
      </c>
      <c r="I66" s="228">
        <v>4811.8999999999996</v>
      </c>
      <c r="J66" s="229">
        <v>15229.5</v>
      </c>
      <c r="K66" s="229">
        <v>14468</v>
      </c>
      <c r="L66" s="229">
        <v>0</v>
      </c>
      <c r="M66" s="229"/>
      <c r="N66" s="229">
        <v>770.1</v>
      </c>
      <c r="O66" s="229">
        <v>1379.7</v>
      </c>
      <c r="P66" s="229">
        <v>2137.6</v>
      </c>
      <c r="Q66" s="229">
        <v>6119.5</v>
      </c>
      <c r="R66" s="229">
        <v>15229.5</v>
      </c>
      <c r="S66" s="229">
        <v>14468</v>
      </c>
      <c r="T66" s="229">
        <v>51.5</v>
      </c>
      <c r="U66" s="229">
        <v>72.099999999999994</v>
      </c>
      <c r="V66" s="228">
        <v>2521.8000000000002</v>
      </c>
      <c r="W66" s="228">
        <v>0</v>
      </c>
      <c r="X66" s="228">
        <v>0</v>
      </c>
      <c r="Y66" s="228">
        <v>1032</v>
      </c>
      <c r="Z66" s="228">
        <v>0</v>
      </c>
      <c r="AA66" s="46">
        <f t="shared" si="0"/>
        <v>23</v>
      </c>
      <c r="AB66" s="230">
        <v>3</v>
      </c>
      <c r="AC66" s="230">
        <v>16</v>
      </c>
      <c r="AD66" s="230">
        <v>4</v>
      </c>
      <c r="AE66" s="228">
        <v>113.6</v>
      </c>
      <c r="AF66" s="228">
        <v>113.6</v>
      </c>
      <c r="AG66" s="228">
        <v>129</v>
      </c>
      <c r="AH66" s="228">
        <v>129</v>
      </c>
      <c r="AI66" s="228">
        <v>86.4</v>
      </c>
      <c r="AJ66" s="228">
        <v>86.4</v>
      </c>
      <c r="AK66" s="47">
        <f t="shared" si="1"/>
        <v>35449.899999999994</v>
      </c>
      <c r="AL66" s="47">
        <f t="shared" si="1"/>
        <v>35449.599999999999</v>
      </c>
      <c r="AM66" s="229">
        <v>35449.899999999994</v>
      </c>
      <c r="AN66" s="229">
        <v>35449.599999999999</v>
      </c>
      <c r="AO66" s="229">
        <v>0</v>
      </c>
      <c r="AP66" s="229">
        <v>0</v>
      </c>
      <c r="AQ66" s="229">
        <v>0</v>
      </c>
      <c r="AR66" s="229">
        <v>0</v>
      </c>
      <c r="AS66" s="47">
        <f t="shared" si="2"/>
        <v>35801.300000000003</v>
      </c>
      <c r="AT66" s="47">
        <f t="shared" si="2"/>
        <v>34860.6</v>
      </c>
      <c r="AU66" s="229">
        <v>35801.300000000003</v>
      </c>
      <c r="AV66" s="229">
        <v>34860.6</v>
      </c>
      <c r="AW66" s="229">
        <v>0</v>
      </c>
      <c r="AX66" s="229">
        <v>0</v>
      </c>
      <c r="AY66" s="42">
        <v>0</v>
      </c>
      <c r="AZ66" s="42">
        <v>0</v>
      </c>
      <c r="BA66" s="47">
        <f t="shared" si="3"/>
        <v>0</v>
      </c>
      <c r="BB66" s="48"/>
      <c r="BC66" s="48"/>
      <c r="BD66" s="48"/>
      <c r="BE66" s="47">
        <f t="shared" si="4"/>
        <v>51.5</v>
      </c>
      <c r="BF66" s="47">
        <f t="shared" si="4"/>
        <v>72.099999999999994</v>
      </c>
      <c r="BG66" s="229">
        <v>51.5</v>
      </c>
      <c r="BH66" s="229">
        <v>72.099999999999994</v>
      </c>
      <c r="BI66" s="229">
        <v>0</v>
      </c>
      <c r="BJ66" s="229"/>
      <c r="BK66" s="229">
        <v>0</v>
      </c>
      <c r="BL66" s="229"/>
      <c r="BM66" s="229">
        <v>0</v>
      </c>
      <c r="BN66" s="229"/>
      <c r="BO66" s="47">
        <f t="shared" si="5"/>
        <v>0</v>
      </c>
      <c r="BP66" s="47">
        <f t="shared" si="5"/>
        <v>0</v>
      </c>
      <c r="BQ66" s="229">
        <v>0</v>
      </c>
      <c r="BR66" s="229"/>
      <c r="BS66" s="229">
        <v>0</v>
      </c>
      <c r="BT66" s="229"/>
      <c r="BU66" s="229">
        <v>0</v>
      </c>
      <c r="BV66" s="229"/>
      <c r="BW66" s="228">
        <v>718.6</v>
      </c>
      <c r="BX66" s="231">
        <v>1307.5999999999999</v>
      </c>
    </row>
    <row r="67" spans="1:76" s="10" customFormat="1" ht="27">
      <c r="A67" s="37">
        <v>52</v>
      </c>
      <c r="B67" s="72" t="s">
        <v>2278</v>
      </c>
      <c r="C67" s="226" t="s">
        <v>2279</v>
      </c>
      <c r="D67" s="116" t="s">
        <v>1046</v>
      </c>
      <c r="E67" s="227" t="s">
        <v>2177</v>
      </c>
      <c r="F67" s="74"/>
      <c r="G67" s="72"/>
      <c r="H67" s="228">
        <v>1480</v>
      </c>
      <c r="I67" s="228">
        <v>1982.3</v>
      </c>
      <c r="J67" s="229">
        <v>0</v>
      </c>
      <c r="K67" s="229">
        <v>0</v>
      </c>
      <c r="L67" s="229">
        <v>0</v>
      </c>
      <c r="M67" s="229"/>
      <c r="N67" s="229">
        <v>2129.3000000000002</v>
      </c>
      <c r="O67" s="229">
        <v>2850.9</v>
      </c>
      <c r="P67" s="229">
        <v>3500.9</v>
      </c>
      <c r="Q67" s="229">
        <v>4702.8</v>
      </c>
      <c r="R67" s="229">
        <v>0</v>
      </c>
      <c r="S67" s="229">
        <v>0</v>
      </c>
      <c r="T67" s="229">
        <v>108.4</v>
      </c>
      <c r="U67" s="229">
        <v>130.4</v>
      </c>
      <c r="V67" s="228">
        <v>0</v>
      </c>
      <c r="W67" s="228">
        <v>0</v>
      </c>
      <c r="X67" s="228">
        <v>1650</v>
      </c>
      <c r="Y67" s="228">
        <v>1650</v>
      </c>
      <c r="Z67" s="228">
        <v>0</v>
      </c>
      <c r="AA67" s="46">
        <f t="shared" si="0"/>
        <v>21</v>
      </c>
      <c r="AB67" s="230">
        <v>2</v>
      </c>
      <c r="AC67" s="230">
        <v>15</v>
      </c>
      <c r="AD67" s="230">
        <v>4</v>
      </c>
      <c r="AE67" s="228">
        <v>131</v>
      </c>
      <c r="AF67" s="228">
        <v>130.5</v>
      </c>
      <c r="AG67" s="228">
        <v>120</v>
      </c>
      <c r="AH67" s="228">
        <v>130.5</v>
      </c>
      <c r="AI67" s="228">
        <v>101</v>
      </c>
      <c r="AJ67" s="228">
        <v>101</v>
      </c>
      <c r="AK67" s="47">
        <f t="shared" si="1"/>
        <v>26896.7</v>
      </c>
      <c r="AL67" s="47">
        <f t="shared" si="1"/>
        <v>26896.600000000002</v>
      </c>
      <c r="AM67" s="229">
        <v>26896.7</v>
      </c>
      <c r="AN67" s="229">
        <v>26896.600000000002</v>
      </c>
      <c r="AO67" s="229">
        <v>0</v>
      </c>
      <c r="AP67" s="229">
        <v>0</v>
      </c>
      <c r="AQ67" s="229">
        <v>0</v>
      </c>
      <c r="AR67" s="229">
        <v>0</v>
      </c>
      <c r="AS67" s="47">
        <f t="shared" si="2"/>
        <v>27102.799999999999</v>
      </c>
      <c r="AT67" s="47">
        <f t="shared" si="2"/>
        <v>25972.400000000001</v>
      </c>
      <c r="AU67" s="229">
        <v>27102.799999999999</v>
      </c>
      <c r="AV67" s="229">
        <v>25972.400000000001</v>
      </c>
      <c r="AW67" s="229">
        <v>0</v>
      </c>
      <c r="AX67" s="229">
        <v>0</v>
      </c>
      <c r="AY67" s="42">
        <v>0</v>
      </c>
      <c r="AZ67" s="42">
        <v>0</v>
      </c>
      <c r="BA67" s="47">
        <f t="shared" si="3"/>
        <v>0</v>
      </c>
      <c r="BB67" s="48"/>
      <c r="BC67" s="48"/>
      <c r="BD67" s="48"/>
      <c r="BE67" s="47">
        <f t="shared" si="4"/>
        <v>108.4</v>
      </c>
      <c r="BF67" s="47">
        <f t="shared" si="4"/>
        <v>130.4</v>
      </c>
      <c r="BG67" s="229">
        <v>108.4</v>
      </c>
      <c r="BH67" s="229">
        <v>130.4</v>
      </c>
      <c r="BI67" s="229">
        <v>0</v>
      </c>
      <c r="BJ67" s="229"/>
      <c r="BK67" s="229">
        <v>0</v>
      </c>
      <c r="BL67" s="229"/>
      <c r="BM67" s="229">
        <v>0</v>
      </c>
      <c r="BN67" s="229"/>
      <c r="BO67" s="47">
        <f t="shared" si="5"/>
        <v>0</v>
      </c>
      <c r="BP67" s="47">
        <f t="shared" si="5"/>
        <v>0</v>
      </c>
      <c r="BQ67" s="229">
        <v>0</v>
      </c>
      <c r="BR67" s="229"/>
      <c r="BS67" s="229">
        <v>0</v>
      </c>
      <c r="BT67" s="229"/>
      <c r="BU67" s="229">
        <v>0</v>
      </c>
      <c r="BV67" s="229"/>
      <c r="BW67" s="228">
        <v>450.7</v>
      </c>
      <c r="BX67" s="231">
        <v>1130.3</v>
      </c>
    </row>
    <row r="68" spans="1:76" s="10" customFormat="1" ht="27">
      <c r="A68" s="37">
        <v>53</v>
      </c>
      <c r="B68" s="72" t="s">
        <v>2280</v>
      </c>
      <c r="C68" s="226" t="s">
        <v>2281</v>
      </c>
      <c r="D68" s="116" t="s">
        <v>1046</v>
      </c>
      <c r="E68" s="227" t="s">
        <v>2177</v>
      </c>
      <c r="F68" s="74"/>
      <c r="G68" s="72"/>
      <c r="H68" s="228">
        <v>2696.1</v>
      </c>
      <c r="I68" s="228">
        <v>8442.1</v>
      </c>
      <c r="J68" s="229">
        <v>7149.3</v>
      </c>
      <c r="K68" s="229">
        <v>7053.2</v>
      </c>
      <c r="L68" s="229">
        <v>0</v>
      </c>
      <c r="M68" s="229"/>
      <c r="N68" s="229">
        <v>1889.1</v>
      </c>
      <c r="O68" s="229">
        <v>3293.8</v>
      </c>
      <c r="P68" s="229">
        <v>4481.7</v>
      </c>
      <c r="Q68" s="229">
        <v>11683.8</v>
      </c>
      <c r="R68" s="229">
        <v>7149.3</v>
      </c>
      <c r="S68" s="229">
        <v>7053.2</v>
      </c>
      <c r="T68" s="229">
        <v>103.5</v>
      </c>
      <c r="U68" s="229">
        <v>52.1</v>
      </c>
      <c r="V68" s="228">
        <v>0.4</v>
      </c>
      <c r="W68" s="228">
        <v>0</v>
      </c>
      <c r="X68" s="228">
        <v>718</v>
      </c>
      <c r="Y68" s="228">
        <v>718</v>
      </c>
      <c r="Z68" s="228">
        <v>0</v>
      </c>
      <c r="AA68" s="46">
        <f t="shared" si="0"/>
        <v>23</v>
      </c>
      <c r="AB68" s="230">
        <v>2</v>
      </c>
      <c r="AC68" s="230">
        <v>16</v>
      </c>
      <c r="AD68" s="230">
        <v>5</v>
      </c>
      <c r="AE68" s="228">
        <v>171.1</v>
      </c>
      <c r="AF68" s="228">
        <v>171.1</v>
      </c>
      <c r="AG68" s="228">
        <v>122.1</v>
      </c>
      <c r="AH68" s="228">
        <v>122.1</v>
      </c>
      <c r="AI68" s="228">
        <v>107</v>
      </c>
      <c r="AJ68" s="228">
        <v>107</v>
      </c>
      <c r="AK68" s="47">
        <f t="shared" si="1"/>
        <v>34882.399999999994</v>
      </c>
      <c r="AL68" s="47">
        <f t="shared" si="1"/>
        <v>34824.1</v>
      </c>
      <c r="AM68" s="229">
        <v>34882.399999999994</v>
      </c>
      <c r="AN68" s="229">
        <v>34824.1</v>
      </c>
      <c r="AO68" s="229">
        <v>0</v>
      </c>
      <c r="AP68" s="229">
        <v>0</v>
      </c>
      <c r="AQ68" s="229">
        <v>0</v>
      </c>
      <c r="AR68" s="229">
        <v>0</v>
      </c>
      <c r="AS68" s="47">
        <f t="shared" si="2"/>
        <v>36177.199999999997</v>
      </c>
      <c r="AT68" s="47">
        <f t="shared" si="2"/>
        <v>33297.5</v>
      </c>
      <c r="AU68" s="229">
        <v>36177.199999999997</v>
      </c>
      <c r="AV68" s="229">
        <v>33297.5</v>
      </c>
      <c r="AW68" s="229">
        <v>0</v>
      </c>
      <c r="AX68" s="229">
        <v>0</v>
      </c>
      <c r="AY68" s="42">
        <v>0</v>
      </c>
      <c r="AZ68" s="42">
        <v>0</v>
      </c>
      <c r="BA68" s="47">
        <f t="shared" si="3"/>
        <v>0</v>
      </c>
      <c r="BB68" s="48"/>
      <c r="BC68" s="48"/>
      <c r="BD68" s="48"/>
      <c r="BE68" s="47">
        <f t="shared" si="4"/>
        <v>103.5</v>
      </c>
      <c r="BF68" s="47">
        <f t="shared" si="4"/>
        <v>52.1</v>
      </c>
      <c r="BG68" s="229">
        <v>103.5</v>
      </c>
      <c r="BH68" s="229">
        <v>52.1</v>
      </c>
      <c r="BI68" s="229">
        <v>0</v>
      </c>
      <c r="BJ68" s="229"/>
      <c r="BK68" s="229">
        <v>0</v>
      </c>
      <c r="BL68" s="229"/>
      <c r="BM68" s="229">
        <v>0</v>
      </c>
      <c r="BN68" s="229"/>
      <c r="BO68" s="47">
        <f t="shared" si="5"/>
        <v>25</v>
      </c>
      <c r="BP68" s="47">
        <f t="shared" si="5"/>
        <v>0</v>
      </c>
      <c r="BQ68" s="229">
        <v>0</v>
      </c>
      <c r="BR68" s="229"/>
      <c r="BS68" s="229">
        <v>25</v>
      </c>
      <c r="BT68" s="229"/>
      <c r="BU68" s="229">
        <v>0</v>
      </c>
      <c r="BV68" s="229"/>
      <c r="BW68" s="228">
        <v>1662.9</v>
      </c>
      <c r="BX68" s="231">
        <v>3189.5</v>
      </c>
    </row>
    <row r="69" spans="1:76" s="10" customFormat="1" ht="27">
      <c r="A69" s="37">
        <v>54</v>
      </c>
      <c r="B69" s="72" t="s">
        <v>2282</v>
      </c>
      <c r="C69" s="226" t="s">
        <v>2283</v>
      </c>
      <c r="D69" s="116" t="s">
        <v>1046</v>
      </c>
      <c r="E69" s="227" t="s">
        <v>2177</v>
      </c>
      <c r="F69" s="74"/>
      <c r="G69" s="72"/>
      <c r="H69" s="228">
        <v>724</v>
      </c>
      <c r="I69" s="228">
        <v>1712.3</v>
      </c>
      <c r="J69" s="229">
        <v>1287.8</v>
      </c>
      <c r="K69" s="229">
        <v>1287.8</v>
      </c>
      <c r="L69" s="229">
        <v>0</v>
      </c>
      <c r="M69" s="229"/>
      <c r="N69" s="229">
        <v>916.9</v>
      </c>
      <c r="O69" s="229">
        <v>1923.2</v>
      </c>
      <c r="P69" s="229">
        <v>1573.5</v>
      </c>
      <c r="Q69" s="229">
        <v>3554.9</v>
      </c>
      <c r="R69" s="229">
        <v>1287.8</v>
      </c>
      <c r="S69" s="229">
        <v>1287.8</v>
      </c>
      <c r="T69" s="229">
        <v>67.400000000000006</v>
      </c>
      <c r="U69" s="229">
        <v>80.599999999999994</v>
      </c>
      <c r="V69" s="228">
        <v>4780</v>
      </c>
      <c r="W69" s="228">
        <v>0</v>
      </c>
      <c r="X69" s="228">
        <v>278</v>
      </c>
      <c r="Y69" s="228">
        <v>278</v>
      </c>
      <c r="Z69" s="228">
        <v>0</v>
      </c>
      <c r="AA69" s="46">
        <f t="shared" si="0"/>
        <v>14</v>
      </c>
      <c r="AB69" s="230">
        <v>1</v>
      </c>
      <c r="AC69" s="230">
        <v>9</v>
      </c>
      <c r="AD69" s="230">
        <v>4</v>
      </c>
      <c r="AE69" s="228">
        <v>163.1</v>
      </c>
      <c r="AF69" s="228">
        <v>163.1</v>
      </c>
      <c r="AG69" s="228">
        <v>120</v>
      </c>
      <c r="AH69" s="228">
        <v>120</v>
      </c>
      <c r="AI69" s="228">
        <v>74</v>
      </c>
      <c r="AJ69" s="228">
        <v>74</v>
      </c>
      <c r="AK69" s="47">
        <f t="shared" si="1"/>
        <v>17936.7</v>
      </c>
      <c r="AL69" s="47">
        <f t="shared" si="1"/>
        <v>17936.7</v>
      </c>
      <c r="AM69" s="229">
        <v>17936.7</v>
      </c>
      <c r="AN69" s="229">
        <v>17936.7</v>
      </c>
      <c r="AO69" s="229">
        <v>0</v>
      </c>
      <c r="AP69" s="229">
        <v>0</v>
      </c>
      <c r="AQ69" s="229">
        <v>0</v>
      </c>
      <c r="AR69" s="229">
        <v>0</v>
      </c>
      <c r="AS69" s="47">
        <f t="shared" si="2"/>
        <v>18304.3</v>
      </c>
      <c r="AT69" s="47">
        <f t="shared" si="2"/>
        <v>16965.600000000002</v>
      </c>
      <c r="AU69" s="229">
        <v>17874.3</v>
      </c>
      <c r="AV69" s="229">
        <v>16535.600000000002</v>
      </c>
      <c r="AW69" s="229">
        <v>430</v>
      </c>
      <c r="AX69" s="229">
        <v>430</v>
      </c>
      <c r="AY69" s="42">
        <v>0</v>
      </c>
      <c r="AZ69" s="42">
        <v>0</v>
      </c>
      <c r="BA69" s="47">
        <f t="shared" si="3"/>
        <v>0</v>
      </c>
      <c r="BB69" s="48"/>
      <c r="BC69" s="48"/>
      <c r="BD69" s="48"/>
      <c r="BE69" s="47">
        <f t="shared" si="4"/>
        <v>67.400000000000006</v>
      </c>
      <c r="BF69" s="47">
        <f t="shared" si="4"/>
        <v>80.599999999999994</v>
      </c>
      <c r="BG69" s="229">
        <v>67.400000000000006</v>
      </c>
      <c r="BH69" s="229">
        <v>80.599999999999994</v>
      </c>
      <c r="BI69" s="229">
        <v>0</v>
      </c>
      <c r="BJ69" s="229"/>
      <c r="BK69" s="229">
        <v>0</v>
      </c>
      <c r="BL69" s="229"/>
      <c r="BM69" s="229">
        <v>0</v>
      </c>
      <c r="BN69" s="229"/>
      <c r="BO69" s="47">
        <f t="shared" si="5"/>
        <v>0</v>
      </c>
      <c r="BP69" s="47">
        <f t="shared" si="5"/>
        <v>0</v>
      </c>
      <c r="BQ69" s="229">
        <v>0</v>
      </c>
      <c r="BR69" s="229"/>
      <c r="BS69" s="229">
        <v>0</v>
      </c>
      <c r="BT69" s="229"/>
      <c r="BU69" s="229">
        <v>0</v>
      </c>
      <c r="BV69" s="229"/>
      <c r="BW69" s="228">
        <v>611.5</v>
      </c>
      <c r="BX69" s="231">
        <v>1582.6</v>
      </c>
    </row>
    <row r="70" spans="1:76" s="10" customFormat="1" ht="27">
      <c r="A70" s="37">
        <v>55</v>
      </c>
      <c r="B70" s="72" t="s">
        <v>2284</v>
      </c>
      <c r="C70" s="226" t="s">
        <v>2285</v>
      </c>
      <c r="D70" s="116" t="s">
        <v>1046</v>
      </c>
      <c r="E70" s="227" t="s">
        <v>2177</v>
      </c>
      <c r="F70" s="74"/>
      <c r="G70" s="72"/>
      <c r="H70" s="228">
        <v>2644.1</v>
      </c>
      <c r="I70" s="228">
        <v>2622.1</v>
      </c>
      <c r="J70" s="229">
        <v>12186.8</v>
      </c>
      <c r="K70" s="229">
        <v>53722.2</v>
      </c>
      <c r="L70" s="229">
        <v>0</v>
      </c>
      <c r="M70" s="229"/>
      <c r="N70" s="229">
        <v>2585.6999999999998</v>
      </c>
      <c r="O70" s="229">
        <v>4563.7</v>
      </c>
      <c r="P70" s="229">
        <v>5077.6000000000004</v>
      </c>
      <c r="Q70" s="229">
        <v>7028.6</v>
      </c>
      <c r="R70" s="229">
        <v>12186.8</v>
      </c>
      <c r="S70" s="229">
        <v>53722.2</v>
      </c>
      <c r="T70" s="229">
        <v>152.19999999999999</v>
      </c>
      <c r="U70" s="229">
        <v>157.19999999999999</v>
      </c>
      <c r="V70" s="228">
        <v>2695</v>
      </c>
      <c r="W70" s="228">
        <v>0</v>
      </c>
      <c r="X70" s="228">
        <v>2195</v>
      </c>
      <c r="Y70" s="228">
        <v>2195</v>
      </c>
      <c r="Z70" s="228">
        <v>0</v>
      </c>
      <c r="AA70" s="46">
        <f t="shared" si="0"/>
        <v>23</v>
      </c>
      <c r="AB70" s="230">
        <v>3</v>
      </c>
      <c r="AC70" s="230">
        <v>15</v>
      </c>
      <c r="AD70" s="230">
        <v>5</v>
      </c>
      <c r="AE70" s="228">
        <v>155.30000000000001</v>
      </c>
      <c r="AF70" s="228">
        <v>155.30000000000001</v>
      </c>
      <c r="AG70" s="228">
        <v>109.4</v>
      </c>
      <c r="AH70" s="228">
        <v>109.4</v>
      </c>
      <c r="AI70" s="228">
        <v>80</v>
      </c>
      <c r="AJ70" s="228">
        <v>80</v>
      </c>
      <c r="AK70" s="47">
        <f t="shared" si="1"/>
        <v>33302.1</v>
      </c>
      <c r="AL70" s="47">
        <f t="shared" si="1"/>
        <v>33301.9</v>
      </c>
      <c r="AM70" s="229">
        <v>33302.1</v>
      </c>
      <c r="AN70" s="229">
        <v>33301.9</v>
      </c>
      <c r="AO70" s="229">
        <v>0</v>
      </c>
      <c r="AP70" s="229">
        <v>0</v>
      </c>
      <c r="AQ70" s="229">
        <v>0</v>
      </c>
      <c r="AR70" s="229">
        <v>0</v>
      </c>
      <c r="AS70" s="47">
        <f t="shared" si="2"/>
        <v>33929.9</v>
      </c>
      <c r="AT70" s="47">
        <f t="shared" si="2"/>
        <v>31328.9</v>
      </c>
      <c r="AU70" s="229">
        <v>33729.9</v>
      </c>
      <c r="AV70" s="229">
        <v>31132.9</v>
      </c>
      <c r="AW70" s="229">
        <v>200</v>
      </c>
      <c r="AX70" s="229">
        <v>196</v>
      </c>
      <c r="AY70" s="42">
        <v>0</v>
      </c>
      <c r="AZ70" s="42">
        <v>0</v>
      </c>
      <c r="BA70" s="47">
        <f t="shared" si="3"/>
        <v>0</v>
      </c>
      <c r="BB70" s="48"/>
      <c r="BC70" s="48"/>
      <c r="BD70" s="48"/>
      <c r="BE70" s="47">
        <f t="shared" si="4"/>
        <v>152.19999999999999</v>
      </c>
      <c r="BF70" s="47">
        <f t="shared" si="4"/>
        <v>157.19999999999999</v>
      </c>
      <c r="BG70" s="229">
        <v>152.19999999999999</v>
      </c>
      <c r="BH70" s="229">
        <v>157.19999999999999</v>
      </c>
      <c r="BI70" s="229">
        <v>0</v>
      </c>
      <c r="BJ70" s="229"/>
      <c r="BK70" s="229">
        <v>0</v>
      </c>
      <c r="BL70" s="229"/>
      <c r="BM70" s="229">
        <v>0</v>
      </c>
      <c r="BN70" s="229"/>
      <c r="BO70" s="47">
        <f t="shared" si="5"/>
        <v>0</v>
      </c>
      <c r="BP70" s="47">
        <f t="shared" si="5"/>
        <v>0</v>
      </c>
      <c r="BQ70" s="229">
        <v>0</v>
      </c>
      <c r="BR70" s="229"/>
      <c r="BS70" s="229">
        <v>0</v>
      </c>
      <c r="BT70" s="229"/>
      <c r="BU70" s="229">
        <v>0</v>
      </c>
      <c r="BV70" s="229"/>
      <c r="BW70" s="228">
        <v>1190.9000000000001</v>
      </c>
      <c r="BX70" s="231">
        <v>3163.9</v>
      </c>
    </row>
    <row r="71" spans="1:76" s="10" customFormat="1" ht="27">
      <c r="A71" s="37">
        <v>56</v>
      </c>
      <c r="B71" s="72" t="s">
        <v>2286</v>
      </c>
      <c r="C71" s="226" t="s">
        <v>2287</v>
      </c>
      <c r="D71" s="116" t="s">
        <v>1046</v>
      </c>
      <c r="E71" s="227" t="s">
        <v>2177</v>
      </c>
      <c r="F71" s="74"/>
      <c r="G71" s="72"/>
      <c r="H71" s="228">
        <v>18.8</v>
      </c>
      <c r="I71" s="228">
        <v>815.7</v>
      </c>
      <c r="J71" s="229">
        <v>0</v>
      </c>
      <c r="K71" s="229">
        <v>0</v>
      </c>
      <c r="L71" s="229">
        <v>0</v>
      </c>
      <c r="M71" s="229"/>
      <c r="N71" s="229">
        <v>1140.7</v>
      </c>
      <c r="O71" s="229">
        <v>3946.8</v>
      </c>
      <c r="P71" s="229">
        <v>1159.5</v>
      </c>
      <c r="Q71" s="229">
        <v>4749.7</v>
      </c>
      <c r="R71" s="229">
        <v>0</v>
      </c>
      <c r="S71" s="229">
        <v>0</v>
      </c>
      <c r="T71" s="229">
        <v>0</v>
      </c>
      <c r="U71" s="229">
        <v>12.8</v>
      </c>
      <c r="V71" s="228">
        <v>0</v>
      </c>
      <c r="W71" s="228">
        <v>0</v>
      </c>
      <c r="X71" s="228">
        <v>0</v>
      </c>
      <c r="Y71" s="228">
        <v>0</v>
      </c>
      <c r="Z71" s="228">
        <v>0</v>
      </c>
      <c r="AA71" s="46">
        <f t="shared" si="0"/>
        <v>4</v>
      </c>
      <c r="AB71" s="230">
        <v>1</v>
      </c>
      <c r="AC71" s="230">
        <v>1</v>
      </c>
      <c r="AD71" s="230">
        <v>2</v>
      </c>
      <c r="AE71" s="228">
        <v>168</v>
      </c>
      <c r="AF71" s="228">
        <v>168</v>
      </c>
      <c r="AG71" s="228">
        <v>174</v>
      </c>
      <c r="AH71" s="228">
        <v>174</v>
      </c>
      <c r="AI71" s="228">
        <v>99.2</v>
      </c>
      <c r="AJ71" s="228">
        <v>99.2</v>
      </c>
      <c r="AK71" s="47">
        <f t="shared" si="1"/>
        <v>9928.1999999999989</v>
      </c>
      <c r="AL71" s="47">
        <f t="shared" si="1"/>
        <v>9928</v>
      </c>
      <c r="AM71" s="229">
        <v>9928.1999999999989</v>
      </c>
      <c r="AN71" s="229">
        <v>9928</v>
      </c>
      <c r="AO71" s="229">
        <v>0</v>
      </c>
      <c r="AP71" s="229">
        <v>0</v>
      </c>
      <c r="AQ71" s="229">
        <v>0</v>
      </c>
      <c r="AR71" s="229">
        <v>0</v>
      </c>
      <c r="AS71" s="47">
        <f t="shared" si="2"/>
        <v>10791.2</v>
      </c>
      <c r="AT71" s="47">
        <f t="shared" si="2"/>
        <v>7281.3</v>
      </c>
      <c r="AU71" s="229">
        <v>10791.2</v>
      </c>
      <c r="AV71" s="229">
        <v>7281.3</v>
      </c>
      <c r="AW71" s="229">
        <v>0</v>
      </c>
      <c r="AX71" s="229">
        <v>0</v>
      </c>
      <c r="AY71" s="42">
        <v>0</v>
      </c>
      <c r="AZ71" s="42">
        <v>0</v>
      </c>
      <c r="BA71" s="47">
        <f t="shared" si="3"/>
        <v>0</v>
      </c>
      <c r="BB71" s="48"/>
      <c r="BC71" s="48"/>
      <c r="BD71" s="48"/>
      <c r="BE71" s="47">
        <f t="shared" si="4"/>
        <v>0</v>
      </c>
      <c r="BF71" s="47">
        <f t="shared" si="4"/>
        <v>12.8</v>
      </c>
      <c r="BG71" s="229">
        <v>0</v>
      </c>
      <c r="BH71" s="229">
        <v>12.8</v>
      </c>
      <c r="BI71" s="229">
        <v>0</v>
      </c>
      <c r="BJ71" s="229"/>
      <c r="BK71" s="229">
        <v>0</v>
      </c>
      <c r="BL71" s="229"/>
      <c r="BM71" s="229">
        <v>0</v>
      </c>
      <c r="BN71" s="229"/>
      <c r="BO71" s="47">
        <f t="shared" si="5"/>
        <v>24.2</v>
      </c>
      <c r="BP71" s="47">
        <f t="shared" si="5"/>
        <v>170.8</v>
      </c>
      <c r="BQ71" s="229">
        <v>0.8</v>
      </c>
      <c r="BR71" s="229"/>
      <c r="BS71" s="229">
        <v>23.4</v>
      </c>
      <c r="BT71" s="229">
        <v>170.8</v>
      </c>
      <c r="BU71" s="229">
        <v>0</v>
      </c>
      <c r="BV71" s="229"/>
      <c r="BW71" s="228">
        <v>1116.5</v>
      </c>
      <c r="BX71" s="231">
        <v>3763.2</v>
      </c>
    </row>
    <row r="72" spans="1:76" s="10" customFormat="1" ht="27">
      <c r="A72" s="37">
        <v>57</v>
      </c>
      <c r="B72" s="72" t="s">
        <v>2288</v>
      </c>
      <c r="C72" s="226" t="s">
        <v>2289</v>
      </c>
      <c r="D72" s="116" t="s">
        <v>1046</v>
      </c>
      <c r="E72" s="227" t="s">
        <v>2177</v>
      </c>
      <c r="F72" s="74"/>
      <c r="G72" s="72"/>
      <c r="H72" s="228">
        <v>8917</v>
      </c>
      <c r="I72" s="228">
        <v>9056.7999999999993</v>
      </c>
      <c r="J72" s="229">
        <v>10943.6</v>
      </c>
      <c r="K72" s="229">
        <v>9727.6</v>
      </c>
      <c r="L72" s="229">
        <v>0</v>
      </c>
      <c r="M72" s="229"/>
      <c r="N72" s="229">
        <v>2251</v>
      </c>
      <c r="O72" s="229">
        <v>3077.2</v>
      </c>
      <c r="P72" s="229">
        <v>10829.4</v>
      </c>
      <c r="Q72" s="229">
        <v>11798.6</v>
      </c>
      <c r="R72" s="229">
        <v>10943.6</v>
      </c>
      <c r="S72" s="229">
        <v>9727.6</v>
      </c>
      <c r="T72" s="229">
        <v>338.6</v>
      </c>
      <c r="U72" s="229">
        <v>335.4</v>
      </c>
      <c r="V72" s="228">
        <v>5564</v>
      </c>
      <c r="W72" s="228">
        <v>0</v>
      </c>
      <c r="X72" s="228">
        <v>1089.0999999999999</v>
      </c>
      <c r="Y72" s="228">
        <v>1089.0999999999999</v>
      </c>
      <c r="Z72" s="228">
        <v>0</v>
      </c>
      <c r="AA72" s="46">
        <f t="shared" si="0"/>
        <v>34</v>
      </c>
      <c r="AB72" s="230">
        <v>2</v>
      </c>
      <c r="AC72" s="230">
        <v>26</v>
      </c>
      <c r="AD72" s="230">
        <v>6</v>
      </c>
      <c r="AE72" s="228">
        <v>189.5</v>
      </c>
      <c r="AF72" s="228">
        <v>189.5</v>
      </c>
      <c r="AG72" s="228">
        <v>125.5</v>
      </c>
      <c r="AH72" s="228">
        <v>125.5</v>
      </c>
      <c r="AI72" s="228">
        <v>92</v>
      </c>
      <c r="AJ72" s="228">
        <v>92</v>
      </c>
      <c r="AK72" s="47">
        <f t="shared" si="1"/>
        <v>54730.799999999996</v>
      </c>
      <c r="AL72" s="47">
        <f t="shared" si="1"/>
        <v>54404.399999999994</v>
      </c>
      <c r="AM72" s="229">
        <v>54730.799999999996</v>
      </c>
      <c r="AN72" s="229">
        <v>54404.399999999994</v>
      </c>
      <c r="AO72" s="229">
        <v>0</v>
      </c>
      <c r="AP72" s="229">
        <v>0</v>
      </c>
      <c r="AQ72" s="229">
        <v>0</v>
      </c>
      <c r="AR72" s="229">
        <v>0</v>
      </c>
      <c r="AS72" s="47">
        <f t="shared" si="2"/>
        <v>56010.2</v>
      </c>
      <c r="AT72" s="47">
        <f t="shared" si="2"/>
        <v>53765.599999999999</v>
      </c>
      <c r="AU72" s="229">
        <v>54825.1</v>
      </c>
      <c r="AV72" s="229">
        <v>52627.5</v>
      </c>
      <c r="AW72" s="229">
        <v>1185.0999999999999</v>
      </c>
      <c r="AX72" s="229">
        <v>1138.0999999999999</v>
      </c>
      <c r="AY72" s="42">
        <v>0</v>
      </c>
      <c r="AZ72" s="42">
        <v>0</v>
      </c>
      <c r="BA72" s="47">
        <f t="shared" si="3"/>
        <v>0</v>
      </c>
      <c r="BB72" s="48"/>
      <c r="BC72" s="48"/>
      <c r="BD72" s="48"/>
      <c r="BE72" s="47">
        <f t="shared" si="4"/>
        <v>338.6</v>
      </c>
      <c r="BF72" s="47">
        <f t="shared" si="4"/>
        <v>335.4</v>
      </c>
      <c r="BG72" s="229">
        <v>338.6</v>
      </c>
      <c r="BH72" s="229">
        <v>335.4</v>
      </c>
      <c r="BI72" s="229">
        <v>0</v>
      </c>
      <c r="BJ72" s="229"/>
      <c r="BK72" s="229">
        <v>0</v>
      </c>
      <c r="BL72" s="229"/>
      <c r="BM72" s="229">
        <v>0</v>
      </c>
      <c r="BN72" s="229"/>
      <c r="BO72" s="47">
        <f t="shared" si="5"/>
        <v>266.39999999999998</v>
      </c>
      <c r="BP72" s="47">
        <f t="shared" si="5"/>
        <v>118.4</v>
      </c>
      <c r="BQ72" s="229">
        <v>0</v>
      </c>
      <c r="BR72" s="229"/>
      <c r="BS72" s="229">
        <v>266.39999999999998</v>
      </c>
      <c r="BT72" s="229">
        <v>118.4</v>
      </c>
      <c r="BU72" s="229">
        <v>0</v>
      </c>
      <c r="BV72" s="229"/>
      <c r="BW72" s="228">
        <v>1984.6</v>
      </c>
      <c r="BX72" s="231">
        <v>2623.4</v>
      </c>
    </row>
    <row r="73" spans="1:76" s="10" customFormat="1" ht="27">
      <c r="A73" s="37">
        <v>58</v>
      </c>
      <c r="B73" s="72" t="s">
        <v>2290</v>
      </c>
      <c r="C73" s="226" t="s">
        <v>2291</v>
      </c>
      <c r="D73" s="116" t="s">
        <v>1046</v>
      </c>
      <c r="E73" s="227" t="s">
        <v>2177</v>
      </c>
      <c r="F73" s="74"/>
      <c r="G73" s="72"/>
      <c r="H73" s="228">
        <v>4180</v>
      </c>
      <c r="I73" s="228">
        <v>3958</v>
      </c>
      <c r="J73" s="229">
        <v>81851.7</v>
      </c>
      <c r="K73" s="229">
        <v>77759</v>
      </c>
      <c r="L73" s="229">
        <v>0</v>
      </c>
      <c r="M73" s="229"/>
      <c r="N73" s="229">
        <v>5631.3</v>
      </c>
      <c r="O73" s="229">
        <v>7229.2</v>
      </c>
      <c r="P73" s="229">
        <v>9167.5</v>
      </c>
      <c r="Q73" s="229">
        <v>10683.4</v>
      </c>
      <c r="R73" s="229">
        <v>81851.7</v>
      </c>
      <c r="S73" s="229">
        <v>77759</v>
      </c>
      <c r="T73" s="229">
        <v>643.79999999999995</v>
      </c>
      <c r="U73" s="229">
        <v>503.8</v>
      </c>
      <c r="V73" s="228">
        <v>17000</v>
      </c>
      <c r="W73" s="228">
        <v>0</v>
      </c>
      <c r="X73" s="228">
        <v>2578.8000000000002</v>
      </c>
      <c r="Y73" s="228">
        <v>2578.8000000000002</v>
      </c>
      <c r="Z73" s="228">
        <v>0</v>
      </c>
      <c r="AA73" s="46">
        <f t="shared" si="0"/>
        <v>36</v>
      </c>
      <c r="AB73" s="230">
        <v>3</v>
      </c>
      <c r="AC73" s="230">
        <v>22</v>
      </c>
      <c r="AD73" s="230">
        <v>11</v>
      </c>
      <c r="AE73" s="228">
        <v>164.7</v>
      </c>
      <c r="AF73" s="228">
        <v>164.7</v>
      </c>
      <c r="AG73" s="228">
        <v>136.6</v>
      </c>
      <c r="AH73" s="228">
        <v>136.6</v>
      </c>
      <c r="AI73" s="228">
        <v>91.4</v>
      </c>
      <c r="AJ73" s="228">
        <v>91.4</v>
      </c>
      <c r="AK73" s="47">
        <f t="shared" si="1"/>
        <v>55501.7</v>
      </c>
      <c r="AL73" s="47">
        <f t="shared" si="1"/>
        <v>55497.7</v>
      </c>
      <c r="AM73" s="229">
        <v>55501.7</v>
      </c>
      <c r="AN73" s="229">
        <v>55497.7</v>
      </c>
      <c r="AO73" s="229">
        <v>0</v>
      </c>
      <c r="AP73" s="229">
        <v>0</v>
      </c>
      <c r="AQ73" s="229">
        <v>0</v>
      </c>
      <c r="AR73" s="229">
        <v>0</v>
      </c>
      <c r="AS73" s="47">
        <f t="shared" si="2"/>
        <v>58752.6</v>
      </c>
      <c r="AT73" s="47">
        <f t="shared" si="2"/>
        <v>53786.6</v>
      </c>
      <c r="AU73" s="229">
        <v>58454.6</v>
      </c>
      <c r="AV73" s="229">
        <v>53488.6</v>
      </c>
      <c r="AW73" s="229">
        <v>298</v>
      </c>
      <c r="AX73" s="229">
        <v>298</v>
      </c>
      <c r="AY73" s="42">
        <v>0</v>
      </c>
      <c r="AZ73" s="42">
        <v>0</v>
      </c>
      <c r="BA73" s="47">
        <f t="shared" si="3"/>
        <v>0</v>
      </c>
      <c r="BB73" s="48"/>
      <c r="BC73" s="48"/>
      <c r="BD73" s="48"/>
      <c r="BE73" s="47">
        <f t="shared" si="4"/>
        <v>643.79999999999995</v>
      </c>
      <c r="BF73" s="47">
        <f t="shared" si="4"/>
        <v>503.8</v>
      </c>
      <c r="BG73" s="229">
        <v>643.79999999999995</v>
      </c>
      <c r="BH73" s="229">
        <v>503.8</v>
      </c>
      <c r="BI73" s="229">
        <v>0</v>
      </c>
      <c r="BJ73" s="229"/>
      <c r="BK73" s="229">
        <v>0</v>
      </c>
      <c r="BL73" s="229"/>
      <c r="BM73" s="229">
        <v>0</v>
      </c>
      <c r="BN73" s="229"/>
      <c r="BO73" s="47">
        <f t="shared" si="5"/>
        <v>0</v>
      </c>
      <c r="BP73" s="47">
        <f t="shared" si="5"/>
        <v>0</v>
      </c>
      <c r="BQ73" s="229">
        <v>0</v>
      </c>
      <c r="BR73" s="229"/>
      <c r="BS73" s="229">
        <v>0</v>
      </c>
      <c r="BT73" s="229"/>
      <c r="BU73" s="229">
        <v>0</v>
      </c>
      <c r="BV73" s="229"/>
      <c r="BW73" s="228">
        <v>4569.2</v>
      </c>
      <c r="BX73" s="231">
        <v>6280.3</v>
      </c>
    </row>
    <row r="74" spans="1:76" s="10" customFormat="1" ht="27">
      <c r="A74" s="37">
        <v>59</v>
      </c>
      <c r="B74" s="72" t="s">
        <v>2292</v>
      </c>
      <c r="C74" s="226" t="s">
        <v>2293</v>
      </c>
      <c r="D74" s="116" t="s">
        <v>1046</v>
      </c>
      <c r="E74" s="227" t="s">
        <v>2177</v>
      </c>
      <c r="F74" s="74"/>
      <c r="G74" s="72"/>
      <c r="H74" s="228">
        <v>3086</v>
      </c>
      <c r="I74" s="228">
        <v>2776.5</v>
      </c>
      <c r="J74" s="228">
        <v>23213.200000000001</v>
      </c>
      <c r="K74" s="228">
        <v>22973.9</v>
      </c>
      <c r="L74" s="229">
        <v>0</v>
      </c>
      <c r="M74" s="229"/>
      <c r="N74" s="228">
        <v>2848.1</v>
      </c>
      <c r="O74" s="228">
        <v>2491.8000000000002</v>
      </c>
      <c r="P74" s="228">
        <v>5686.1</v>
      </c>
      <c r="Q74" s="228">
        <v>5027.8999999999996</v>
      </c>
      <c r="R74" s="228">
        <v>23213.200000000001</v>
      </c>
      <c r="S74" s="228">
        <v>22973.9</v>
      </c>
      <c r="T74" s="229">
        <v>248</v>
      </c>
      <c r="U74" s="229">
        <v>240.4</v>
      </c>
      <c r="V74" s="228">
        <v>11500</v>
      </c>
      <c r="W74" s="228">
        <v>0</v>
      </c>
      <c r="X74" s="228">
        <v>1488.31</v>
      </c>
      <c r="Y74" s="228">
        <v>1488.31</v>
      </c>
      <c r="Z74" s="228">
        <v>0</v>
      </c>
      <c r="AA74" s="46">
        <f t="shared" si="0"/>
        <v>22</v>
      </c>
      <c r="AB74" s="230">
        <v>2</v>
      </c>
      <c r="AC74" s="230">
        <v>14</v>
      </c>
      <c r="AD74" s="230">
        <v>6</v>
      </c>
      <c r="AE74" s="228">
        <v>157.6</v>
      </c>
      <c r="AF74" s="228">
        <v>157.6</v>
      </c>
      <c r="AG74" s="228">
        <v>128.30000000000001</v>
      </c>
      <c r="AH74" s="228">
        <v>128.30000000000001</v>
      </c>
      <c r="AI74" s="228">
        <v>92.6</v>
      </c>
      <c r="AJ74" s="228">
        <v>92.6</v>
      </c>
      <c r="AK74" s="47">
        <f t="shared" si="1"/>
        <v>42699.5</v>
      </c>
      <c r="AL74" s="47">
        <f t="shared" si="1"/>
        <v>42692.2</v>
      </c>
      <c r="AM74" s="229">
        <v>42699.5</v>
      </c>
      <c r="AN74" s="229">
        <v>42692.2</v>
      </c>
      <c r="AO74" s="229">
        <v>0</v>
      </c>
      <c r="AP74" s="229">
        <v>0</v>
      </c>
      <c r="AQ74" s="229">
        <v>0</v>
      </c>
      <c r="AR74" s="229">
        <v>0</v>
      </c>
      <c r="AS74" s="47">
        <f t="shared" si="2"/>
        <v>44431.8</v>
      </c>
      <c r="AT74" s="47">
        <f t="shared" si="2"/>
        <v>43040.9</v>
      </c>
      <c r="AU74" s="229">
        <v>44431.8</v>
      </c>
      <c r="AV74" s="229">
        <v>43040.9</v>
      </c>
      <c r="AW74" s="229">
        <v>0</v>
      </c>
      <c r="AX74" s="229">
        <v>0</v>
      </c>
      <c r="AY74" s="42">
        <v>0</v>
      </c>
      <c r="AZ74" s="42">
        <v>0</v>
      </c>
      <c r="BA74" s="47">
        <f t="shared" si="3"/>
        <v>0</v>
      </c>
      <c r="BB74" s="48"/>
      <c r="BC74" s="48"/>
      <c r="BD74" s="48"/>
      <c r="BE74" s="47">
        <f t="shared" si="4"/>
        <v>248</v>
      </c>
      <c r="BF74" s="47">
        <f t="shared" si="4"/>
        <v>240.4</v>
      </c>
      <c r="BG74" s="229">
        <v>248</v>
      </c>
      <c r="BH74" s="229">
        <v>240.4</v>
      </c>
      <c r="BI74" s="229">
        <v>0</v>
      </c>
      <c r="BJ74" s="229"/>
      <c r="BK74" s="229">
        <v>0</v>
      </c>
      <c r="BL74" s="229"/>
      <c r="BM74" s="229">
        <v>0</v>
      </c>
      <c r="BN74" s="229"/>
      <c r="BO74" s="47">
        <f t="shared" si="5"/>
        <v>0</v>
      </c>
      <c r="BP74" s="47">
        <f t="shared" si="5"/>
        <v>0</v>
      </c>
      <c r="BQ74" s="229">
        <v>0</v>
      </c>
      <c r="BR74" s="229"/>
      <c r="BS74" s="229">
        <v>0</v>
      </c>
      <c r="BT74" s="229"/>
      <c r="BU74" s="229">
        <v>0</v>
      </c>
      <c r="BV74" s="229"/>
      <c r="BW74" s="228">
        <v>2162.1999999999998</v>
      </c>
      <c r="BX74" s="231">
        <v>1813.5</v>
      </c>
    </row>
    <row r="75" spans="1:76" s="10" customFormat="1" ht="27">
      <c r="A75" s="37">
        <v>60</v>
      </c>
      <c r="B75" s="72" t="s">
        <v>2294</v>
      </c>
      <c r="C75" s="226" t="s">
        <v>2295</v>
      </c>
      <c r="D75" s="116" t="s">
        <v>1046</v>
      </c>
      <c r="E75" s="227" t="s">
        <v>2177</v>
      </c>
      <c r="F75" s="74"/>
      <c r="G75" s="72"/>
      <c r="H75" s="228">
        <v>6234.7</v>
      </c>
      <c r="I75" s="228">
        <v>6283.5</v>
      </c>
      <c r="J75" s="229">
        <v>46483.8</v>
      </c>
      <c r="K75" s="229">
        <v>45554.1</v>
      </c>
      <c r="L75" s="229">
        <v>0</v>
      </c>
      <c r="M75" s="229"/>
      <c r="N75" s="229">
        <v>8491.4</v>
      </c>
      <c r="O75" s="229">
        <v>9244.4</v>
      </c>
      <c r="P75" s="229">
        <v>14496.5</v>
      </c>
      <c r="Q75" s="229">
        <v>15303.5</v>
      </c>
      <c r="R75" s="229">
        <v>46483.8</v>
      </c>
      <c r="S75" s="229">
        <v>45554.1</v>
      </c>
      <c r="T75" s="229">
        <v>229.6</v>
      </c>
      <c r="U75" s="229">
        <v>224.4</v>
      </c>
      <c r="V75" s="228">
        <v>10000</v>
      </c>
      <c r="W75" s="228">
        <v>0</v>
      </c>
      <c r="X75" s="228">
        <v>1500</v>
      </c>
      <c r="Y75" s="228">
        <v>1500</v>
      </c>
      <c r="Z75" s="228">
        <v>0</v>
      </c>
      <c r="AA75" s="46">
        <f t="shared" si="0"/>
        <v>34</v>
      </c>
      <c r="AB75" s="230">
        <v>2</v>
      </c>
      <c r="AC75" s="230">
        <v>24</v>
      </c>
      <c r="AD75" s="230">
        <v>8</v>
      </c>
      <c r="AE75" s="228">
        <v>168.9</v>
      </c>
      <c r="AF75" s="228">
        <v>168.9</v>
      </c>
      <c r="AG75" s="228">
        <v>129.19999999999999</v>
      </c>
      <c r="AH75" s="228">
        <v>129.19999999999999</v>
      </c>
      <c r="AI75" s="228">
        <v>91.2</v>
      </c>
      <c r="AJ75" s="228">
        <v>91.2</v>
      </c>
      <c r="AK75" s="47">
        <f t="shared" si="1"/>
        <v>49638.6</v>
      </c>
      <c r="AL75" s="47">
        <f t="shared" si="1"/>
        <v>49631.200000000004</v>
      </c>
      <c r="AM75" s="229">
        <v>49638.6</v>
      </c>
      <c r="AN75" s="229">
        <v>49631.200000000004</v>
      </c>
      <c r="AO75" s="229">
        <v>0</v>
      </c>
      <c r="AP75" s="229">
        <v>0</v>
      </c>
      <c r="AQ75" s="229">
        <v>0</v>
      </c>
      <c r="AR75" s="229">
        <v>0</v>
      </c>
      <c r="AS75" s="47">
        <f t="shared" si="2"/>
        <v>51981.2</v>
      </c>
      <c r="AT75" s="47">
        <f t="shared" si="2"/>
        <v>49296.499999999993</v>
      </c>
      <c r="AU75" s="229">
        <v>51891.199999999997</v>
      </c>
      <c r="AV75" s="229">
        <v>49206.499999999993</v>
      </c>
      <c r="AW75" s="229">
        <v>90</v>
      </c>
      <c r="AX75" s="229">
        <v>90</v>
      </c>
      <c r="AY75" s="42">
        <v>0</v>
      </c>
      <c r="AZ75" s="42">
        <v>0</v>
      </c>
      <c r="BA75" s="47">
        <f t="shared" si="3"/>
        <v>0</v>
      </c>
      <c r="BB75" s="48"/>
      <c r="BC75" s="48"/>
      <c r="BD75" s="48"/>
      <c r="BE75" s="47">
        <f t="shared" si="4"/>
        <v>229.6</v>
      </c>
      <c r="BF75" s="47">
        <f t="shared" si="4"/>
        <v>224.4</v>
      </c>
      <c r="BG75" s="229">
        <v>229.6</v>
      </c>
      <c r="BH75" s="229">
        <v>224.4</v>
      </c>
      <c r="BI75" s="229">
        <v>0</v>
      </c>
      <c r="BJ75" s="229"/>
      <c r="BK75" s="229">
        <v>0</v>
      </c>
      <c r="BL75" s="229"/>
      <c r="BM75" s="229">
        <v>0</v>
      </c>
      <c r="BN75" s="229"/>
      <c r="BO75" s="47">
        <f t="shared" si="5"/>
        <v>0</v>
      </c>
      <c r="BP75" s="47">
        <f t="shared" si="5"/>
        <v>0</v>
      </c>
      <c r="BQ75" s="229">
        <v>0</v>
      </c>
      <c r="BR75" s="229"/>
      <c r="BS75" s="229">
        <v>0</v>
      </c>
      <c r="BT75" s="229"/>
      <c r="BU75" s="229">
        <v>0</v>
      </c>
      <c r="BV75" s="229"/>
      <c r="BW75" s="228">
        <v>3090.9</v>
      </c>
      <c r="BX75" s="231">
        <v>3425.6</v>
      </c>
    </row>
    <row r="76" spans="1:76" s="10" customFormat="1" ht="27">
      <c r="A76" s="37">
        <v>61</v>
      </c>
      <c r="B76" s="72" t="s">
        <v>2296</v>
      </c>
      <c r="C76" s="226" t="s">
        <v>2297</v>
      </c>
      <c r="D76" s="116" t="s">
        <v>1046</v>
      </c>
      <c r="E76" s="227" t="s">
        <v>2177</v>
      </c>
      <c r="F76" s="74"/>
      <c r="G76" s="72"/>
      <c r="H76" s="228">
        <v>6305.1</v>
      </c>
      <c r="I76" s="228">
        <v>6305.1</v>
      </c>
      <c r="J76" s="229">
        <v>53095</v>
      </c>
      <c r="K76" s="229">
        <v>53095</v>
      </c>
      <c r="L76" s="229">
        <v>0</v>
      </c>
      <c r="M76" s="229"/>
      <c r="N76" s="229">
        <v>3215.9</v>
      </c>
      <c r="O76" s="229">
        <v>9077.7999999999993</v>
      </c>
      <c r="P76" s="229">
        <v>8772.4</v>
      </c>
      <c r="Q76" s="229">
        <v>14322.9</v>
      </c>
      <c r="R76" s="229">
        <v>53095</v>
      </c>
      <c r="S76" s="229">
        <v>53095</v>
      </c>
      <c r="T76" s="229">
        <v>748.6</v>
      </c>
      <c r="U76" s="229">
        <v>1060</v>
      </c>
      <c r="V76" s="233">
        <v>5700</v>
      </c>
      <c r="W76" s="228">
        <v>0</v>
      </c>
      <c r="X76" s="233">
        <v>3059</v>
      </c>
      <c r="Y76" s="233">
        <v>3059</v>
      </c>
      <c r="Z76" s="228">
        <v>0</v>
      </c>
      <c r="AA76" s="46">
        <f t="shared" si="0"/>
        <v>53</v>
      </c>
      <c r="AB76" s="230">
        <v>4</v>
      </c>
      <c r="AC76" s="230">
        <v>36</v>
      </c>
      <c r="AD76" s="230">
        <v>13</v>
      </c>
      <c r="AE76" s="228">
        <v>225</v>
      </c>
      <c r="AF76" s="228">
        <v>225</v>
      </c>
      <c r="AG76" s="233">
        <v>154.9</v>
      </c>
      <c r="AH76" s="233">
        <v>154.9</v>
      </c>
      <c r="AI76" s="233">
        <v>116.1</v>
      </c>
      <c r="AJ76" s="233">
        <v>116.1</v>
      </c>
      <c r="AK76" s="47">
        <f t="shared" si="1"/>
        <v>110295.5</v>
      </c>
      <c r="AL76" s="47">
        <f t="shared" si="1"/>
        <v>110291.5</v>
      </c>
      <c r="AM76" s="229">
        <v>110295.5</v>
      </c>
      <c r="AN76" s="229">
        <v>110291.5</v>
      </c>
      <c r="AO76" s="229">
        <v>0</v>
      </c>
      <c r="AP76" s="229">
        <v>0</v>
      </c>
      <c r="AQ76" s="229">
        <v>0</v>
      </c>
      <c r="AR76" s="229">
        <v>0</v>
      </c>
      <c r="AS76" s="47">
        <f t="shared" si="2"/>
        <v>110980.3</v>
      </c>
      <c r="AT76" s="47">
        <f t="shared" si="2"/>
        <v>104429.6</v>
      </c>
      <c r="AU76" s="229">
        <v>110487.3</v>
      </c>
      <c r="AV76" s="229">
        <v>103936.6</v>
      </c>
      <c r="AW76" s="229">
        <v>493</v>
      </c>
      <c r="AX76" s="229">
        <v>493</v>
      </c>
      <c r="AY76" s="42">
        <v>0</v>
      </c>
      <c r="AZ76" s="42">
        <v>0</v>
      </c>
      <c r="BA76" s="47">
        <f t="shared" si="3"/>
        <v>0</v>
      </c>
      <c r="BB76" s="48"/>
      <c r="BC76" s="48"/>
      <c r="BD76" s="48"/>
      <c r="BE76" s="47">
        <f t="shared" si="4"/>
        <v>748.6</v>
      </c>
      <c r="BF76" s="47">
        <f t="shared" si="4"/>
        <v>1060</v>
      </c>
      <c r="BG76" s="229">
        <v>748.6</v>
      </c>
      <c r="BH76" s="229">
        <v>1060</v>
      </c>
      <c r="BI76" s="229">
        <v>0</v>
      </c>
      <c r="BJ76" s="229"/>
      <c r="BK76" s="229">
        <v>0</v>
      </c>
      <c r="BL76" s="229"/>
      <c r="BM76" s="229">
        <v>0</v>
      </c>
      <c r="BN76" s="229"/>
      <c r="BO76" s="47">
        <f t="shared" si="5"/>
        <v>0</v>
      </c>
      <c r="BP76" s="47">
        <f t="shared" si="5"/>
        <v>0</v>
      </c>
      <c r="BQ76" s="229">
        <v>0</v>
      </c>
      <c r="BR76" s="229"/>
      <c r="BS76" s="229">
        <v>0</v>
      </c>
      <c r="BT76" s="229"/>
      <c r="BU76" s="229">
        <v>0</v>
      </c>
      <c r="BV76" s="229"/>
      <c r="BW76" s="233">
        <v>3215.9</v>
      </c>
      <c r="BX76" s="232">
        <v>9077.7999999999993</v>
      </c>
    </row>
    <row r="77" spans="1:76" s="10" customFormat="1" ht="27">
      <c r="A77" s="37">
        <v>62</v>
      </c>
      <c r="B77" s="72" t="s">
        <v>2298</v>
      </c>
      <c r="C77" s="226" t="s">
        <v>2299</v>
      </c>
      <c r="D77" s="116" t="s">
        <v>1046</v>
      </c>
      <c r="E77" s="227" t="s">
        <v>2177</v>
      </c>
      <c r="F77" s="74"/>
      <c r="G77" s="72"/>
      <c r="H77" s="233">
        <v>16730.400000000001</v>
      </c>
      <c r="I77" s="233">
        <v>16780.400000000001</v>
      </c>
      <c r="J77" s="229">
        <v>28366.2</v>
      </c>
      <c r="K77" s="229">
        <v>28366.2</v>
      </c>
      <c r="L77" s="229">
        <v>0</v>
      </c>
      <c r="M77" s="229"/>
      <c r="N77" s="229">
        <v>1760.5</v>
      </c>
      <c r="O77" s="229">
        <v>5997.5</v>
      </c>
      <c r="P77" s="229">
        <v>17746.599999999999</v>
      </c>
      <c r="Q77" s="229">
        <v>22229.3</v>
      </c>
      <c r="R77" s="229">
        <v>28366.2</v>
      </c>
      <c r="S77" s="229">
        <v>28366.2</v>
      </c>
      <c r="T77" s="229">
        <v>744.3</v>
      </c>
      <c r="U77" s="229">
        <v>548.6</v>
      </c>
      <c r="V77" s="233">
        <v>5880</v>
      </c>
      <c r="W77" s="228">
        <v>0</v>
      </c>
      <c r="X77" s="233">
        <v>2280</v>
      </c>
      <c r="Y77" s="233">
        <v>2280</v>
      </c>
      <c r="Z77" s="228">
        <v>0</v>
      </c>
      <c r="AA77" s="46">
        <f t="shared" si="0"/>
        <v>65</v>
      </c>
      <c r="AB77" s="230">
        <v>3</v>
      </c>
      <c r="AC77" s="230">
        <v>49</v>
      </c>
      <c r="AD77" s="230">
        <v>13</v>
      </c>
      <c r="AE77" s="228">
        <v>222</v>
      </c>
      <c r="AF77" s="228">
        <v>222</v>
      </c>
      <c r="AG77" s="233">
        <v>136.4</v>
      </c>
      <c r="AH77" s="233">
        <v>136.4</v>
      </c>
      <c r="AI77" s="233">
        <v>114.9</v>
      </c>
      <c r="AJ77" s="233">
        <v>114.9</v>
      </c>
      <c r="AK77" s="47">
        <f t="shared" si="1"/>
        <v>120572.6</v>
      </c>
      <c r="AL77" s="47">
        <f t="shared" si="1"/>
        <v>120572.6</v>
      </c>
      <c r="AM77" s="229">
        <v>120572.6</v>
      </c>
      <c r="AN77" s="229">
        <v>120572.6</v>
      </c>
      <c r="AO77" s="229">
        <v>0</v>
      </c>
      <c r="AP77" s="229">
        <v>0</v>
      </c>
      <c r="AQ77" s="229">
        <v>0</v>
      </c>
      <c r="AR77" s="229">
        <v>0</v>
      </c>
      <c r="AS77" s="47">
        <f t="shared" si="2"/>
        <v>121929.1</v>
      </c>
      <c r="AT77" s="47">
        <f t="shared" si="2"/>
        <v>116335.6</v>
      </c>
      <c r="AU77" s="229">
        <v>121929.1</v>
      </c>
      <c r="AV77" s="229">
        <v>116335.6</v>
      </c>
      <c r="AW77" s="229">
        <v>0</v>
      </c>
      <c r="AX77" s="229">
        <v>0</v>
      </c>
      <c r="AY77" s="42">
        <v>0</v>
      </c>
      <c r="AZ77" s="42">
        <v>0</v>
      </c>
      <c r="BA77" s="47">
        <f t="shared" si="3"/>
        <v>0</v>
      </c>
      <c r="BB77" s="48"/>
      <c r="BC77" s="48"/>
      <c r="BD77" s="48"/>
      <c r="BE77" s="47">
        <f t="shared" si="4"/>
        <v>744.3</v>
      </c>
      <c r="BF77" s="47">
        <f t="shared" si="4"/>
        <v>548.6</v>
      </c>
      <c r="BG77" s="229">
        <v>744.3</v>
      </c>
      <c r="BH77" s="229">
        <v>548.6</v>
      </c>
      <c r="BI77" s="229">
        <v>0</v>
      </c>
      <c r="BJ77" s="229"/>
      <c r="BK77" s="229">
        <v>0</v>
      </c>
      <c r="BL77" s="229"/>
      <c r="BM77" s="229">
        <v>0</v>
      </c>
      <c r="BN77" s="229"/>
      <c r="BO77" s="47">
        <f t="shared" si="5"/>
        <v>0</v>
      </c>
      <c r="BP77" s="47">
        <f t="shared" si="5"/>
        <v>0</v>
      </c>
      <c r="BQ77" s="229">
        <v>0</v>
      </c>
      <c r="BR77" s="229"/>
      <c r="BS77" s="229">
        <v>0</v>
      </c>
      <c r="BT77" s="229"/>
      <c r="BU77" s="229">
        <v>0</v>
      </c>
      <c r="BV77" s="229"/>
      <c r="BW77" s="233">
        <v>1760.5</v>
      </c>
      <c r="BX77" s="232">
        <v>5997.5</v>
      </c>
    </row>
    <row r="78" spans="1:76" s="10" customFormat="1" ht="27">
      <c r="A78" s="37">
        <v>63</v>
      </c>
      <c r="B78" s="72" t="s">
        <v>2300</v>
      </c>
      <c r="C78" s="226" t="s">
        <v>2301</v>
      </c>
      <c r="D78" s="116" t="s">
        <v>1046</v>
      </c>
      <c r="E78" s="227" t="s">
        <v>2177</v>
      </c>
      <c r="F78" s="74"/>
      <c r="G78" s="72"/>
      <c r="H78" s="228">
        <v>12445.6</v>
      </c>
      <c r="I78" s="228">
        <v>12421.6</v>
      </c>
      <c r="J78" s="229">
        <v>87307.5</v>
      </c>
      <c r="K78" s="229">
        <v>87307.5</v>
      </c>
      <c r="L78" s="229">
        <v>0</v>
      </c>
      <c r="M78" s="229"/>
      <c r="N78" s="229">
        <v>2146.1</v>
      </c>
      <c r="O78" s="229">
        <v>3544.5</v>
      </c>
      <c r="P78" s="229">
        <v>13900.5</v>
      </c>
      <c r="Q78" s="229">
        <v>15301.8</v>
      </c>
      <c r="R78" s="229">
        <v>87307.5</v>
      </c>
      <c r="S78" s="229">
        <v>87307.5</v>
      </c>
      <c r="T78" s="229">
        <v>691.2</v>
      </c>
      <c r="U78" s="229">
        <v>664.3</v>
      </c>
      <c r="V78" s="233">
        <v>10800</v>
      </c>
      <c r="W78" s="228">
        <v>0</v>
      </c>
      <c r="X78" s="233">
        <v>5285</v>
      </c>
      <c r="Y78" s="233">
        <v>5285</v>
      </c>
      <c r="Z78" s="228">
        <v>0</v>
      </c>
      <c r="AA78" s="46">
        <f t="shared" si="0"/>
        <v>36</v>
      </c>
      <c r="AB78" s="230">
        <v>2</v>
      </c>
      <c r="AC78" s="230">
        <v>20</v>
      </c>
      <c r="AD78" s="230">
        <v>14</v>
      </c>
      <c r="AE78" s="228">
        <v>192.9</v>
      </c>
      <c r="AF78" s="228">
        <v>192.9</v>
      </c>
      <c r="AG78" s="233">
        <v>89.4</v>
      </c>
      <c r="AH78" s="233">
        <v>89.4</v>
      </c>
      <c r="AI78" s="228">
        <v>95.5</v>
      </c>
      <c r="AJ78" s="228">
        <v>95.5</v>
      </c>
      <c r="AK78" s="47">
        <f t="shared" si="1"/>
        <v>46435.7</v>
      </c>
      <c r="AL78" s="47">
        <f t="shared" si="1"/>
        <v>46432.7</v>
      </c>
      <c r="AM78" s="229">
        <v>46435.7</v>
      </c>
      <c r="AN78" s="229">
        <v>46432.7</v>
      </c>
      <c r="AO78" s="229">
        <v>0</v>
      </c>
      <c r="AP78" s="229">
        <v>0</v>
      </c>
      <c r="AQ78" s="229">
        <v>0</v>
      </c>
      <c r="AR78" s="229">
        <v>0</v>
      </c>
      <c r="AS78" s="47">
        <f t="shared" si="2"/>
        <v>47236.2</v>
      </c>
      <c r="AT78" s="47">
        <f t="shared" si="2"/>
        <v>45007.399999999994</v>
      </c>
      <c r="AU78" s="229">
        <v>47236.2</v>
      </c>
      <c r="AV78" s="229">
        <v>45007.399999999994</v>
      </c>
      <c r="AW78" s="229">
        <v>0</v>
      </c>
      <c r="AX78" s="229">
        <v>0</v>
      </c>
      <c r="AY78" s="42">
        <v>0</v>
      </c>
      <c r="AZ78" s="42">
        <v>0</v>
      </c>
      <c r="BA78" s="47">
        <f t="shared" si="3"/>
        <v>0</v>
      </c>
      <c r="BB78" s="48"/>
      <c r="BC78" s="48"/>
      <c r="BD78" s="48"/>
      <c r="BE78" s="47">
        <f t="shared" si="4"/>
        <v>691.2</v>
      </c>
      <c r="BF78" s="47">
        <f t="shared" si="4"/>
        <v>664.3</v>
      </c>
      <c r="BG78" s="229">
        <v>691.2</v>
      </c>
      <c r="BH78" s="229">
        <v>664.3</v>
      </c>
      <c r="BI78" s="229">
        <v>0</v>
      </c>
      <c r="BJ78" s="229"/>
      <c r="BK78" s="229">
        <v>0</v>
      </c>
      <c r="BL78" s="229"/>
      <c r="BM78" s="229">
        <v>0</v>
      </c>
      <c r="BN78" s="229"/>
      <c r="BO78" s="47">
        <f t="shared" si="5"/>
        <v>0</v>
      </c>
      <c r="BP78" s="47">
        <f t="shared" si="5"/>
        <v>0</v>
      </c>
      <c r="BQ78" s="229">
        <v>0</v>
      </c>
      <c r="BR78" s="229"/>
      <c r="BS78" s="229">
        <v>0</v>
      </c>
      <c r="BT78" s="229"/>
      <c r="BU78" s="229">
        <v>0</v>
      </c>
      <c r="BV78" s="229"/>
      <c r="BW78" s="233">
        <v>1454.9</v>
      </c>
      <c r="BX78" s="232">
        <v>2880.2</v>
      </c>
    </row>
    <row r="79" spans="1:76" s="10" customFormat="1" ht="40.5">
      <c r="A79" s="37">
        <v>64</v>
      </c>
      <c r="B79" s="72" t="s">
        <v>2302</v>
      </c>
      <c r="C79" s="226" t="s">
        <v>2303</v>
      </c>
      <c r="D79" s="116" t="s">
        <v>1046</v>
      </c>
      <c r="E79" s="227" t="s">
        <v>2177</v>
      </c>
      <c r="F79" s="74"/>
      <c r="G79" s="72"/>
      <c r="H79" s="228">
        <v>2582.3000000000002</v>
      </c>
      <c r="I79" s="228">
        <v>2582.3000000000002</v>
      </c>
      <c r="J79" s="229">
        <v>82654</v>
      </c>
      <c r="K79" s="229">
        <v>82654</v>
      </c>
      <c r="L79" s="229">
        <v>0</v>
      </c>
      <c r="M79" s="229"/>
      <c r="N79" s="229">
        <v>1601.2</v>
      </c>
      <c r="O79" s="229">
        <v>1631.7</v>
      </c>
      <c r="P79" s="229">
        <v>3693</v>
      </c>
      <c r="Q79" s="229">
        <v>3551.3</v>
      </c>
      <c r="R79" s="229">
        <v>82654</v>
      </c>
      <c r="S79" s="229">
        <v>82654</v>
      </c>
      <c r="T79" s="229">
        <v>490.5</v>
      </c>
      <c r="U79" s="229">
        <v>662.7</v>
      </c>
      <c r="V79" s="233">
        <v>9700</v>
      </c>
      <c r="W79" s="228">
        <v>0</v>
      </c>
      <c r="X79" s="233">
        <v>4510.3</v>
      </c>
      <c r="Y79" s="233">
        <v>4510.3</v>
      </c>
      <c r="Z79" s="228">
        <v>0</v>
      </c>
      <c r="AA79" s="46">
        <f t="shared" si="0"/>
        <v>44</v>
      </c>
      <c r="AB79" s="230">
        <v>3</v>
      </c>
      <c r="AC79" s="230">
        <v>28</v>
      </c>
      <c r="AD79" s="230">
        <v>13</v>
      </c>
      <c r="AE79" s="228">
        <v>150.6</v>
      </c>
      <c r="AF79" s="228">
        <v>150.6</v>
      </c>
      <c r="AG79" s="228">
        <v>95.2</v>
      </c>
      <c r="AH79" s="228">
        <v>95.2</v>
      </c>
      <c r="AI79" s="228">
        <v>66.8</v>
      </c>
      <c r="AJ79" s="228">
        <v>66.8</v>
      </c>
      <c r="AK79" s="47">
        <f t="shared" si="1"/>
        <v>65505.1</v>
      </c>
      <c r="AL79" s="47">
        <f t="shared" si="1"/>
        <v>65441.9</v>
      </c>
      <c r="AM79" s="229">
        <v>65505.1</v>
      </c>
      <c r="AN79" s="229">
        <v>65441.9</v>
      </c>
      <c r="AO79" s="229">
        <v>0</v>
      </c>
      <c r="AP79" s="229">
        <v>0</v>
      </c>
      <c r="AQ79" s="229">
        <v>0</v>
      </c>
      <c r="AR79" s="229">
        <v>0</v>
      </c>
      <c r="AS79" s="47">
        <f t="shared" si="2"/>
        <v>64962.400000000001</v>
      </c>
      <c r="AT79" s="47">
        <f t="shared" si="2"/>
        <v>65411.399999999994</v>
      </c>
      <c r="AU79" s="229">
        <v>64962.400000000001</v>
      </c>
      <c r="AV79" s="229">
        <v>65411.399999999994</v>
      </c>
      <c r="AW79" s="229">
        <v>0</v>
      </c>
      <c r="AX79" s="229">
        <v>0</v>
      </c>
      <c r="AY79" s="42">
        <v>0</v>
      </c>
      <c r="AZ79" s="42">
        <v>0</v>
      </c>
      <c r="BA79" s="47">
        <f t="shared" si="3"/>
        <v>0</v>
      </c>
      <c r="BB79" s="48"/>
      <c r="BC79" s="48"/>
      <c r="BD79" s="48"/>
      <c r="BE79" s="47">
        <f t="shared" si="4"/>
        <v>490.5</v>
      </c>
      <c r="BF79" s="47">
        <f t="shared" si="4"/>
        <v>662.7</v>
      </c>
      <c r="BG79" s="229">
        <v>490.5</v>
      </c>
      <c r="BH79" s="229">
        <v>662.7</v>
      </c>
      <c r="BI79" s="229">
        <v>0</v>
      </c>
      <c r="BJ79" s="229"/>
      <c r="BK79" s="229">
        <v>0</v>
      </c>
      <c r="BL79" s="229"/>
      <c r="BM79" s="229">
        <v>0</v>
      </c>
      <c r="BN79" s="229"/>
      <c r="BO79" s="47">
        <f t="shared" si="5"/>
        <v>0</v>
      </c>
      <c r="BP79" s="47">
        <f t="shared" si="5"/>
        <v>1684.4</v>
      </c>
      <c r="BQ79" s="229">
        <v>0</v>
      </c>
      <c r="BR79" s="229"/>
      <c r="BS79" s="229">
        <v>0</v>
      </c>
      <c r="BT79" s="229">
        <v>1684.4</v>
      </c>
      <c r="BU79" s="229">
        <v>0</v>
      </c>
      <c r="BV79" s="229"/>
      <c r="BW79" s="228">
        <v>12.6</v>
      </c>
      <c r="BX79" s="231">
        <v>43.1</v>
      </c>
    </row>
    <row r="80" spans="1:76" s="10" customFormat="1" ht="27">
      <c r="A80" s="37">
        <v>65</v>
      </c>
      <c r="B80" s="72" t="s">
        <v>2304</v>
      </c>
      <c r="C80" s="226" t="s">
        <v>2305</v>
      </c>
      <c r="D80" s="116" t="s">
        <v>1046</v>
      </c>
      <c r="E80" s="227" t="s">
        <v>2177</v>
      </c>
      <c r="F80" s="74"/>
      <c r="G80" s="72"/>
      <c r="H80" s="233">
        <v>6238.2</v>
      </c>
      <c r="I80" s="233">
        <v>7041.7</v>
      </c>
      <c r="J80" s="229">
        <v>27422.1</v>
      </c>
      <c r="K80" s="229">
        <v>27000</v>
      </c>
      <c r="L80" s="229">
        <v>0</v>
      </c>
      <c r="M80" s="229"/>
      <c r="N80" s="229">
        <v>7477.4</v>
      </c>
      <c r="O80" s="229">
        <v>5212.6000000000004</v>
      </c>
      <c r="P80" s="229">
        <v>12909.3</v>
      </c>
      <c r="Q80" s="229">
        <v>11935.9</v>
      </c>
      <c r="R80" s="229">
        <v>27422.1</v>
      </c>
      <c r="S80" s="229">
        <v>27000</v>
      </c>
      <c r="T80" s="229">
        <v>806.3</v>
      </c>
      <c r="U80" s="229">
        <v>318.39999999999998</v>
      </c>
      <c r="V80" s="233">
        <v>7630</v>
      </c>
      <c r="W80" s="228">
        <v>0</v>
      </c>
      <c r="X80" s="233">
        <v>1860.1</v>
      </c>
      <c r="Y80" s="233">
        <v>1860.1</v>
      </c>
      <c r="Z80" s="228">
        <v>0</v>
      </c>
      <c r="AA80" s="46">
        <f t="shared" si="0"/>
        <v>37</v>
      </c>
      <c r="AB80" s="230">
        <v>2</v>
      </c>
      <c r="AC80" s="230">
        <v>19</v>
      </c>
      <c r="AD80" s="230">
        <v>16</v>
      </c>
      <c r="AE80" s="233">
        <v>199.3</v>
      </c>
      <c r="AF80" s="233">
        <v>199.3</v>
      </c>
      <c r="AG80" s="233">
        <v>90.9</v>
      </c>
      <c r="AH80" s="233">
        <v>90.9</v>
      </c>
      <c r="AI80" s="228">
        <v>92.4</v>
      </c>
      <c r="AJ80" s="228">
        <v>92.4</v>
      </c>
      <c r="AK80" s="47">
        <f t="shared" si="1"/>
        <v>51153.399999999994</v>
      </c>
      <c r="AL80" s="47">
        <f t="shared" si="1"/>
        <v>51153.399999999994</v>
      </c>
      <c r="AM80" s="229">
        <v>51153.399999999994</v>
      </c>
      <c r="AN80" s="229">
        <v>51153.399999999994</v>
      </c>
      <c r="AO80" s="229">
        <v>0</v>
      </c>
      <c r="AP80" s="229">
        <v>0</v>
      </c>
      <c r="AQ80" s="229">
        <v>0</v>
      </c>
      <c r="AR80" s="229">
        <v>0</v>
      </c>
      <c r="AS80" s="47">
        <f t="shared" si="2"/>
        <v>52331.700000000004</v>
      </c>
      <c r="AT80" s="47">
        <f t="shared" si="2"/>
        <v>49705.599999999999</v>
      </c>
      <c r="AU80" s="229">
        <v>52331.700000000004</v>
      </c>
      <c r="AV80" s="229">
        <v>49705.599999999999</v>
      </c>
      <c r="AW80" s="229">
        <v>0</v>
      </c>
      <c r="AX80" s="229">
        <v>0</v>
      </c>
      <c r="AY80" s="42">
        <v>0</v>
      </c>
      <c r="AZ80" s="42">
        <v>0</v>
      </c>
      <c r="BA80" s="47">
        <f t="shared" si="3"/>
        <v>0</v>
      </c>
      <c r="BB80" s="48"/>
      <c r="BC80" s="48"/>
      <c r="BD80" s="48"/>
      <c r="BE80" s="47">
        <f t="shared" si="4"/>
        <v>806.30000000000007</v>
      </c>
      <c r="BF80" s="47">
        <f t="shared" si="4"/>
        <v>318.39999999999998</v>
      </c>
      <c r="BG80" s="229">
        <v>528.70000000000005</v>
      </c>
      <c r="BH80" s="229">
        <v>318.39999999999998</v>
      </c>
      <c r="BI80" s="229">
        <v>277.60000000000002</v>
      </c>
      <c r="BJ80" s="229">
        <v>0</v>
      </c>
      <c r="BK80" s="229">
        <v>0</v>
      </c>
      <c r="BL80" s="229"/>
      <c r="BM80" s="229">
        <v>0</v>
      </c>
      <c r="BN80" s="229"/>
      <c r="BO80" s="47">
        <f t="shared" si="5"/>
        <v>12.7</v>
      </c>
      <c r="BP80" s="47">
        <f t="shared" si="5"/>
        <v>0</v>
      </c>
      <c r="BQ80" s="229">
        <v>12.7</v>
      </c>
      <c r="BR80" s="229"/>
      <c r="BS80" s="229">
        <v>0</v>
      </c>
      <c r="BT80" s="229"/>
      <c r="BU80" s="229">
        <v>0</v>
      </c>
      <c r="BV80" s="229"/>
      <c r="BW80" s="228">
        <v>2411.1999999999998</v>
      </c>
      <c r="BX80" s="232">
        <v>3859</v>
      </c>
    </row>
    <row r="81" spans="1:76" s="10" customFormat="1" ht="27">
      <c r="A81" s="37">
        <v>66</v>
      </c>
      <c r="B81" s="72" t="s">
        <v>2306</v>
      </c>
      <c r="C81" s="226" t="s">
        <v>2307</v>
      </c>
      <c r="D81" s="116" t="s">
        <v>1046</v>
      </c>
      <c r="E81" s="227" t="s">
        <v>2177</v>
      </c>
      <c r="F81" s="74"/>
      <c r="G81" s="72"/>
      <c r="H81" s="233">
        <v>2472.6</v>
      </c>
      <c r="I81" s="233">
        <v>2472.6</v>
      </c>
      <c r="J81" s="229">
        <v>24779.1</v>
      </c>
      <c r="K81" s="229">
        <v>24779.1</v>
      </c>
      <c r="L81" s="229">
        <v>0</v>
      </c>
      <c r="M81" s="229"/>
      <c r="N81" s="229">
        <v>1571.5</v>
      </c>
      <c r="O81" s="229">
        <v>4119</v>
      </c>
      <c r="P81" s="229">
        <v>3524</v>
      </c>
      <c r="Q81" s="229">
        <v>6045.4</v>
      </c>
      <c r="R81" s="229">
        <v>24779.1</v>
      </c>
      <c r="S81" s="229">
        <v>24779.1</v>
      </c>
      <c r="T81" s="229">
        <v>520.1</v>
      </c>
      <c r="U81" s="229">
        <v>546.20000000000005</v>
      </c>
      <c r="V81" s="233">
        <v>11340</v>
      </c>
      <c r="W81" s="228">
        <v>0</v>
      </c>
      <c r="X81" s="233">
        <v>3425</v>
      </c>
      <c r="Y81" s="233">
        <v>3425</v>
      </c>
      <c r="Z81" s="228">
        <v>0</v>
      </c>
      <c r="AA81" s="46">
        <f t="shared" ref="AA81:AA144" si="6">AB81+AC81+AD81</f>
        <v>33</v>
      </c>
      <c r="AB81" s="230">
        <v>2</v>
      </c>
      <c r="AC81" s="230">
        <v>17</v>
      </c>
      <c r="AD81" s="230">
        <v>14</v>
      </c>
      <c r="AE81" s="233">
        <v>150.1</v>
      </c>
      <c r="AF81" s="233">
        <v>150.1</v>
      </c>
      <c r="AG81" s="233">
        <v>88.5</v>
      </c>
      <c r="AH81" s="233">
        <v>88.5</v>
      </c>
      <c r="AI81" s="233">
        <v>77.5</v>
      </c>
      <c r="AJ81" s="233">
        <v>77.5</v>
      </c>
      <c r="AK81" s="47">
        <f t="shared" ref="AK81:AL144" si="7">AM81+AO81+AQ81</f>
        <v>42679.3</v>
      </c>
      <c r="AL81" s="47">
        <f t="shared" si="7"/>
        <v>42671.700000000004</v>
      </c>
      <c r="AM81" s="229">
        <v>42679.3</v>
      </c>
      <c r="AN81" s="229">
        <v>42671.700000000004</v>
      </c>
      <c r="AO81" s="229">
        <v>0</v>
      </c>
      <c r="AP81" s="229">
        <v>0</v>
      </c>
      <c r="AQ81" s="229">
        <v>0</v>
      </c>
      <c r="AR81" s="229">
        <v>0</v>
      </c>
      <c r="AS81" s="47">
        <f t="shared" ref="AS81:AT144" si="8">AU81+AW81</f>
        <v>43402.6</v>
      </c>
      <c r="AT81" s="47">
        <f t="shared" si="8"/>
        <v>40124.199999999997</v>
      </c>
      <c r="AU81" s="229">
        <v>43402.6</v>
      </c>
      <c r="AV81" s="229">
        <v>40124.199999999997</v>
      </c>
      <c r="AW81" s="229">
        <v>0</v>
      </c>
      <c r="AX81" s="229">
        <v>0</v>
      </c>
      <c r="AY81" s="42">
        <v>0</v>
      </c>
      <c r="AZ81" s="42">
        <v>0</v>
      </c>
      <c r="BA81" s="47">
        <f t="shared" ref="BA81:BA144" si="9">AY81-AZ81</f>
        <v>0</v>
      </c>
      <c r="BB81" s="48"/>
      <c r="BC81" s="48"/>
      <c r="BD81" s="48"/>
      <c r="BE81" s="47">
        <f t="shared" ref="BE81:BF144" si="10">BG81+BI81+BK81+BM81</f>
        <v>520.1</v>
      </c>
      <c r="BF81" s="47">
        <f t="shared" si="10"/>
        <v>546.20000000000005</v>
      </c>
      <c r="BG81" s="229">
        <v>520.1</v>
      </c>
      <c r="BH81" s="229">
        <v>546.20000000000005</v>
      </c>
      <c r="BI81" s="229">
        <v>0</v>
      </c>
      <c r="BJ81" s="229"/>
      <c r="BK81" s="229">
        <v>0</v>
      </c>
      <c r="BL81" s="229"/>
      <c r="BM81" s="229">
        <v>0</v>
      </c>
      <c r="BN81" s="229"/>
      <c r="BO81" s="47">
        <f t="shared" ref="BO81:BP144" si="11">BQ81+BS81+BU81</f>
        <v>0</v>
      </c>
      <c r="BP81" s="47">
        <f t="shared" si="11"/>
        <v>0</v>
      </c>
      <c r="BQ81" s="229">
        <v>0</v>
      </c>
      <c r="BR81" s="229"/>
      <c r="BS81" s="229">
        <v>0</v>
      </c>
      <c r="BT81" s="229"/>
      <c r="BU81" s="229">
        <v>0</v>
      </c>
      <c r="BV81" s="229"/>
      <c r="BW81" s="228">
        <v>1571.5</v>
      </c>
      <c r="BX81" s="231">
        <v>4119</v>
      </c>
    </row>
    <row r="82" spans="1:76" s="10" customFormat="1" ht="27">
      <c r="A82" s="37">
        <v>67</v>
      </c>
      <c r="B82" s="72" t="s">
        <v>2308</v>
      </c>
      <c r="C82" s="226" t="s">
        <v>2309</v>
      </c>
      <c r="D82" s="116" t="s">
        <v>1046</v>
      </c>
      <c r="E82" s="227" t="s">
        <v>2177</v>
      </c>
      <c r="F82" s="74"/>
      <c r="G82" s="72"/>
      <c r="H82" s="233">
        <v>8652.6</v>
      </c>
      <c r="I82" s="233">
        <v>8278.6</v>
      </c>
      <c r="J82" s="229">
        <v>19004.2</v>
      </c>
      <c r="K82" s="229">
        <v>18808.400000000001</v>
      </c>
      <c r="L82" s="229">
        <v>0</v>
      </c>
      <c r="M82" s="229"/>
      <c r="N82" s="229">
        <v>2475.1</v>
      </c>
      <c r="O82" s="229">
        <v>5265.9</v>
      </c>
      <c r="P82" s="229">
        <v>10741.8</v>
      </c>
      <c r="Q82" s="229">
        <v>13136.8</v>
      </c>
      <c r="R82" s="229">
        <v>19004.2</v>
      </c>
      <c r="S82" s="229">
        <v>18808.400000000001</v>
      </c>
      <c r="T82" s="229">
        <v>385.9</v>
      </c>
      <c r="U82" s="229">
        <v>407.7</v>
      </c>
      <c r="V82" s="228">
        <v>22850</v>
      </c>
      <c r="W82" s="228">
        <v>0</v>
      </c>
      <c r="X82" s="228">
        <v>3264</v>
      </c>
      <c r="Y82" s="228">
        <v>3264</v>
      </c>
      <c r="Z82" s="228">
        <v>0</v>
      </c>
      <c r="AA82" s="46">
        <f t="shared" si="6"/>
        <v>53</v>
      </c>
      <c r="AB82" s="230">
        <v>3</v>
      </c>
      <c r="AC82" s="230">
        <v>36</v>
      </c>
      <c r="AD82" s="230">
        <v>14</v>
      </c>
      <c r="AE82" s="228">
        <v>185.2</v>
      </c>
      <c r="AF82" s="228">
        <v>185.2</v>
      </c>
      <c r="AG82" s="233">
        <v>138.80000000000001</v>
      </c>
      <c r="AH82" s="233">
        <v>138.80000000000001</v>
      </c>
      <c r="AI82" s="228">
        <v>100.2</v>
      </c>
      <c r="AJ82" s="228">
        <v>100.2</v>
      </c>
      <c r="AK82" s="47">
        <f t="shared" si="7"/>
        <v>87463.599999999991</v>
      </c>
      <c r="AL82" s="47">
        <f t="shared" si="7"/>
        <v>87463.599999999991</v>
      </c>
      <c r="AM82" s="229">
        <v>87463.599999999991</v>
      </c>
      <c r="AN82" s="229">
        <v>87463.599999999991</v>
      </c>
      <c r="AO82" s="229">
        <v>0</v>
      </c>
      <c r="AP82" s="229">
        <v>0</v>
      </c>
      <c r="AQ82" s="229">
        <v>0</v>
      </c>
      <c r="AR82" s="229">
        <v>0</v>
      </c>
      <c r="AS82" s="47">
        <f t="shared" si="8"/>
        <v>88373.3</v>
      </c>
      <c r="AT82" s="47">
        <f t="shared" si="8"/>
        <v>84948.1</v>
      </c>
      <c r="AU82" s="229">
        <v>87465.3</v>
      </c>
      <c r="AV82" s="229">
        <v>84040.1</v>
      </c>
      <c r="AW82" s="229">
        <v>908</v>
      </c>
      <c r="AX82" s="229">
        <v>908</v>
      </c>
      <c r="AY82" s="42">
        <v>0</v>
      </c>
      <c r="AZ82" s="42">
        <v>0</v>
      </c>
      <c r="BA82" s="47">
        <f t="shared" si="9"/>
        <v>0</v>
      </c>
      <c r="BB82" s="48"/>
      <c r="BC82" s="48"/>
      <c r="BD82" s="48"/>
      <c r="BE82" s="47">
        <f t="shared" si="10"/>
        <v>385.9</v>
      </c>
      <c r="BF82" s="47">
        <f t="shared" si="10"/>
        <v>407.7</v>
      </c>
      <c r="BG82" s="229">
        <v>385.9</v>
      </c>
      <c r="BH82" s="229">
        <v>407.7</v>
      </c>
      <c r="BI82" s="229">
        <v>0</v>
      </c>
      <c r="BJ82" s="229"/>
      <c r="BK82" s="229">
        <v>0</v>
      </c>
      <c r="BL82" s="229"/>
      <c r="BM82" s="229">
        <v>0</v>
      </c>
      <c r="BN82" s="229"/>
      <c r="BO82" s="47">
        <f t="shared" si="11"/>
        <v>0</v>
      </c>
      <c r="BP82" s="47">
        <f t="shared" si="11"/>
        <v>0</v>
      </c>
      <c r="BQ82" s="229">
        <v>0</v>
      </c>
      <c r="BR82" s="229"/>
      <c r="BS82" s="229">
        <v>0</v>
      </c>
      <c r="BT82" s="229"/>
      <c r="BU82" s="229">
        <v>0</v>
      </c>
      <c r="BV82" s="229"/>
      <c r="BW82" s="228">
        <v>2089.1999999999998</v>
      </c>
      <c r="BX82" s="231">
        <v>4604.7</v>
      </c>
    </row>
    <row r="83" spans="1:76" s="10" customFormat="1" ht="27">
      <c r="A83" s="37">
        <v>68</v>
      </c>
      <c r="B83" s="72" t="s">
        <v>2310</v>
      </c>
      <c r="C83" s="226" t="s">
        <v>2311</v>
      </c>
      <c r="D83" s="116" t="s">
        <v>1046</v>
      </c>
      <c r="E83" s="227" t="s">
        <v>2177</v>
      </c>
      <c r="F83" s="74"/>
      <c r="G83" s="72"/>
      <c r="H83" s="233">
        <v>4985.5</v>
      </c>
      <c r="I83" s="233">
        <v>4377.3</v>
      </c>
      <c r="J83" s="229">
        <v>31026.1</v>
      </c>
      <c r="K83" s="229">
        <v>30772.6</v>
      </c>
      <c r="L83" s="229">
        <v>0</v>
      </c>
      <c r="M83" s="229"/>
      <c r="N83" s="229">
        <v>1703.2</v>
      </c>
      <c r="O83" s="229">
        <v>4479.8</v>
      </c>
      <c r="P83" s="229">
        <v>6688.7</v>
      </c>
      <c r="Q83" s="229">
        <v>8848.6</v>
      </c>
      <c r="R83" s="229">
        <v>31026.1</v>
      </c>
      <c r="S83" s="229">
        <v>30772.6</v>
      </c>
      <c r="T83" s="229">
        <v>0</v>
      </c>
      <c r="U83" s="229">
        <v>8.5</v>
      </c>
      <c r="V83" s="228">
        <v>25300</v>
      </c>
      <c r="W83" s="228">
        <v>0</v>
      </c>
      <c r="X83" s="228">
        <v>6440</v>
      </c>
      <c r="Y83" s="228">
        <v>1089</v>
      </c>
      <c r="Z83" s="228">
        <v>0</v>
      </c>
      <c r="AA83" s="46">
        <f t="shared" si="6"/>
        <v>28</v>
      </c>
      <c r="AB83" s="230">
        <v>2</v>
      </c>
      <c r="AC83" s="230">
        <v>20</v>
      </c>
      <c r="AD83" s="230">
        <v>6</v>
      </c>
      <c r="AE83" s="228">
        <v>173</v>
      </c>
      <c r="AF83" s="228">
        <v>173</v>
      </c>
      <c r="AG83" s="233">
        <v>141.9</v>
      </c>
      <c r="AH83" s="233">
        <v>141.9</v>
      </c>
      <c r="AI83" s="228">
        <v>134.80000000000001</v>
      </c>
      <c r="AJ83" s="228">
        <v>134.80000000000001</v>
      </c>
      <c r="AK83" s="47">
        <f t="shared" si="7"/>
        <v>53553.5</v>
      </c>
      <c r="AL83" s="47">
        <f t="shared" si="7"/>
        <v>53530.3</v>
      </c>
      <c r="AM83" s="229">
        <v>53553.5</v>
      </c>
      <c r="AN83" s="229">
        <v>53530.3</v>
      </c>
      <c r="AO83" s="229">
        <v>0</v>
      </c>
      <c r="AP83" s="229">
        <v>0</v>
      </c>
      <c r="AQ83" s="229">
        <v>0</v>
      </c>
      <c r="AR83" s="229">
        <v>0</v>
      </c>
      <c r="AS83" s="47">
        <f t="shared" si="8"/>
        <v>54600.5</v>
      </c>
      <c r="AT83" s="47">
        <f t="shared" si="8"/>
        <v>50999.1</v>
      </c>
      <c r="AU83" s="229">
        <v>53572.5</v>
      </c>
      <c r="AV83" s="229">
        <v>50501.1</v>
      </c>
      <c r="AW83" s="229">
        <v>1028</v>
      </c>
      <c r="AX83" s="229">
        <v>498</v>
      </c>
      <c r="AY83" s="42">
        <v>0</v>
      </c>
      <c r="AZ83" s="42">
        <v>0</v>
      </c>
      <c r="BA83" s="47">
        <f t="shared" si="9"/>
        <v>0</v>
      </c>
      <c r="BB83" s="48"/>
      <c r="BC83" s="48"/>
      <c r="BD83" s="48"/>
      <c r="BE83" s="47">
        <f t="shared" si="10"/>
        <v>0</v>
      </c>
      <c r="BF83" s="47">
        <f t="shared" si="10"/>
        <v>8.5</v>
      </c>
      <c r="BG83" s="229">
        <v>0</v>
      </c>
      <c r="BH83" s="229">
        <v>8.5</v>
      </c>
      <c r="BI83" s="229">
        <v>0</v>
      </c>
      <c r="BJ83" s="229"/>
      <c r="BK83" s="229">
        <v>0</v>
      </c>
      <c r="BL83" s="229"/>
      <c r="BM83" s="229">
        <v>0</v>
      </c>
      <c r="BN83" s="229"/>
      <c r="BO83" s="47">
        <f t="shared" si="11"/>
        <v>20.2</v>
      </c>
      <c r="BP83" s="47">
        <f t="shared" si="11"/>
        <v>256.89999999999998</v>
      </c>
      <c r="BQ83" s="229">
        <v>20.2</v>
      </c>
      <c r="BR83" s="229">
        <v>256.89999999999998</v>
      </c>
      <c r="BS83" s="229">
        <v>0</v>
      </c>
      <c r="BT83" s="229"/>
      <c r="BU83" s="229">
        <v>0</v>
      </c>
      <c r="BV83" s="229"/>
      <c r="BW83" s="228">
        <v>1683.3</v>
      </c>
      <c r="BX83" s="231">
        <v>4214.5</v>
      </c>
    </row>
    <row r="84" spans="1:76" s="10" customFormat="1" ht="27">
      <c r="A84" s="37">
        <v>69</v>
      </c>
      <c r="B84" s="72" t="s">
        <v>2312</v>
      </c>
      <c r="C84" s="226" t="s">
        <v>2313</v>
      </c>
      <c r="D84" s="116" t="s">
        <v>1046</v>
      </c>
      <c r="E84" s="227" t="s">
        <v>2177</v>
      </c>
      <c r="F84" s="74"/>
      <c r="G84" s="72"/>
      <c r="H84" s="228">
        <v>10663.2</v>
      </c>
      <c r="I84" s="228">
        <v>10363.200000000001</v>
      </c>
      <c r="J84" s="229">
        <v>36864.6</v>
      </c>
      <c r="K84" s="229">
        <v>35254.6</v>
      </c>
      <c r="L84" s="229">
        <v>0</v>
      </c>
      <c r="M84" s="229"/>
      <c r="N84" s="229">
        <v>1634.2</v>
      </c>
      <c r="O84" s="229">
        <v>4343.8</v>
      </c>
      <c r="P84" s="229">
        <v>11889</v>
      </c>
      <c r="Q84" s="229">
        <v>14299</v>
      </c>
      <c r="R84" s="229">
        <v>36864.6</v>
      </c>
      <c r="S84" s="229">
        <v>35254.6</v>
      </c>
      <c r="T84" s="229">
        <v>408.4</v>
      </c>
      <c r="U84" s="229">
        <v>408</v>
      </c>
      <c r="V84" s="233">
        <v>2000</v>
      </c>
      <c r="W84" s="228">
        <v>0</v>
      </c>
      <c r="X84" s="233">
        <v>3843.5</v>
      </c>
      <c r="Y84" s="233">
        <v>3843.5</v>
      </c>
      <c r="Z84" s="228">
        <v>0</v>
      </c>
      <c r="AA84" s="46">
        <f t="shared" si="6"/>
        <v>52</v>
      </c>
      <c r="AB84" s="230">
        <v>3</v>
      </c>
      <c r="AC84" s="230">
        <v>38</v>
      </c>
      <c r="AD84" s="230">
        <v>11</v>
      </c>
      <c r="AE84" s="228">
        <v>164.6</v>
      </c>
      <c r="AF84" s="228">
        <v>164.6</v>
      </c>
      <c r="AG84" s="228">
        <v>92.2</v>
      </c>
      <c r="AH84" s="228">
        <v>92.2</v>
      </c>
      <c r="AI84" s="233">
        <v>83</v>
      </c>
      <c r="AJ84" s="233">
        <v>83</v>
      </c>
      <c r="AK84" s="47">
        <f t="shared" si="7"/>
        <v>61108.800000000003</v>
      </c>
      <c r="AL84" s="47">
        <f t="shared" si="7"/>
        <v>61091</v>
      </c>
      <c r="AM84" s="229">
        <v>61108.800000000003</v>
      </c>
      <c r="AN84" s="229">
        <v>61091</v>
      </c>
      <c r="AO84" s="229">
        <v>0</v>
      </c>
      <c r="AP84" s="229">
        <v>0</v>
      </c>
      <c r="AQ84" s="229">
        <v>0</v>
      </c>
      <c r="AR84" s="229">
        <v>0</v>
      </c>
      <c r="AS84" s="47">
        <f t="shared" si="8"/>
        <v>61027.100000000006</v>
      </c>
      <c r="AT84" s="47">
        <f t="shared" si="8"/>
        <v>57986.9</v>
      </c>
      <c r="AU84" s="229">
        <v>60917.100000000006</v>
      </c>
      <c r="AV84" s="229">
        <v>57686.9</v>
      </c>
      <c r="AW84" s="229">
        <v>110</v>
      </c>
      <c r="AX84" s="229">
        <v>300</v>
      </c>
      <c r="AY84" s="42">
        <v>0</v>
      </c>
      <c r="AZ84" s="42">
        <v>0</v>
      </c>
      <c r="BA84" s="47">
        <f t="shared" si="9"/>
        <v>0</v>
      </c>
      <c r="BB84" s="48"/>
      <c r="BC84" s="48"/>
      <c r="BD84" s="48"/>
      <c r="BE84" s="47">
        <f t="shared" si="10"/>
        <v>408.4</v>
      </c>
      <c r="BF84" s="47">
        <f t="shared" si="10"/>
        <v>408</v>
      </c>
      <c r="BG84" s="229">
        <v>408.4</v>
      </c>
      <c r="BH84" s="229">
        <v>408</v>
      </c>
      <c r="BI84" s="229">
        <v>0</v>
      </c>
      <c r="BJ84" s="229"/>
      <c r="BK84" s="229">
        <v>0</v>
      </c>
      <c r="BL84" s="229"/>
      <c r="BM84" s="229">
        <v>0</v>
      </c>
      <c r="BN84" s="229"/>
      <c r="BO84" s="47">
        <f t="shared" si="11"/>
        <v>408.4</v>
      </c>
      <c r="BP84" s="47">
        <f t="shared" si="11"/>
        <v>0</v>
      </c>
      <c r="BQ84" s="229">
        <v>408.4</v>
      </c>
      <c r="BR84" s="229"/>
      <c r="BS84" s="229">
        <v>0</v>
      </c>
      <c r="BT84" s="229"/>
      <c r="BU84" s="229">
        <v>0</v>
      </c>
      <c r="BV84" s="229"/>
      <c r="BW84" s="228">
        <v>1225.8</v>
      </c>
      <c r="BX84" s="231">
        <v>4329.8999999999996</v>
      </c>
    </row>
    <row r="85" spans="1:76" s="10" customFormat="1" ht="27">
      <c r="A85" s="37">
        <v>70</v>
      </c>
      <c r="B85" s="72" t="s">
        <v>2314</v>
      </c>
      <c r="C85" s="226" t="s">
        <v>2315</v>
      </c>
      <c r="D85" s="116" t="s">
        <v>1046</v>
      </c>
      <c r="E85" s="227" t="s">
        <v>2177</v>
      </c>
      <c r="F85" s="74"/>
      <c r="G85" s="72"/>
      <c r="H85" s="233">
        <v>43811.7</v>
      </c>
      <c r="I85" s="233">
        <v>43434.1</v>
      </c>
      <c r="J85" s="229">
        <v>8892.2000000000007</v>
      </c>
      <c r="K85" s="229">
        <v>8785.6</v>
      </c>
      <c r="L85" s="229">
        <v>0</v>
      </c>
      <c r="M85" s="229"/>
      <c r="N85" s="229">
        <v>3739.8</v>
      </c>
      <c r="O85" s="229">
        <v>4363.7</v>
      </c>
      <c r="P85" s="229">
        <v>46634.7</v>
      </c>
      <c r="Q85" s="229">
        <v>47248.4</v>
      </c>
      <c r="R85" s="229">
        <v>8892.2000000000007</v>
      </c>
      <c r="S85" s="229">
        <v>8785.6</v>
      </c>
      <c r="T85" s="229">
        <v>916.8</v>
      </c>
      <c r="U85" s="229">
        <v>549.4</v>
      </c>
      <c r="V85" s="233">
        <v>33000</v>
      </c>
      <c r="W85" s="228">
        <v>0</v>
      </c>
      <c r="X85" s="233">
        <v>3626.8</v>
      </c>
      <c r="Y85" s="233">
        <v>3626.8</v>
      </c>
      <c r="Z85" s="228">
        <v>0</v>
      </c>
      <c r="AA85" s="46">
        <f t="shared" si="6"/>
        <v>56</v>
      </c>
      <c r="AB85" s="230">
        <v>4</v>
      </c>
      <c r="AC85" s="230">
        <v>40</v>
      </c>
      <c r="AD85" s="230">
        <v>12</v>
      </c>
      <c r="AE85" s="233">
        <v>160.5</v>
      </c>
      <c r="AF85" s="228">
        <v>160.80000000000001</v>
      </c>
      <c r="AG85" s="233">
        <v>110.9</v>
      </c>
      <c r="AH85" s="233">
        <v>110.9</v>
      </c>
      <c r="AI85" s="233">
        <v>101.9</v>
      </c>
      <c r="AJ85" s="233">
        <v>101.9</v>
      </c>
      <c r="AK85" s="47">
        <f t="shared" si="7"/>
        <v>84990.2</v>
      </c>
      <c r="AL85" s="47">
        <f t="shared" si="7"/>
        <v>84973.299999999988</v>
      </c>
      <c r="AM85" s="229">
        <v>84990.2</v>
      </c>
      <c r="AN85" s="229">
        <v>84973.299999999988</v>
      </c>
      <c r="AO85" s="229">
        <v>0</v>
      </c>
      <c r="AP85" s="229">
        <v>0</v>
      </c>
      <c r="AQ85" s="229">
        <v>0</v>
      </c>
      <c r="AR85" s="229">
        <v>0</v>
      </c>
      <c r="AS85" s="47">
        <f t="shared" si="8"/>
        <v>86526.1</v>
      </c>
      <c r="AT85" s="47">
        <f t="shared" si="8"/>
        <v>83736.499999999985</v>
      </c>
      <c r="AU85" s="229">
        <v>86031.1</v>
      </c>
      <c r="AV85" s="229">
        <v>83254.099999999991</v>
      </c>
      <c r="AW85" s="229">
        <v>495</v>
      </c>
      <c r="AX85" s="229">
        <v>482.4</v>
      </c>
      <c r="AY85" s="42">
        <v>0</v>
      </c>
      <c r="AZ85" s="42">
        <v>0</v>
      </c>
      <c r="BA85" s="47">
        <f t="shared" si="9"/>
        <v>0</v>
      </c>
      <c r="BB85" s="48"/>
      <c r="BC85" s="48"/>
      <c r="BD85" s="48"/>
      <c r="BE85" s="47">
        <f t="shared" si="10"/>
        <v>916.8</v>
      </c>
      <c r="BF85" s="47">
        <f t="shared" si="10"/>
        <v>549.4</v>
      </c>
      <c r="BG85" s="229">
        <v>694.3</v>
      </c>
      <c r="BH85" s="229">
        <v>549.4</v>
      </c>
      <c r="BI85" s="229">
        <v>0</v>
      </c>
      <c r="BJ85" s="229"/>
      <c r="BK85" s="229">
        <v>222.5</v>
      </c>
      <c r="BL85" s="229"/>
      <c r="BM85" s="229">
        <v>0</v>
      </c>
      <c r="BN85" s="229"/>
      <c r="BO85" s="47">
        <f t="shared" si="11"/>
        <v>0</v>
      </c>
      <c r="BP85" s="47">
        <f t="shared" si="11"/>
        <v>0</v>
      </c>
      <c r="BQ85" s="229">
        <v>0</v>
      </c>
      <c r="BR85" s="229"/>
      <c r="BS85" s="229">
        <v>0</v>
      </c>
      <c r="BT85" s="229"/>
      <c r="BU85" s="229">
        <v>0</v>
      </c>
      <c r="BV85" s="229"/>
      <c r="BW85" s="233">
        <v>2823</v>
      </c>
      <c r="BX85" s="231">
        <v>4059.8</v>
      </c>
    </row>
    <row r="86" spans="1:76" s="10" customFormat="1" ht="27">
      <c r="A86" s="37">
        <v>71</v>
      </c>
      <c r="B86" s="72" t="s">
        <v>2316</v>
      </c>
      <c r="C86" s="226" t="s">
        <v>2317</v>
      </c>
      <c r="D86" s="116" t="s">
        <v>1046</v>
      </c>
      <c r="E86" s="227" t="s">
        <v>2177</v>
      </c>
      <c r="F86" s="74"/>
      <c r="G86" s="72"/>
      <c r="H86" s="233">
        <v>4179.7</v>
      </c>
      <c r="I86" s="233">
        <v>3311.6</v>
      </c>
      <c r="J86" s="229">
        <v>37506.699999999997</v>
      </c>
      <c r="K86" s="229">
        <v>37042.1</v>
      </c>
      <c r="L86" s="229">
        <v>0</v>
      </c>
      <c r="M86" s="229"/>
      <c r="N86" s="229">
        <v>1697</v>
      </c>
      <c r="O86" s="229">
        <v>4337</v>
      </c>
      <c r="P86" s="229">
        <v>4812.1000000000004</v>
      </c>
      <c r="Q86" s="229">
        <v>6556.9</v>
      </c>
      <c r="R86" s="229">
        <v>37506.699999999997</v>
      </c>
      <c r="S86" s="229">
        <v>37042.1</v>
      </c>
      <c r="T86" s="229">
        <v>1064.5999999999999</v>
      </c>
      <c r="U86" s="229">
        <v>1091.7</v>
      </c>
      <c r="V86" s="233">
        <v>2302</v>
      </c>
      <c r="W86" s="228">
        <v>0</v>
      </c>
      <c r="X86" s="233">
        <v>4759.3</v>
      </c>
      <c r="Y86" s="233">
        <v>4759.3</v>
      </c>
      <c r="Z86" s="228">
        <v>0</v>
      </c>
      <c r="AA86" s="46">
        <f t="shared" si="6"/>
        <v>40</v>
      </c>
      <c r="AB86" s="230">
        <v>3</v>
      </c>
      <c r="AC86" s="230">
        <v>25</v>
      </c>
      <c r="AD86" s="230">
        <v>12</v>
      </c>
      <c r="AE86" s="233">
        <v>152.1</v>
      </c>
      <c r="AF86" s="233">
        <v>152.1</v>
      </c>
      <c r="AG86" s="233">
        <v>126.4</v>
      </c>
      <c r="AH86" s="228">
        <v>126.4</v>
      </c>
      <c r="AI86" s="228">
        <v>98</v>
      </c>
      <c r="AJ86" s="228">
        <v>98</v>
      </c>
      <c r="AK86" s="47">
        <f t="shared" si="7"/>
        <v>63796.9</v>
      </c>
      <c r="AL86" s="47">
        <f t="shared" si="7"/>
        <v>63796.9</v>
      </c>
      <c r="AM86" s="229">
        <v>63796.9</v>
      </c>
      <c r="AN86" s="229">
        <v>63796.9</v>
      </c>
      <c r="AO86" s="229">
        <v>0</v>
      </c>
      <c r="AP86" s="229">
        <v>0</v>
      </c>
      <c r="AQ86" s="229">
        <v>0</v>
      </c>
      <c r="AR86" s="229">
        <v>0</v>
      </c>
      <c r="AS86" s="47">
        <f t="shared" si="8"/>
        <v>63884.9</v>
      </c>
      <c r="AT86" s="47">
        <f t="shared" si="8"/>
        <v>61234.100000000006</v>
      </c>
      <c r="AU86" s="229">
        <v>63884.9</v>
      </c>
      <c r="AV86" s="229">
        <v>61234.100000000006</v>
      </c>
      <c r="AW86" s="229">
        <v>0</v>
      </c>
      <c r="AX86" s="229">
        <v>0</v>
      </c>
      <c r="AY86" s="42">
        <v>0</v>
      </c>
      <c r="AZ86" s="42">
        <v>0</v>
      </c>
      <c r="BA86" s="47">
        <f t="shared" si="9"/>
        <v>0</v>
      </c>
      <c r="BB86" s="48"/>
      <c r="BC86" s="48"/>
      <c r="BD86" s="48"/>
      <c r="BE86" s="47">
        <f t="shared" si="10"/>
        <v>1064.6000000000001</v>
      </c>
      <c r="BF86" s="47">
        <f t="shared" si="10"/>
        <v>1091.7</v>
      </c>
      <c r="BG86" s="229">
        <v>540.6</v>
      </c>
      <c r="BH86" s="229">
        <v>473.4</v>
      </c>
      <c r="BI86" s="229">
        <v>477.3</v>
      </c>
      <c r="BJ86" s="229">
        <v>527.9</v>
      </c>
      <c r="BK86" s="229">
        <v>0</v>
      </c>
      <c r="BL86" s="229"/>
      <c r="BM86" s="229">
        <v>46.7</v>
      </c>
      <c r="BN86" s="229">
        <v>90.4</v>
      </c>
      <c r="BO86" s="47">
        <f t="shared" si="11"/>
        <v>0</v>
      </c>
      <c r="BP86" s="47">
        <f t="shared" si="11"/>
        <v>0</v>
      </c>
      <c r="BQ86" s="229">
        <v>0</v>
      </c>
      <c r="BR86" s="229"/>
      <c r="BS86" s="229">
        <v>0</v>
      </c>
      <c r="BT86" s="229"/>
      <c r="BU86" s="229">
        <v>0</v>
      </c>
      <c r="BV86" s="229"/>
      <c r="BW86" s="233">
        <v>1487.7</v>
      </c>
      <c r="BX86" s="232">
        <v>4050.5</v>
      </c>
    </row>
    <row r="87" spans="1:76" s="10" customFormat="1" ht="27">
      <c r="A87" s="37">
        <v>72</v>
      </c>
      <c r="B87" s="72" t="s">
        <v>2318</v>
      </c>
      <c r="C87" s="226" t="s">
        <v>2319</v>
      </c>
      <c r="D87" s="116" t="s">
        <v>1046</v>
      </c>
      <c r="E87" s="227" t="s">
        <v>2177</v>
      </c>
      <c r="F87" s="74"/>
      <c r="G87" s="72"/>
      <c r="H87" s="233">
        <v>20806.7</v>
      </c>
      <c r="I87" s="233">
        <v>20268.900000000001</v>
      </c>
      <c r="J87" s="229">
        <v>35256.9</v>
      </c>
      <c r="K87" s="229">
        <v>34773.599999999999</v>
      </c>
      <c r="L87" s="229">
        <v>0</v>
      </c>
      <c r="M87" s="229"/>
      <c r="N87" s="229">
        <v>4618.5</v>
      </c>
      <c r="O87" s="229">
        <v>6230.7</v>
      </c>
      <c r="P87" s="229">
        <v>24817.9</v>
      </c>
      <c r="Q87" s="229">
        <v>26000.2</v>
      </c>
      <c r="R87" s="229">
        <v>35256.9</v>
      </c>
      <c r="S87" s="229">
        <v>34773.599999999999</v>
      </c>
      <c r="T87" s="229">
        <v>607.29999999999995</v>
      </c>
      <c r="U87" s="229">
        <v>499.4</v>
      </c>
      <c r="V87" s="233">
        <v>21565</v>
      </c>
      <c r="W87" s="228">
        <v>0</v>
      </c>
      <c r="X87" s="233">
        <v>2976.5</v>
      </c>
      <c r="Y87" s="233">
        <v>2976.5</v>
      </c>
      <c r="Z87" s="228">
        <v>0</v>
      </c>
      <c r="AA87" s="46">
        <f t="shared" si="6"/>
        <v>45</v>
      </c>
      <c r="AB87" s="230">
        <v>3</v>
      </c>
      <c r="AC87" s="230">
        <v>36</v>
      </c>
      <c r="AD87" s="230">
        <v>6</v>
      </c>
      <c r="AE87" s="228">
        <v>164.8</v>
      </c>
      <c r="AF87" s="228">
        <v>164.8</v>
      </c>
      <c r="AG87" s="228">
        <v>107.9</v>
      </c>
      <c r="AH87" s="228">
        <v>107.9</v>
      </c>
      <c r="AI87" s="228">
        <v>92.9</v>
      </c>
      <c r="AJ87" s="228">
        <v>92.9</v>
      </c>
      <c r="AK87" s="47">
        <f t="shared" si="7"/>
        <v>68743.199999999997</v>
      </c>
      <c r="AL87" s="47">
        <f t="shared" si="7"/>
        <v>68714</v>
      </c>
      <c r="AM87" s="229">
        <v>68721.2</v>
      </c>
      <c r="AN87" s="229">
        <v>68692</v>
      </c>
      <c r="AO87" s="229">
        <v>0</v>
      </c>
      <c r="AP87" s="229">
        <v>0</v>
      </c>
      <c r="AQ87" s="229">
        <v>22</v>
      </c>
      <c r="AR87" s="229">
        <v>22</v>
      </c>
      <c r="AS87" s="47">
        <f t="shared" si="8"/>
        <v>69604.399999999994</v>
      </c>
      <c r="AT87" s="47">
        <f t="shared" si="8"/>
        <v>67080.800000000003</v>
      </c>
      <c r="AU87" s="229">
        <v>69604.399999999994</v>
      </c>
      <c r="AV87" s="229">
        <v>67080.800000000003</v>
      </c>
      <c r="AW87" s="229">
        <v>0</v>
      </c>
      <c r="AX87" s="229">
        <v>0</v>
      </c>
      <c r="AY87" s="42">
        <v>22</v>
      </c>
      <c r="AZ87" s="42">
        <v>22</v>
      </c>
      <c r="BA87" s="47">
        <f t="shared" si="9"/>
        <v>0</v>
      </c>
      <c r="BB87" s="48"/>
      <c r="BC87" s="48"/>
      <c r="BD87" s="48"/>
      <c r="BE87" s="47">
        <f t="shared" si="10"/>
        <v>607.29999999999995</v>
      </c>
      <c r="BF87" s="47">
        <f t="shared" si="10"/>
        <v>499.4</v>
      </c>
      <c r="BG87" s="229">
        <v>607.29999999999995</v>
      </c>
      <c r="BH87" s="229">
        <v>499.4</v>
      </c>
      <c r="BI87" s="229">
        <v>0</v>
      </c>
      <c r="BJ87" s="229"/>
      <c r="BK87" s="229">
        <v>0</v>
      </c>
      <c r="BL87" s="229"/>
      <c r="BM87" s="229">
        <v>0</v>
      </c>
      <c r="BN87" s="229"/>
      <c r="BO87" s="47">
        <f t="shared" si="11"/>
        <v>0</v>
      </c>
      <c r="BP87" s="47">
        <f t="shared" si="11"/>
        <v>86.9</v>
      </c>
      <c r="BQ87" s="229">
        <v>0</v>
      </c>
      <c r="BR87" s="229">
        <v>86.9</v>
      </c>
      <c r="BS87" s="229">
        <v>0</v>
      </c>
      <c r="BT87" s="229"/>
      <c r="BU87" s="229">
        <v>0</v>
      </c>
      <c r="BV87" s="229"/>
      <c r="BW87" s="228">
        <v>2146.6999999999998</v>
      </c>
      <c r="BX87" s="232">
        <v>3779.9</v>
      </c>
    </row>
    <row r="88" spans="1:76" s="10" customFormat="1" ht="27">
      <c r="A88" s="37">
        <v>73</v>
      </c>
      <c r="B88" s="72" t="s">
        <v>2320</v>
      </c>
      <c r="C88" s="226" t="s">
        <v>2321</v>
      </c>
      <c r="D88" s="116" t="s">
        <v>1046</v>
      </c>
      <c r="E88" s="227" t="s">
        <v>2177</v>
      </c>
      <c r="F88" s="74"/>
      <c r="G88" s="72"/>
      <c r="H88" s="228">
        <v>18112.3</v>
      </c>
      <c r="I88" s="228">
        <v>16880.7</v>
      </c>
      <c r="J88" s="229">
        <v>45173.4</v>
      </c>
      <c r="K88" s="229">
        <v>44270.400000000001</v>
      </c>
      <c r="L88" s="229">
        <v>0</v>
      </c>
      <c r="M88" s="229"/>
      <c r="N88" s="229">
        <v>6269.1</v>
      </c>
      <c r="O88" s="229">
        <v>7748.2</v>
      </c>
      <c r="P88" s="229">
        <v>23521.8</v>
      </c>
      <c r="Q88" s="229">
        <v>23709.5</v>
      </c>
      <c r="R88" s="229">
        <v>45173.4</v>
      </c>
      <c r="S88" s="229">
        <v>44270.400000000001</v>
      </c>
      <c r="T88" s="229">
        <v>859.6</v>
      </c>
      <c r="U88" s="229">
        <v>919.4</v>
      </c>
      <c r="V88" s="233">
        <v>3000</v>
      </c>
      <c r="W88" s="228">
        <v>0</v>
      </c>
      <c r="X88" s="228">
        <v>5871</v>
      </c>
      <c r="Y88" s="228">
        <v>4322</v>
      </c>
      <c r="Z88" s="228">
        <v>0</v>
      </c>
      <c r="AA88" s="46">
        <f t="shared" si="6"/>
        <v>35</v>
      </c>
      <c r="AB88" s="230">
        <v>3</v>
      </c>
      <c r="AC88" s="230">
        <v>23</v>
      </c>
      <c r="AD88" s="230">
        <v>9</v>
      </c>
      <c r="AE88" s="233">
        <v>184.5</v>
      </c>
      <c r="AF88" s="233">
        <v>184.5</v>
      </c>
      <c r="AG88" s="233">
        <v>142.4</v>
      </c>
      <c r="AH88" s="233">
        <v>142.4</v>
      </c>
      <c r="AI88" s="233">
        <v>117.8</v>
      </c>
      <c r="AJ88" s="233">
        <v>117.8</v>
      </c>
      <c r="AK88" s="47">
        <f t="shared" si="7"/>
        <v>70531.199999999997</v>
      </c>
      <c r="AL88" s="47">
        <f t="shared" si="7"/>
        <v>70495</v>
      </c>
      <c r="AM88" s="229">
        <v>70531.199999999997</v>
      </c>
      <c r="AN88" s="229">
        <v>70495</v>
      </c>
      <c r="AO88" s="229">
        <v>0</v>
      </c>
      <c r="AP88" s="229">
        <v>0</v>
      </c>
      <c r="AQ88" s="229">
        <v>0</v>
      </c>
      <c r="AR88" s="229">
        <v>0</v>
      </c>
      <c r="AS88" s="47">
        <f t="shared" si="8"/>
        <v>74438.8</v>
      </c>
      <c r="AT88" s="47">
        <f t="shared" si="8"/>
        <v>69075.7</v>
      </c>
      <c r="AU88" s="229">
        <v>73450.8</v>
      </c>
      <c r="AV88" s="229">
        <v>68106.7</v>
      </c>
      <c r="AW88" s="229">
        <v>988</v>
      </c>
      <c r="AX88" s="229">
        <v>969</v>
      </c>
      <c r="AY88" s="42">
        <v>0</v>
      </c>
      <c r="AZ88" s="42">
        <v>0</v>
      </c>
      <c r="BA88" s="47">
        <f t="shared" si="9"/>
        <v>0</v>
      </c>
      <c r="BB88" s="48"/>
      <c r="BC88" s="48"/>
      <c r="BD88" s="48"/>
      <c r="BE88" s="47">
        <f t="shared" si="10"/>
        <v>859.6</v>
      </c>
      <c r="BF88" s="47">
        <f t="shared" si="10"/>
        <v>919.4</v>
      </c>
      <c r="BG88" s="229">
        <v>859.6</v>
      </c>
      <c r="BH88" s="229">
        <v>919.4</v>
      </c>
      <c r="BI88" s="229">
        <v>0</v>
      </c>
      <c r="BJ88" s="229"/>
      <c r="BK88" s="229">
        <v>0</v>
      </c>
      <c r="BL88" s="229"/>
      <c r="BM88" s="229">
        <v>0</v>
      </c>
      <c r="BN88" s="229"/>
      <c r="BO88" s="47">
        <f t="shared" si="11"/>
        <v>0</v>
      </c>
      <c r="BP88" s="47">
        <f t="shared" si="11"/>
        <v>0</v>
      </c>
      <c r="BQ88" s="229">
        <v>0</v>
      </c>
      <c r="BR88" s="229"/>
      <c r="BS88" s="229">
        <v>0</v>
      </c>
      <c r="BT88" s="229"/>
      <c r="BU88" s="229">
        <v>0</v>
      </c>
      <c r="BV88" s="229"/>
      <c r="BW88" s="228">
        <v>5409.5</v>
      </c>
      <c r="BX88" s="231">
        <v>6828.8</v>
      </c>
    </row>
    <row r="89" spans="1:76" s="10" customFormat="1" ht="27">
      <c r="A89" s="37">
        <v>74</v>
      </c>
      <c r="B89" s="72" t="s">
        <v>2322</v>
      </c>
      <c r="C89" s="226" t="s">
        <v>2323</v>
      </c>
      <c r="D89" s="116" t="s">
        <v>1046</v>
      </c>
      <c r="E89" s="227" t="s">
        <v>2177</v>
      </c>
      <c r="F89" s="74"/>
      <c r="G89" s="72"/>
      <c r="H89" s="228">
        <v>13147.1</v>
      </c>
      <c r="I89" s="228">
        <v>12855.1</v>
      </c>
      <c r="J89" s="229">
        <v>39355</v>
      </c>
      <c r="K89" s="229">
        <v>38567</v>
      </c>
      <c r="L89" s="229">
        <v>0</v>
      </c>
      <c r="M89" s="229"/>
      <c r="N89" s="229">
        <v>4083.3</v>
      </c>
      <c r="O89" s="229">
        <v>8452.1</v>
      </c>
      <c r="P89" s="229">
        <v>17119.3</v>
      </c>
      <c r="Q89" s="229">
        <v>21202.9</v>
      </c>
      <c r="R89" s="229">
        <v>39355</v>
      </c>
      <c r="S89" s="229">
        <v>38567</v>
      </c>
      <c r="T89" s="229">
        <v>111.1</v>
      </c>
      <c r="U89" s="229">
        <v>104.3</v>
      </c>
      <c r="V89" s="233">
        <v>2000</v>
      </c>
      <c r="W89" s="228">
        <v>0</v>
      </c>
      <c r="X89" s="233">
        <v>5116.5</v>
      </c>
      <c r="Y89" s="233">
        <v>5116.5</v>
      </c>
      <c r="Z89" s="228">
        <v>0</v>
      </c>
      <c r="AA89" s="46">
        <f t="shared" si="6"/>
        <v>42</v>
      </c>
      <c r="AB89" s="230">
        <v>3</v>
      </c>
      <c r="AC89" s="230">
        <v>29</v>
      </c>
      <c r="AD89" s="230">
        <v>10</v>
      </c>
      <c r="AE89" s="228">
        <v>183</v>
      </c>
      <c r="AF89" s="228">
        <v>183</v>
      </c>
      <c r="AG89" s="233">
        <v>136.30000000000001</v>
      </c>
      <c r="AH89" s="233">
        <v>136.30000000000001</v>
      </c>
      <c r="AI89" s="228">
        <v>108.8</v>
      </c>
      <c r="AJ89" s="228">
        <v>108.8</v>
      </c>
      <c r="AK89" s="47">
        <f t="shared" si="7"/>
        <v>82219.599999999991</v>
      </c>
      <c r="AL89" s="47">
        <f t="shared" si="7"/>
        <v>82219.599999999991</v>
      </c>
      <c r="AM89" s="229">
        <v>82219.599999999991</v>
      </c>
      <c r="AN89" s="229">
        <v>82219.599999999991</v>
      </c>
      <c r="AO89" s="229">
        <v>0</v>
      </c>
      <c r="AP89" s="229">
        <v>0</v>
      </c>
      <c r="AQ89" s="229">
        <v>0</v>
      </c>
      <c r="AR89" s="229">
        <v>0</v>
      </c>
      <c r="AS89" s="47">
        <f t="shared" si="8"/>
        <v>84961.5</v>
      </c>
      <c r="AT89" s="47">
        <f t="shared" si="8"/>
        <v>77843.999999999985</v>
      </c>
      <c r="AU89" s="229">
        <v>83971.5</v>
      </c>
      <c r="AV89" s="229">
        <v>76853.999999999985</v>
      </c>
      <c r="AW89" s="229">
        <v>990</v>
      </c>
      <c r="AX89" s="229">
        <v>990</v>
      </c>
      <c r="AY89" s="42">
        <v>0</v>
      </c>
      <c r="AZ89" s="42">
        <v>0</v>
      </c>
      <c r="BA89" s="47">
        <f t="shared" si="9"/>
        <v>0</v>
      </c>
      <c r="BB89" s="48"/>
      <c r="BC89" s="48"/>
      <c r="BD89" s="48"/>
      <c r="BE89" s="47">
        <f t="shared" si="10"/>
        <v>111.1</v>
      </c>
      <c r="BF89" s="47">
        <f t="shared" si="10"/>
        <v>104.3</v>
      </c>
      <c r="BG89" s="229">
        <v>111.1</v>
      </c>
      <c r="BH89" s="229">
        <v>104.3</v>
      </c>
      <c r="BI89" s="229">
        <v>0</v>
      </c>
      <c r="BJ89" s="229"/>
      <c r="BK89" s="229">
        <v>0</v>
      </c>
      <c r="BL89" s="229"/>
      <c r="BM89" s="229">
        <v>0</v>
      </c>
      <c r="BN89" s="229"/>
      <c r="BO89" s="47">
        <f t="shared" si="11"/>
        <v>462.1</v>
      </c>
      <c r="BP89" s="47">
        <f t="shared" si="11"/>
        <v>527.6</v>
      </c>
      <c r="BQ89" s="229">
        <v>462.1</v>
      </c>
      <c r="BR89" s="229">
        <v>527.6</v>
      </c>
      <c r="BS89" s="229">
        <v>0</v>
      </c>
      <c r="BT89" s="229"/>
      <c r="BU89" s="229">
        <v>0</v>
      </c>
      <c r="BV89" s="229"/>
      <c r="BW89" s="228">
        <v>3972.2</v>
      </c>
      <c r="BX89" s="231">
        <v>8347.7999999999993</v>
      </c>
    </row>
    <row r="90" spans="1:76" s="10" customFormat="1" ht="27">
      <c r="A90" s="37">
        <v>75</v>
      </c>
      <c r="B90" s="72" t="s">
        <v>2324</v>
      </c>
      <c r="C90" s="226" t="s">
        <v>2325</v>
      </c>
      <c r="D90" s="116" t="s">
        <v>1046</v>
      </c>
      <c r="E90" s="227" t="s">
        <v>2177</v>
      </c>
      <c r="F90" s="74"/>
      <c r="G90" s="72"/>
      <c r="H90" s="233">
        <v>602.5</v>
      </c>
      <c r="I90" s="233">
        <v>550.5</v>
      </c>
      <c r="J90" s="229">
        <v>10084.5</v>
      </c>
      <c r="K90" s="229">
        <v>9983.7000000000007</v>
      </c>
      <c r="L90" s="229">
        <v>0</v>
      </c>
      <c r="M90" s="229"/>
      <c r="N90" s="229">
        <v>1163.2</v>
      </c>
      <c r="O90" s="229">
        <v>2383.5</v>
      </c>
      <c r="P90" s="229">
        <v>1738.9</v>
      </c>
      <c r="Q90" s="229">
        <v>2904.4</v>
      </c>
      <c r="R90" s="229">
        <v>10084.5</v>
      </c>
      <c r="S90" s="229">
        <v>9983.7000000000007</v>
      </c>
      <c r="T90" s="229">
        <v>26.8</v>
      </c>
      <c r="U90" s="229">
        <v>29.6</v>
      </c>
      <c r="V90" s="233">
        <v>1500</v>
      </c>
      <c r="W90" s="228">
        <v>0</v>
      </c>
      <c r="X90" s="233">
        <v>1879.5</v>
      </c>
      <c r="Y90" s="233">
        <v>1879.5</v>
      </c>
      <c r="Z90" s="228">
        <v>0</v>
      </c>
      <c r="AA90" s="46">
        <f t="shared" si="6"/>
        <v>36</v>
      </c>
      <c r="AB90" s="230">
        <v>3</v>
      </c>
      <c r="AC90" s="230">
        <v>22</v>
      </c>
      <c r="AD90" s="230">
        <v>11</v>
      </c>
      <c r="AE90" s="228">
        <v>198.1</v>
      </c>
      <c r="AF90" s="228">
        <v>198.1</v>
      </c>
      <c r="AG90" s="228">
        <v>117.9</v>
      </c>
      <c r="AH90" s="228">
        <v>117.9</v>
      </c>
      <c r="AI90" s="233">
        <v>79.75</v>
      </c>
      <c r="AJ90" s="233">
        <v>79.75</v>
      </c>
      <c r="AK90" s="47">
        <f t="shared" si="7"/>
        <v>54346.400000000001</v>
      </c>
      <c r="AL90" s="47">
        <f t="shared" si="7"/>
        <v>54268</v>
      </c>
      <c r="AM90" s="229">
        <v>54346.400000000001</v>
      </c>
      <c r="AN90" s="229">
        <v>54268</v>
      </c>
      <c r="AO90" s="229">
        <v>0</v>
      </c>
      <c r="AP90" s="229">
        <v>0</v>
      </c>
      <c r="AQ90" s="229">
        <v>0</v>
      </c>
      <c r="AR90" s="229">
        <v>0</v>
      </c>
      <c r="AS90" s="47">
        <f t="shared" si="8"/>
        <v>54758.7</v>
      </c>
      <c r="AT90" s="47">
        <f t="shared" si="8"/>
        <v>53050.500000000007</v>
      </c>
      <c r="AU90" s="229">
        <v>54758.7</v>
      </c>
      <c r="AV90" s="229">
        <v>53050.500000000007</v>
      </c>
      <c r="AW90" s="229">
        <v>0</v>
      </c>
      <c r="AX90" s="229">
        <v>0</v>
      </c>
      <c r="AY90" s="42">
        <v>0</v>
      </c>
      <c r="AZ90" s="42">
        <v>0</v>
      </c>
      <c r="BA90" s="47">
        <f t="shared" si="9"/>
        <v>0</v>
      </c>
      <c r="BB90" s="48"/>
      <c r="BC90" s="48"/>
      <c r="BD90" s="48"/>
      <c r="BE90" s="47">
        <f t="shared" si="10"/>
        <v>26.8</v>
      </c>
      <c r="BF90" s="47">
        <f t="shared" si="10"/>
        <v>29.6</v>
      </c>
      <c r="BG90" s="229">
        <v>26.8</v>
      </c>
      <c r="BH90" s="229">
        <v>29.6</v>
      </c>
      <c r="BI90" s="229">
        <v>0</v>
      </c>
      <c r="BJ90" s="229"/>
      <c r="BK90" s="229">
        <v>0</v>
      </c>
      <c r="BL90" s="229"/>
      <c r="BM90" s="229">
        <v>0</v>
      </c>
      <c r="BN90" s="229"/>
      <c r="BO90" s="47">
        <f t="shared" si="11"/>
        <v>0</v>
      </c>
      <c r="BP90" s="47">
        <f t="shared" si="11"/>
        <v>0</v>
      </c>
      <c r="BQ90" s="229">
        <v>0</v>
      </c>
      <c r="BR90" s="229"/>
      <c r="BS90" s="229">
        <v>0</v>
      </c>
      <c r="BT90" s="229"/>
      <c r="BU90" s="229">
        <v>0</v>
      </c>
      <c r="BV90" s="229"/>
      <c r="BW90" s="233">
        <v>1136.4000000000001</v>
      </c>
      <c r="BX90" s="232">
        <v>2353.9</v>
      </c>
    </row>
    <row r="91" spans="1:76" s="10" customFormat="1" ht="27">
      <c r="A91" s="37">
        <v>76</v>
      </c>
      <c r="B91" s="72" t="s">
        <v>2326</v>
      </c>
      <c r="C91" s="226" t="s">
        <v>2327</v>
      </c>
      <c r="D91" s="116" t="s">
        <v>1046</v>
      </c>
      <c r="E91" s="227" t="s">
        <v>2177</v>
      </c>
      <c r="F91" s="74"/>
      <c r="G91" s="72"/>
      <c r="H91" s="233">
        <v>2329.6</v>
      </c>
      <c r="I91" s="233">
        <v>1997.1</v>
      </c>
      <c r="J91" s="229">
        <v>3602.5</v>
      </c>
      <c r="K91" s="229">
        <v>3551</v>
      </c>
      <c r="L91" s="229">
        <v>0</v>
      </c>
      <c r="M91" s="229"/>
      <c r="N91" s="229">
        <v>1923.3</v>
      </c>
      <c r="O91" s="229">
        <v>3089.6</v>
      </c>
      <c r="P91" s="229">
        <v>4206.2</v>
      </c>
      <c r="Q91" s="229">
        <v>5074.2</v>
      </c>
      <c r="R91" s="229">
        <v>3602.5</v>
      </c>
      <c r="S91" s="229">
        <v>3551</v>
      </c>
      <c r="T91" s="229">
        <v>46.7</v>
      </c>
      <c r="U91" s="229">
        <v>12.5</v>
      </c>
      <c r="V91" s="233">
        <v>2500</v>
      </c>
      <c r="W91" s="228">
        <v>0</v>
      </c>
      <c r="X91" s="233">
        <v>707.5</v>
      </c>
      <c r="Y91" s="233">
        <v>707.5</v>
      </c>
      <c r="Z91" s="228">
        <v>0</v>
      </c>
      <c r="AA91" s="46">
        <f t="shared" si="6"/>
        <v>25</v>
      </c>
      <c r="AB91" s="230">
        <v>2</v>
      </c>
      <c r="AC91" s="230">
        <v>17</v>
      </c>
      <c r="AD91" s="230">
        <v>6</v>
      </c>
      <c r="AE91" s="233">
        <v>161.80000000000001</v>
      </c>
      <c r="AF91" s="233">
        <v>161.80000000000001</v>
      </c>
      <c r="AG91" s="228">
        <v>96.6</v>
      </c>
      <c r="AH91" s="228">
        <v>96.6</v>
      </c>
      <c r="AI91" s="233">
        <v>92.7</v>
      </c>
      <c r="AJ91" s="233">
        <v>92.7</v>
      </c>
      <c r="AK91" s="47">
        <f t="shared" si="7"/>
        <v>33218.400000000001</v>
      </c>
      <c r="AL91" s="47">
        <f t="shared" si="7"/>
        <v>33204.400000000001</v>
      </c>
      <c r="AM91" s="229">
        <v>33218.400000000001</v>
      </c>
      <c r="AN91" s="229">
        <v>33204.400000000001</v>
      </c>
      <c r="AO91" s="229">
        <v>0</v>
      </c>
      <c r="AP91" s="229">
        <v>0</v>
      </c>
      <c r="AQ91" s="229">
        <v>0</v>
      </c>
      <c r="AR91" s="229">
        <v>0</v>
      </c>
      <c r="AS91" s="47">
        <f t="shared" si="8"/>
        <v>34687.699999999997</v>
      </c>
      <c r="AT91" s="47">
        <f t="shared" si="8"/>
        <v>32216.1</v>
      </c>
      <c r="AU91" s="229">
        <v>34457.699999999997</v>
      </c>
      <c r="AV91" s="229">
        <v>31986.1</v>
      </c>
      <c r="AW91" s="229">
        <v>230</v>
      </c>
      <c r="AX91" s="229">
        <v>230</v>
      </c>
      <c r="AY91" s="42">
        <v>0</v>
      </c>
      <c r="AZ91" s="42">
        <v>0</v>
      </c>
      <c r="BA91" s="47">
        <f t="shared" si="9"/>
        <v>0</v>
      </c>
      <c r="BB91" s="48"/>
      <c r="BC91" s="48"/>
      <c r="BD91" s="48"/>
      <c r="BE91" s="47">
        <f t="shared" si="10"/>
        <v>46.7</v>
      </c>
      <c r="BF91" s="47">
        <f t="shared" si="10"/>
        <v>12.5</v>
      </c>
      <c r="BG91" s="229">
        <v>0</v>
      </c>
      <c r="BH91" s="229">
        <v>0</v>
      </c>
      <c r="BI91" s="229">
        <v>46.7</v>
      </c>
      <c r="BJ91" s="229">
        <v>12.5</v>
      </c>
      <c r="BK91" s="229">
        <v>0</v>
      </c>
      <c r="BL91" s="229"/>
      <c r="BM91" s="229">
        <v>0</v>
      </c>
      <c r="BN91" s="229"/>
      <c r="BO91" s="47">
        <f t="shared" si="11"/>
        <v>14.5</v>
      </c>
      <c r="BP91" s="47">
        <f t="shared" si="11"/>
        <v>226.7</v>
      </c>
      <c r="BQ91" s="229">
        <v>14.5</v>
      </c>
      <c r="BR91" s="229">
        <v>13.2</v>
      </c>
      <c r="BS91" s="229">
        <v>0</v>
      </c>
      <c r="BT91" s="229">
        <v>213.5</v>
      </c>
      <c r="BU91" s="229">
        <v>0</v>
      </c>
      <c r="BV91" s="229"/>
      <c r="BW91" s="228">
        <v>1862</v>
      </c>
      <c r="BX91" s="231">
        <v>2850.3</v>
      </c>
    </row>
    <row r="92" spans="1:76" s="10" customFormat="1" ht="27">
      <c r="A92" s="37">
        <v>77</v>
      </c>
      <c r="B92" s="72" t="s">
        <v>2328</v>
      </c>
      <c r="C92" s="226" t="s">
        <v>2329</v>
      </c>
      <c r="D92" s="116" t="s">
        <v>1046</v>
      </c>
      <c r="E92" s="227" t="s">
        <v>2177</v>
      </c>
      <c r="F92" s="74"/>
      <c r="G92" s="72"/>
      <c r="H92" s="228">
        <v>7194.6</v>
      </c>
      <c r="I92" s="228">
        <v>6891.6</v>
      </c>
      <c r="J92" s="229">
        <v>14086.6</v>
      </c>
      <c r="K92" s="229">
        <v>13869.6</v>
      </c>
      <c r="L92" s="229">
        <v>0</v>
      </c>
      <c r="M92" s="229"/>
      <c r="N92" s="229">
        <v>872.3</v>
      </c>
      <c r="O92" s="229">
        <v>2001.7</v>
      </c>
      <c r="P92" s="229">
        <v>7953.2</v>
      </c>
      <c r="Q92" s="229">
        <v>8754.2000000000007</v>
      </c>
      <c r="R92" s="229">
        <v>14086.6</v>
      </c>
      <c r="S92" s="229">
        <v>13869.6</v>
      </c>
      <c r="T92" s="229">
        <v>113.7</v>
      </c>
      <c r="U92" s="229">
        <v>139.1</v>
      </c>
      <c r="V92" s="228">
        <v>12</v>
      </c>
      <c r="W92" s="228">
        <v>0</v>
      </c>
      <c r="X92" s="233">
        <v>863.5</v>
      </c>
      <c r="Y92" s="233">
        <v>863.5</v>
      </c>
      <c r="Z92" s="228">
        <v>0</v>
      </c>
      <c r="AA92" s="46">
        <f t="shared" si="6"/>
        <v>27</v>
      </c>
      <c r="AB92" s="230">
        <v>2</v>
      </c>
      <c r="AC92" s="230">
        <v>18</v>
      </c>
      <c r="AD92" s="230">
        <v>7</v>
      </c>
      <c r="AE92" s="233">
        <v>170</v>
      </c>
      <c r="AF92" s="233">
        <v>170</v>
      </c>
      <c r="AG92" s="233">
        <v>134.80000000000001</v>
      </c>
      <c r="AH92" s="233">
        <v>134.80000000000001</v>
      </c>
      <c r="AI92" s="233">
        <v>78.599999999999994</v>
      </c>
      <c r="AJ92" s="233">
        <v>78.599999999999994</v>
      </c>
      <c r="AK92" s="47">
        <f t="shared" si="7"/>
        <v>42239.399999999994</v>
      </c>
      <c r="AL92" s="47">
        <f t="shared" si="7"/>
        <v>42239.199999999997</v>
      </c>
      <c r="AM92" s="229">
        <v>42239.399999999994</v>
      </c>
      <c r="AN92" s="229">
        <v>42239.199999999997</v>
      </c>
      <c r="AO92" s="229">
        <v>0</v>
      </c>
      <c r="AP92" s="229">
        <v>0</v>
      </c>
      <c r="AQ92" s="229">
        <v>0</v>
      </c>
      <c r="AR92" s="229">
        <v>0</v>
      </c>
      <c r="AS92" s="47">
        <f t="shared" si="8"/>
        <v>42539.4</v>
      </c>
      <c r="AT92" s="47">
        <f t="shared" si="8"/>
        <v>41135.200000000004</v>
      </c>
      <c r="AU92" s="229">
        <v>42539.4</v>
      </c>
      <c r="AV92" s="229">
        <v>41135.200000000004</v>
      </c>
      <c r="AW92" s="229">
        <v>0</v>
      </c>
      <c r="AX92" s="229">
        <v>0</v>
      </c>
      <c r="AY92" s="42">
        <v>0</v>
      </c>
      <c r="AZ92" s="42">
        <v>0</v>
      </c>
      <c r="BA92" s="47">
        <f t="shared" si="9"/>
        <v>0</v>
      </c>
      <c r="BB92" s="48"/>
      <c r="BC92" s="48"/>
      <c r="BD92" s="48"/>
      <c r="BE92" s="47">
        <f t="shared" si="10"/>
        <v>113.7</v>
      </c>
      <c r="BF92" s="47">
        <f t="shared" si="10"/>
        <v>139.1</v>
      </c>
      <c r="BG92" s="229">
        <v>113.7</v>
      </c>
      <c r="BH92" s="229">
        <v>139.1</v>
      </c>
      <c r="BI92" s="229">
        <v>0</v>
      </c>
      <c r="BJ92" s="229"/>
      <c r="BK92" s="229">
        <v>0</v>
      </c>
      <c r="BL92" s="229"/>
      <c r="BM92" s="229">
        <v>0</v>
      </c>
      <c r="BN92" s="229"/>
      <c r="BO92" s="47">
        <f t="shared" si="11"/>
        <v>0</v>
      </c>
      <c r="BP92" s="47">
        <f t="shared" si="11"/>
        <v>0</v>
      </c>
      <c r="BQ92" s="229">
        <v>0</v>
      </c>
      <c r="BR92" s="229"/>
      <c r="BS92" s="229">
        <v>0</v>
      </c>
      <c r="BT92" s="229"/>
      <c r="BU92" s="229">
        <v>0</v>
      </c>
      <c r="BV92" s="229"/>
      <c r="BW92" s="228">
        <v>758.6</v>
      </c>
      <c r="BX92" s="231">
        <v>1862.6</v>
      </c>
    </row>
    <row r="93" spans="1:76" s="10" customFormat="1" ht="27">
      <c r="A93" s="37">
        <v>78</v>
      </c>
      <c r="B93" s="72" t="s">
        <v>2330</v>
      </c>
      <c r="C93" s="226" t="s">
        <v>2331</v>
      </c>
      <c r="D93" s="116" t="s">
        <v>1046</v>
      </c>
      <c r="E93" s="227" t="s">
        <v>2177</v>
      </c>
      <c r="F93" s="74"/>
      <c r="G93" s="72"/>
      <c r="H93" s="233">
        <v>20023.599999999999</v>
      </c>
      <c r="I93" s="233">
        <v>18691.599999999999</v>
      </c>
      <c r="J93" s="229">
        <v>51299.9</v>
      </c>
      <c r="K93" s="229">
        <v>50864.5</v>
      </c>
      <c r="L93" s="229">
        <v>0</v>
      </c>
      <c r="M93" s="229"/>
      <c r="N93" s="229">
        <v>3370</v>
      </c>
      <c r="O93" s="229">
        <v>5566.2</v>
      </c>
      <c r="P93" s="229">
        <v>22917.7</v>
      </c>
      <c r="Q93" s="229">
        <v>23651.5</v>
      </c>
      <c r="R93" s="229">
        <v>51299.9</v>
      </c>
      <c r="S93" s="229">
        <v>50864.5</v>
      </c>
      <c r="T93" s="229">
        <v>475.9</v>
      </c>
      <c r="U93" s="229">
        <v>606.29999999999995</v>
      </c>
      <c r="V93" s="233">
        <v>13700</v>
      </c>
      <c r="W93" s="228">
        <v>0</v>
      </c>
      <c r="X93" s="233">
        <v>3397.4</v>
      </c>
      <c r="Y93" s="233">
        <v>3397.4</v>
      </c>
      <c r="Z93" s="233">
        <v>48.7</v>
      </c>
      <c r="AA93" s="46">
        <f t="shared" si="6"/>
        <v>34</v>
      </c>
      <c r="AB93" s="230">
        <v>2</v>
      </c>
      <c r="AC93" s="230">
        <v>22</v>
      </c>
      <c r="AD93" s="230">
        <v>10</v>
      </c>
      <c r="AE93" s="228">
        <v>239.6</v>
      </c>
      <c r="AF93" s="228">
        <v>239.6</v>
      </c>
      <c r="AG93" s="233">
        <v>104.2</v>
      </c>
      <c r="AH93" s="233">
        <v>104.2</v>
      </c>
      <c r="AI93" s="233">
        <v>98.5</v>
      </c>
      <c r="AJ93" s="233">
        <v>98.5</v>
      </c>
      <c r="AK93" s="47">
        <f t="shared" si="7"/>
        <v>50744.4</v>
      </c>
      <c r="AL93" s="47">
        <f t="shared" si="7"/>
        <v>50706</v>
      </c>
      <c r="AM93" s="229">
        <v>50624.4</v>
      </c>
      <c r="AN93" s="229">
        <v>50586</v>
      </c>
      <c r="AO93" s="229">
        <v>0</v>
      </c>
      <c r="AP93" s="229">
        <v>0</v>
      </c>
      <c r="AQ93" s="229">
        <v>120</v>
      </c>
      <c r="AR93" s="229">
        <v>120</v>
      </c>
      <c r="AS93" s="47">
        <f t="shared" si="8"/>
        <v>52764</v>
      </c>
      <c r="AT93" s="47">
        <f t="shared" si="8"/>
        <v>48513.799999999996</v>
      </c>
      <c r="AU93" s="229">
        <v>51914</v>
      </c>
      <c r="AV93" s="229">
        <v>47811.499999999993</v>
      </c>
      <c r="AW93" s="229">
        <v>850</v>
      </c>
      <c r="AX93" s="229">
        <v>702.3</v>
      </c>
      <c r="AY93" s="42">
        <v>120</v>
      </c>
      <c r="AZ93" s="42">
        <v>120</v>
      </c>
      <c r="BA93" s="47">
        <f t="shared" si="9"/>
        <v>0</v>
      </c>
      <c r="BB93" s="48"/>
      <c r="BC93" s="48"/>
      <c r="BD93" s="48"/>
      <c r="BE93" s="47">
        <f t="shared" si="10"/>
        <v>475.9</v>
      </c>
      <c r="BF93" s="47">
        <f t="shared" si="10"/>
        <v>606.29999999999995</v>
      </c>
      <c r="BG93" s="229">
        <v>443.4</v>
      </c>
      <c r="BH93" s="229">
        <v>592.9</v>
      </c>
      <c r="BI93" s="229">
        <v>32.5</v>
      </c>
      <c r="BJ93" s="229">
        <v>13.4</v>
      </c>
      <c r="BK93" s="229">
        <v>0</v>
      </c>
      <c r="BL93" s="229"/>
      <c r="BM93" s="229">
        <v>0</v>
      </c>
      <c r="BN93" s="229"/>
      <c r="BO93" s="47">
        <f t="shared" si="11"/>
        <v>143.6</v>
      </c>
      <c r="BP93" s="47">
        <f t="shared" si="11"/>
        <v>17.2</v>
      </c>
      <c r="BQ93" s="229">
        <v>0</v>
      </c>
      <c r="BR93" s="229"/>
      <c r="BS93" s="229">
        <v>143.6</v>
      </c>
      <c r="BT93" s="229">
        <v>17.2</v>
      </c>
      <c r="BU93" s="229">
        <v>0</v>
      </c>
      <c r="BV93" s="229"/>
      <c r="BW93" s="233">
        <v>2750.5</v>
      </c>
      <c r="BX93" s="232">
        <v>4942.7</v>
      </c>
    </row>
    <row r="94" spans="1:76" s="10" customFormat="1" ht="27">
      <c r="A94" s="37">
        <v>79</v>
      </c>
      <c r="B94" s="72" t="s">
        <v>2332</v>
      </c>
      <c r="C94" s="226" t="s">
        <v>2333</v>
      </c>
      <c r="D94" s="116" t="s">
        <v>1046</v>
      </c>
      <c r="E94" s="227" t="s">
        <v>2177</v>
      </c>
      <c r="F94" s="74"/>
      <c r="G94" s="72"/>
      <c r="H94" s="233">
        <v>8022.2</v>
      </c>
      <c r="I94" s="233">
        <v>7662.5</v>
      </c>
      <c r="J94" s="229">
        <v>15889.7</v>
      </c>
      <c r="K94" s="229">
        <v>15673.5</v>
      </c>
      <c r="L94" s="229">
        <v>0</v>
      </c>
      <c r="M94" s="229"/>
      <c r="N94" s="229">
        <v>4865.1000000000004</v>
      </c>
      <c r="O94" s="229">
        <v>5737.2</v>
      </c>
      <c r="P94" s="229">
        <v>12237</v>
      </c>
      <c r="Q94" s="229">
        <v>12772.1</v>
      </c>
      <c r="R94" s="229">
        <v>15889.7</v>
      </c>
      <c r="S94" s="229">
        <v>15673.5</v>
      </c>
      <c r="T94" s="229">
        <v>650.29999999999995</v>
      </c>
      <c r="U94" s="229">
        <v>627.6</v>
      </c>
      <c r="V94" s="233">
        <v>25400</v>
      </c>
      <c r="W94" s="228">
        <v>0</v>
      </c>
      <c r="X94" s="233">
        <v>1700.2</v>
      </c>
      <c r="Y94" s="233">
        <v>1700.2</v>
      </c>
      <c r="Z94" s="229">
        <v>0</v>
      </c>
      <c r="AA94" s="46">
        <f t="shared" si="6"/>
        <v>38</v>
      </c>
      <c r="AB94" s="230">
        <v>3</v>
      </c>
      <c r="AC94" s="230">
        <v>28</v>
      </c>
      <c r="AD94" s="230">
        <v>7</v>
      </c>
      <c r="AE94" s="233">
        <v>173.8</v>
      </c>
      <c r="AF94" s="233">
        <v>173.8</v>
      </c>
      <c r="AG94" s="233">
        <v>125.8</v>
      </c>
      <c r="AH94" s="233">
        <v>125.8</v>
      </c>
      <c r="AI94" s="233">
        <v>101.3</v>
      </c>
      <c r="AJ94" s="233">
        <v>101.3</v>
      </c>
      <c r="AK94" s="47">
        <f t="shared" si="7"/>
        <v>61836.399999999994</v>
      </c>
      <c r="AL94" s="47">
        <f t="shared" si="7"/>
        <v>61829.599999999999</v>
      </c>
      <c r="AM94" s="229">
        <v>61836.399999999994</v>
      </c>
      <c r="AN94" s="229">
        <v>61829.599999999999</v>
      </c>
      <c r="AO94" s="229">
        <v>0</v>
      </c>
      <c r="AP94" s="229">
        <v>0</v>
      </c>
      <c r="AQ94" s="229">
        <v>0</v>
      </c>
      <c r="AR94" s="229">
        <v>0</v>
      </c>
      <c r="AS94" s="47">
        <f t="shared" si="8"/>
        <v>63567.7</v>
      </c>
      <c r="AT94" s="47">
        <f t="shared" si="8"/>
        <v>60933.799999999996</v>
      </c>
      <c r="AU94" s="229">
        <v>63567.7</v>
      </c>
      <c r="AV94" s="229">
        <v>60933.799999999996</v>
      </c>
      <c r="AW94" s="229">
        <v>0</v>
      </c>
      <c r="AX94" s="229">
        <v>0</v>
      </c>
      <c r="AY94" s="42">
        <v>0</v>
      </c>
      <c r="AZ94" s="42">
        <v>0</v>
      </c>
      <c r="BA94" s="47">
        <f t="shared" si="9"/>
        <v>0</v>
      </c>
      <c r="BB94" s="48"/>
      <c r="BC94" s="48"/>
      <c r="BD94" s="48"/>
      <c r="BE94" s="47">
        <f t="shared" si="10"/>
        <v>650.29999999999995</v>
      </c>
      <c r="BF94" s="47">
        <f t="shared" si="10"/>
        <v>627.6</v>
      </c>
      <c r="BG94" s="229">
        <v>650.29999999999995</v>
      </c>
      <c r="BH94" s="229">
        <v>627.6</v>
      </c>
      <c r="BI94" s="229">
        <v>0</v>
      </c>
      <c r="BJ94" s="229"/>
      <c r="BK94" s="229">
        <v>0</v>
      </c>
      <c r="BL94" s="229"/>
      <c r="BM94" s="229">
        <v>0</v>
      </c>
      <c r="BN94" s="229"/>
      <c r="BO94" s="47">
        <f t="shared" si="11"/>
        <v>7.4</v>
      </c>
      <c r="BP94" s="47">
        <f t="shared" si="11"/>
        <v>6.4</v>
      </c>
      <c r="BQ94" s="229">
        <v>0</v>
      </c>
      <c r="BR94" s="229"/>
      <c r="BS94" s="229">
        <v>7.4</v>
      </c>
      <c r="BT94" s="229">
        <v>6.4</v>
      </c>
      <c r="BU94" s="229">
        <v>0</v>
      </c>
      <c r="BV94" s="229"/>
      <c r="BW94" s="228">
        <v>3033.8</v>
      </c>
      <c r="BX94" s="232">
        <v>3929.6</v>
      </c>
    </row>
    <row r="95" spans="1:76" s="10" customFormat="1" ht="27">
      <c r="A95" s="37">
        <v>80</v>
      </c>
      <c r="B95" s="72" t="s">
        <v>2334</v>
      </c>
      <c r="C95" s="226" t="s">
        <v>2335</v>
      </c>
      <c r="D95" s="116" t="s">
        <v>1046</v>
      </c>
      <c r="E95" s="227" t="s">
        <v>2177</v>
      </c>
      <c r="F95" s="74"/>
      <c r="G95" s="72"/>
      <c r="H95" s="233">
        <v>4094.5</v>
      </c>
      <c r="I95" s="233">
        <v>4084.6</v>
      </c>
      <c r="J95" s="229">
        <v>19215</v>
      </c>
      <c r="K95" s="229">
        <v>18830.7</v>
      </c>
      <c r="L95" s="229">
        <v>0</v>
      </c>
      <c r="M95" s="229"/>
      <c r="N95" s="229">
        <v>313.10000000000002</v>
      </c>
      <c r="O95" s="229">
        <v>2431.5</v>
      </c>
      <c r="P95" s="229">
        <v>3924.5</v>
      </c>
      <c r="Q95" s="229">
        <v>6167.5</v>
      </c>
      <c r="R95" s="229">
        <v>19215</v>
      </c>
      <c r="S95" s="229">
        <v>18830.7</v>
      </c>
      <c r="T95" s="229">
        <v>483.1</v>
      </c>
      <c r="U95" s="229">
        <v>348.6</v>
      </c>
      <c r="V95" s="233">
        <v>19400</v>
      </c>
      <c r="W95" s="228">
        <v>0</v>
      </c>
      <c r="X95" s="233">
        <v>2524.1</v>
      </c>
      <c r="Y95" s="233">
        <v>2524.1</v>
      </c>
      <c r="Z95" s="229">
        <v>0</v>
      </c>
      <c r="AA95" s="46">
        <f t="shared" si="6"/>
        <v>40</v>
      </c>
      <c r="AB95" s="230">
        <v>2</v>
      </c>
      <c r="AC95" s="230">
        <v>28</v>
      </c>
      <c r="AD95" s="230">
        <v>10</v>
      </c>
      <c r="AE95" s="233">
        <v>175.8</v>
      </c>
      <c r="AF95" s="233">
        <v>175.8</v>
      </c>
      <c r="AG95" s="233">
        <v>96.5</v>
      </c>
      <c r="AH95" s="233">
        <v>96.5</v>
      </c>
      <c r="AI95" s="228">
        <v>78.8</v>
      </c>
      <c r="AJ95" s="228">
        <v>78.8</v>
      </c>
      <c r="AK95" s="47">
        <f t="shared" si="7"/>
        <v>53600.200000000004</v>
      </c>
      <c r="AL95" s="47">
        <f t="shared" si="7"/>
        <v>53589.299999999996</v>
      </c>
      <c r="AM95" s="229">
        <v>53600.200000000004</v>
      </c>
      <c r="AN95" s="229">
        <v>53589.299999999996</v>
      </c>
      <c r="AO95" s="229">
        <v>0</v>
      </c>
      <c r="AP95" s="229">
        <v>0</v>
      </c>
      <c r="AQ95" s="229">
        <v>0</v>
      </c>
      <c r="AR95" s="229">
        <v>0</v>
      </c>
      <c r="AS95" s="47">
        <f t="shared" si="8"/>
        <v>53117.2</v>
      </c>
      <c r="AT95" s="47">
        <f t="shared" si="8"/>
        <v>51464.1</v>
      </c>
      <c r="AU95" s="229">
        <v>53117.2</v>
      </c>
      <c r="AV95" s="229">
        <v>51464.1</v>
      </c>
      <c r="AW95" s="229">
        <v>0</v>
      </c>
      <c r="AX95" s="229">
        <v>0</v>
      </c>
      <c r="AY95" s="42">
        <v>0</v>
      </c>
      <c r="AZ95" s="42">
        <v>0</v>
      </c>
      <c r="BA95" s="47">
        <f t="shared" si="9"/>
        <v>0</v>
      </c>
      <c r="BB95" s="48"/>
      <c r="BC95" s="48"/>
      <c r="BD95" s="48"/>
      <c r="BE95" s="47">
        <f t="shared" si="10"/>
        <v>483.1</v>
      </c>
      <c r="BF95" s="47">
        <f t="shared" si="10"/>
        <v>348.6</v>
      </c>
      <c r="BG95" s="229">
        <v>483.1</v>
      </c>
      <c r="BH95" s="229">
        <v>348.6</v>
      </c>
      <c r="BI95" s="229">
        <v>0</v>
      </c>
      <c r="BJ95" s="229"/>
      <c r="BK95" s="229">
        <v>0</v>
      </c>
      <c r="BL95" s="229"/>
      <c r="BM95" s="229">
        <v>0</v>
      </c>
      <c r="BN95" s="229"/>
      <c r="BO95" s="47">
        <f t="shared" si="11"/>
        <v>0</v>
      </c>
      <c r="BP95" s="47">
        <f t="shared" si="11"/>
        <v>0</v>
      </c>
      <c r="BQ95" s="229">
        <v>0</v>
      </c>
      <c r="BR95" s="229"/>
      <c r="BS95" s="229">
        <v>0</v>
      </c>
      <c r="BT95" s="229"/>
      <c r="BU95" s="229">
        <v>0</v>
      </c>
      <c r="BV95" s="229"/>
      <c r="BW95" s="228">
        <v>245.1</v>
      </c>
      <c r="BX95" s="232">
        <v>2370.3000000000002</v>
      </c>
    </row>
    <row r="96" spans="1:76" s="10" customFormat="1" ht="27">
      <c r="A96" s="37">
        <v>81</v>
      </c>
      <c r="B96" s="72" t="s">
        <v>2336</v>
      </c>
      <c r="C96" s="226" t="s">
        <v>2337</v>
      </c>
      <c r="D96" s="116" t="s">
        <v>1046</v>
      </c>
      <c r="E96" s="227" t="s">
        <v>2177</v>
      </c>
      <c r="F96" s="74"/>
      <c r="G96" s="72"/>
      <c r="H96" s="233">
        <v>13.2</v>
      </c>
      <c r="I96" s="233">
        <v>13.2</v>
      </c>
      <c r="J96" s="229">
        <v>6820.7</v>
      </c>
      <c r="K96" s="229">
        <v>6820.7</v>
      </c>
      <c r="L96" s="229">
        <v>0</v>
      </c>
      <c r="M96" s="229"/>
      <c r="N96" s="229">
        <v>969.2</v>
      </c>
      <c r="O96" s="229">
        <v>1605.2</v>
      </c>
      <c r="P96" s="229">
        <v>819.7</v>
      </c>
      <c r="Q96" s="229">
        <v>1423.7</v>
      </c>
      <c r="R96" s="229">
        <v>6820.7</v>
      </c>
      <c r="S96" s="229">
        <v>6820.7</v>
      </c>
      <c r="T96" s="229">
        <v>162.69999999999999</v>
      </c>
      <c r="U96" s="229">
        <v>194.7</v>
      </c>
      <c r="V96" s="233">
        <v>10300</v>
      </c>
      <c r="W96" s="228">
        <v>0</v>
      </c>
      <c r="X96" s="233">
        <v>735.2</v>
      </c>
      <c r="Y96" s="233">
        <v>552.29999999999995</v>
      </c>
      <c r="Z96" s="229">
        <v>0</v>
      </c>
      <c r="AA96" s="46">
        <f t="shared" si="6"/>
        <v>31</v>
      </c>
      <c r="AB96" s="230">
        <v>2</v>
      </c>
      <c r="AC96" s="230">
        <v>22</v>
      </c>
      <c r="AD96" s="230">
        <v>7</v>
      </c>
      <c r="AE96" s="233">
        <v>124.9</v>
      </c>
      <c r="AF96" s="233">
        <v>124.9</v>
      </c>
      <c r="AG96" s="233">
        <v>98.5</v>
      </c>
      <c r="AH96" s="233">
        <v>98.5</v>
      </c>
      <c r="AI96" s="228">
        <v>70.8</v>
      </c>
      <c r="AJ96" s="228">
        <v>70.8</v>
      </c>
      <c r="AK96" s="47">
        <f t="shared" si="7"/>
        <v>40724.199999999997</v>
      </c>
      <c r="AL96" s="47">
        <f t="shared" si="7"/>
        <v>40724.199999999997</v>
      </c>
      <c r="AM96" s="229">
        <v>40724.199999999997</v>
      </c>
      <c r="AN96" s="229">
        <v>40724.199999999997</v>
      </c>
      <c r="AO96" s="229">
        <v>0</v>
      </c>
      <c r="AP96" s="229">
        <v>0</v>
      </c>
      <c r="AQ96" s="229">
        <v>0</v>
      </c>
      <c r="AR96" s="229">
        <v>0</v>
      </c>
      <c r="AS96" s="47">
        <f t="shared" si="8"/>
        <v>41220.1</v>
      </c>
      <c r="AT96" s="47">
        <f t="shared" si="8"/>
        <v>40088.199999999997</v>
      </c>
      <c r="AU96" s="229">
        <v>40290.1</v>
      </c>
      <c r="AV96" s="229">
        <v>39158.199999999997</v>
      </c>
      <c r="AW96" s="229">
        <v>930</v>
      </c>
      <c r="AX96" s="229">
        <v>930</v>
      </c>
      <c r="AY96" s="42">
        <v>0</v>
      </c>
      <c r="AZ96" s="42">
        <v>0</v>
      </c>
      <c r="BA96" s="47">
        <f t="shared" si="9"/>
        <v>0</v>
      </c>
      <c r="BB96" s="48"/>
      <c r="BC96" s="48"/>
      <c r="BD96" s="48"/>
      <c r="BE96" s="47">
        <f t="shared" si="10"/>
        <v>162.69999999999999</v>
      </c>
      <c r="BF96" s="47">
        <f t="shared" si="10"/>
        <v>194.7</v>
      </c>
      <c r="BG96" s="229">
        <v>162.69999999999999</v>
      </c>
      <c r="BH96" s="229">
        <v>194.7</v>
      </c>
      <c r="BI96" s="229">
        <v>0</v>
      </c>
      <c r="BJ96" s="229"/>
      <c r="BK96" s="229">
        <v>0</v>
      </c>
      <c r="BL96" s="229"/>
      <c r="BM96" s="229">
        <v>0</v>
      </c>
      <c r="BN96" s="229"/>
      <c r="BO96" s="47">
        <f t="shared" si="11"/>
        <v>0</v>
      </c>
      <c r="BP96" s="47">
        <f t="shared" si="11"/>
        <v>0</v>
      </c>
      <c r="BQ96" s="229">
        <v>0</v>
      </c>
      <c r="BR96" s="229"/>
      <c r="BS96" s="229">
        <v>0</v>
      </c>
      <c r="BT96" s="229"/>
      <c r="BU96" s="229">
        <v>0</v>
      </c>
      <c r="BV96" s="229"/>
      <c r="BW96" s="228">
        <v>969.2</v>
      </c>
      <c r="BX96" s="231">
        <v>1605.2</v>
      </c>
    </row>
    <row r="97" spans="1:76" s="10" customFormat="1" ht="27">
      <c r="A97" s="37">
        <v>82</v>
      </c>
      <c r="B97" s="72" t="s">
        <v>2338</v>
      </c>
      <c r="C97" s="226" t="s">
        <v>2339</v>
      </c>
      <c r="D97" s="116" t="s">
        <v>1046</v>
      </c>
      <c r="E97" s="227" t="s">
        <v>2177</v>
      </c>
      <c r="F97" s="74"/>
      <c r="G97" s="72"/>
      <c r="H97" s="228">
        <v>2692.9</v>
      </c>
      <c r="I97" s="228">
        <v>2692.9</v>
      </c>
      <c r="J97" s="229">
        <v>22083.5</v>
      </c>
      <c r="K97" s="229">
        <v>22083.5</v>
      </c>
      <c r="L97" s="229">
        <v>0</v>
      </c>
      <c r="M97" s="229"/>
      <c r="N97" s="229">
        <v>1095.9000000000001</v>
      </c>
      <c r="O97" s="229">
        <v>4176</v>
      </c>
      <c r="P97" s="229">
        <v>3357.2</v>
      </c>
      <c r="Q97" s="229">
        <v>6415</v>
      </c>
      <c r="R97" s="229">
        <v>22083.5</v>
      </c>
      <c r="S97" s="229">
        <v>22083.5</v>
      </c>
      <c r="T97" s="229">
        <v>431.6</v>
      </c>
      <c r="U97" s="229">
        <v>453.9</v>
      </c>
      <c r="V97" s="233">
        <v>17200</v>
      </c>
      <c r="W97" s="228">
        <v>0</v>
      </c>
      <c r="X97" s="233">
        <v>2500</v>
      </c>
      <c r="Y97" s="233">
        <v>2500</v>
      </c>
      <c r="Z97" s="229">
        <v>0</v>
      </c>
      <c r="AA97" s="46">
        <f t="shared" si="6"/>
        <v>37</v>
      </c>
      <c r="AB97" s="230">
        <v>2</v>
      </c>
      <c r="AC97" s="230">
        <v>20</v>
      </c>
      <c r="AD97" s="230">
        <v>15</v>
      </c>
      <c r="AE97" s="228">
        <v>167.9</v>
      </c>
      <c r="AF97" s="228">
        <v>167.9</v>
      </c>
      <c r="AG97" s="228">
        <v>114.3</v>
      </c>
      <c r="AH97" s="228">
        <v>114.3</v>
      </c>
      <c r="AI97" s="228">
        <v>70.099999999999994</v>
      </c>
      <c r="AJ97" s="228">
        <v>70.099999999999994</v>
      </c>
      <c r="AK97" s="47">
        <f t="shared" si="7"/>
        <v>54719</v>
      </c>
      <c r="AL97" s="47">
        <f t="shared" si="7"/>
        <v>54647.4</v>
      </c>
      <c r="AM97" s="229">
        <v>54719</v>
      </c>
      <c r="AN97" s="229">
        <v>54647.4</v>
      </c>
      <c r="AO97" s="229">
        <v>0</v>
      </c>
      <c r="AP97" s="229">
        <v>0</v>
      </c>
      <c r="AQ97" s="229">
        <v>0</v>
      </c>
      <c r="AR97" s="229">
        <v>0</v>
      </c>
      <c r="AS97" s="47">
        <f t="shared" si="8"/>
        <v>54925.100000000006</v>
      </c>
      <c r="AT97" s="47">
        <f t="shared" si="8"/>
        <v>52284</v>
      </c>
      <c r="AU97" s="229">
        <v>54825.100000000006</v>
      </c>
      <c r="AV97" s="229">
        <v>52284</v>
      </c>
      <c r="AW97" s="229">
        <v>100</v>
      </c>
      <c r="AX97" s="229">
        <v>0</v>
      </c>
      <c r="AY97" s="42">
        <v>0</v>
      </c>
      <c r="AZ97" s="42">
        <v>0</v>
      </c>
      <c r="BA97" s="47">
        <f t="shared" si="9"/>
        <v>0</v>
      </c>
      <c r="BB97" s="48"/>
      <c r="BC97" s="48"/>
      <c r="BD97" s="48"/>
      <c r="BE97" s="47">
        <f t="shared" si="10"/>
        <v>431.6</v>
      </c>
      <c r="BF97" s="47">
        <f t="shared" si="10"/>
        <v>453.9</v>
      </c>
      <c r="BG97" s="229">
        <v>431.6</v>
      </c>
      <c r="BH97" s="229">
        <v>453.9</v>
      </c>
      <c r="BI97" s="229">
        <v>0</v>
      </c>
      <c r="BJ97" s="229"/>
      <c r="BK97" s="229">
        <v>0</v>
      </c>
      <c r="BL97" s="229"/>
      <c r="BM97" s="229">
        <v>0</v>
      </c>
      <c r="BN97" s="229"/>
      <c r="BO97" s="47">
        <f t="shared" si="11"/>
        <v>4.2</v>
      </c>
      <c r="BP97" s="47">
        <f t="shared" si="11"/>
        <v>720.9</v>
      </c>
      <c r="BQ97" s="229">
        <v>4.2</v>
      </c>
      <c r="BR97" s="229"/>
      <c r="BS97" s="229">
        <v>0</v>
      </c>
      <c r="BT97" s="229">
        <v>720.9</v>
      </c>
      <c r="BU97" s="229">
        <v>0</v>
      </c>
      <c r="BV97" s="229"/>
      <c r="BW97" s="228">
        <v>1091.7</v>
      </c>
      <c r="BX97" s="231">
        <v>3455.1</v>
      </c>
    </row>
    <row r="98" spans="1:76" s="10" customFormat="1" ht="40.5">
      <c r="A98" s="37">
        <v>83</v>
      </c>
      <c r="B98" s="72" t="s">
        <v>2340</v>
      </c>
      <c r="C98" s="226" t="s">
        <v>2341</v>
      </c>
      <c r="D98" s="116" t="s">
        <v>1046</v>
      </c>
      <c r="E98" s="227" t="s">
        <v>2177</v>
      </c>
      <c r="F98" s="74"/>
      <c r="G98" s="72"/>
      <c r="H98" s="233">
        <v>2928.3</v>
      </c>
      <c r="I98" s="233">
        <v>2781.8</v>
      </c>
      <c r="J98" s="229">
        <v>1889.4</v>
      </c>
      <c r="K98" s="229">
        <v>1889.4</v>
      </c>
      <c r="L98" s="229">
        <v>0</v>
      </c>
      <c r="M98" s="229"/>
      <c r="N98" s="229">
        <v>792.6</v>
      </c>
      <c r="O98" s="229">
        <v>5490.4</v>
      </c>
      <c r="P98" s="229">
        <v>3718.8</v>
      </c>
      <c r="Q98" s="229">
        <v>7471.6</v>
      </c>
      <c r="R98" s="229">
        <v>1889.4</v>
      </c>
      <c r="S98" s="229">
        <v>1889.4</v>
      </c>
      <c r="T98" s="229">
        <v>2.1</v>
      </c>
      <c r="U98" s="229">
        <v>800.6</v>
      </c>
      <c r="V98" s="233">
        <v>2000</v>
      </c>
      <c r="W98" s="228">
        <v>0</v>
      </c>
      <c r="X98" s="233">
        <v>1703</v>
      </c>
      <c r="Y98" s="233">
        <v>1703</v>
      </c>
      <c r="Z98" s="229">
        <v>0</v>
      </c>
      <c r="AA98" s="46">
        <f t="shared" si="6"/>
        <v>24</v>
      </c>
      <c r="AB98" s="230">
        <v>3</v>
      </c>
      <c r="AC98" s="230">
        <v>17</v>
      </c>
      <c r="AD98" s="230">
        <v>4</v>
      </c>
      <c r="AE98" s="228">
        <v>101</v>
      </c>
      <c r="AF98" s="228">
        <v>101</v>
      </c>
      <c r="AG98" s="228">
        <v>113.7</v>
      </c>
      <c r="AH98" s="228">
        <v>113.7</v>
      </c>
      <c r="AI98" s="228">
        <v>88.4</v>
      </c>
      <c r="AJ98" s="228">
        <v>88.4</v>
      </c>
      <c r="AK98" s="47">
        <f t="shared" si="7"/>
        <v>43031.700000000004</v>
      </c>
      <c r="AL98" s="47">
        <f t="shared" si="7"/>
        <v>43006.1</v>
      </c>
      <c r="AM98" s="229">
        <v>42944.100000000006</v>
      </c>
      <c r="AN98" s="229">
        <v>42918.5</v>
      </c>
      <c r="AO98" s="229">
        <v>87.6</v>
      </c>
      <c r="AP98" s="229">
        <v>87.6</v>
      </c>
      <c r="AQ98" s="229">
        <v>0</v>
      </c>
      <c r="AR98" s="229">
        <v>0</v>
      </c>
      <c r="AS98" s="47">
        <f t="shared" si="8"/>
        <v>42900.1</v>
      </c>
      <c r="AT98" s="47">
        <f t="shared" si="8"/>
        <v>38300.1</v>
      </c>
      <c r="AU98" s="229">
        <v>42900.1</v>
      </c>
      <c r="AV98" s="229">
        <v>38300.1</v>
      </c>
      <c r="AW98" s="229">
        <v>0</v>
      </c>
      <c r="AX98" s="229">
        <v>0</v>
      </c>
      <c r="AY98" s="42">
        <v>87.6</v>
      </c>
      <c r="AZ98" s="42">
        <v>87.6</v>
      </c>
      <c r="BA98" s="47">
        <f t="shared" si="9"/>
        <v>0</v>
      </c>
      <c r="BB98" s="48"/>
      <c r="BC98" s="48"/>
      <c r="BD98" s="48"/>
      <c r="BE98" s="47">
        <f t="shared" si="10"/>
        <v>2.1</v>
      </c>
      <c r="BF98" s="47">
        <f t="shared" si="10"/>
        <v>800.59999999999991</v>
      </c>
      <c r="BG98" s="229">
        <v>2.1</v>
      </c>
      <c r="BH98" s="229">
        <v>3.3</v>
      </c>
      <c r="BI98" s="229">
        <v>0</v>
      </c>
      <c r="BJ98" s="229">
        <v>797.3</v>
      </c>
      <c r="BK98" s="229">
        <v>0</v>
      </c>
      <c r="BL98" s="229"/>
      <c r="BM98" s="229">
        <v>0</v>
      </c>
      <c r="BN98" s="229"/>
      <c r="BO98" s="47">
        <f t="shared" si="11"/>
        <v>0</v>
      </c>
      <c r="BP98" s="47">
        <f t="shared" si="11"/>
        <v>92.5</v>
      </c>
      <c r="BQ98" s="229">
        <v>0</v>
      </c>
      <c r="BR98" s="229">
        <v>92.5</v>
      </c>
      <c r="BS98" s="229">
        <v>0</v>
      </c>
      <c r="BT98" s="229"/>
      <c r="BU98" s="229">
        <v>0</v>
      </c>
      <c r="BV98" s="229"/>
      <c r="BW98" s="228">
        <v>575.1</v>
      </c>
      <c r="BX98" s="231">
        <v>5281.1</v>
      </c>
    </row>
    <row r="99" spans="1:76" s="10" customFormat="1" ht="27">
      <c r="A99" s="37">
        <v>84</v>
      </c>
      <c r="B99" s="72" t="s">
        <v>2342</v>
      </c>
      <c r="C99" s="226" t="s">
        <v>2343</v>
      </c>
      <c r="D99" s="116" t="s">
        <v>1046</v>
      </c>
      <c r="E99" s="227" t="s">
        <v>2177</v>
      </c>
      <c r="F99" s="74"/>
      <c r="G99" s="72"/>
      <c r="H99" s="233">
        <v>718.5</v>
      </c>
      <c r="I99" s="228">
        <v>718.5</v>
      </c>
      <c r="J99" s="229">
        <v>11928.6</v>
      </c>
      <c r="K99" s="229">
        <v>11928.6</v>
      </c>
      <c r="L99" s="229">
        <v>0</v>
      </c>
      <c r="M99" s="229"/>
      <c r="N99" s="229">
        <v>1589.1</v>
      </c>
      <c r="O99" s="229">
        <v>1594.3</v>
      </c>
      <c r="P99" s="229">
        <v>2160.8000000000002</v>
      </c>
      <c r="Q99" s="229">
        <v>2235.5</v>
      </c>
      <c r="R99" s="229">
        <v>11928.6</v>
      </c>
      <c r="S99" s="229">
        <v>11928.6</v>
      </c>
      <c r="T99" s="229">
        <v>146.80000000000001</v>
      </c>
      <c r="U99" s="229">
        <v>77.3</v>
      </c>
      <c r="V99" s="233">
        <v>2000</v>
      </c>
      <c r="W99" s="228">
        <v>0</v>
      </c>
      <c r="X99" s="233">
        <v>931</v>
      </c>
      <c r="Y99" s="233">
        <v>931</v>
      </c>
      <c r="Z99" s="229">
        <v>0</v>
      </c>
      <c r="AA99" s="46">
        <f t="shared" si="6"/>
        <v>30</v>
      </c>
      <c r="AB99" s="230">
        <v>2</v>
      </c>
      <c r="AC99" s="230">
        <v>19</v>
      </c>
      <c r="AD99" s="230">
        <v>9</v>
      </c>
      <c r="AE99" s="233">
        <v>169.5</v>
      </c>
      <c r="AF99" s="233">
        <v>169.5</v>
      </c>
      <c r="AG99" s="233">
        <v>105.6</v>
      </c>
      <c r="AH99" s="228">
        <v>105.6</v>
      </c>
      <c r="AI99" s="233">
        <v>48.9</v>
      </c>
      <c r="AJ99" s="233">
        <v>48.9</v>
      </c>
      <c r="AK99" s="47">
        <f t="shared" si="7"/>
        <v>44333.700000000004</v>
      </c>
      <c r="AL99" s="47">
        <f t="shared" si="7"/>
        <v>44323.3</v>
      </c>
      <c r="AM99" s="229">
        <v>44333.700000000004</v>
      </c>
      <c r="AN99" s="229">
        <v>44323.3</v>
      </c>
      <c r="AO99" s="229">
        <v>0</v>
      </c>
      <c r="AP99" s="229">
        <v>0</v>
      </c>
      <c r="AQ99" s="229">
        <v>0</v>
      </c>
      <c r="AR99" s="229">
        <v>0</v>
      </c>
      <c r="AS99" s="47">
        <f t="shared" si="8"/>
        <v>43995.4</v>
      </c>
      <c r="AT99" s="47">
        <f t="shared" si="8"/>
        <v>44330.700000000004</v>
      </c>
      <c r="AU99" s="229">
        <v>43995.4</v>
      </c>
      <c r="AV99" s="229">
        <v>44330.700000000004</v>
      </c>
      <c r="AW99" s="229">
        <v>0</v>
      </c>
      <c r="AX99" s="229">
        <v>0</v>
      </c>
      <c r="AY99" s="42">
        <v>0</v>
      </c>
      <c r="AZ99" s="42">
        <v>0</v>
      </c>
      <c r="BA99" s="47">
        <f t="shared" si="9"/>
        <v>0</v>
      </c>
      <c r="BB99" s="48"/>
      <c r="BC99" s="48"/>
      <c r="BD99" s="48"/>
      <c r="BE99" s="47">
        <f t="shared" si="10"/>
        <v>146.80000000000001</v>
      </c>
      <c r="BF99" s="47">
        <f t="shared" si="10"/>
        <v>77.3</v>
      </c>
      <c r="BG99" s="229">
        <v>146.80000000000001</v>
      </c>
      <c r="BH99" s="229">
        <v>77.3</v>
      </c>
      <c r="BI99" s="229">
        <v>0</v>
      </c>
      <c r="BJ99" s="229"/>
      <c r="BK99" s="229">
        <v>0</v>
      </c>
      <c r="BL99" s="229"/>
      <c r="BM99" s="229">
        <v>0</v>
      </c>
      <c r="BN99" s="229"/>
      <c r="BO99" s="47">
        <f t="shared" si="11"/>
        <v>0</v>
      </c>
      <c r="BP99" s="47">
        <f t="shared" si="11"/>
        <v>920.6</v>
      </c>
      <c r="BQ99" s="229">
        <v>0</v>
      </c>
      <c r="BR99" s="229">
        <v>12.6</v>
      </c>
      <c r="BS99" s="229">
        <v>0</v>
      </c>
      <c r="BT99" s="229">
        <v>908</v>
      </c>
      <c r="BU99" s="229">
        <v>0</v>
      </c>
      <c r="BV99" s="229"/>
      <c r="BW99" s="228">
        <v>39</v>
      </c>
      <c r="BX99" s="231">
        <v>31.6</v>
      </c>
    </row>
    <row r="100" spans="1:76" s="10" customFormat="1" ht="27">
      <c r="A100" s="37">
        <v>85</v>
      </c>
      <c r="B100" s="72" t="s">
        <v>2344</v>
      </c>
      <c r="C100" s="226" t="s">
        <v>2345</v>
      </c>
      <c r="D100" s="116" t="s">
        <v>1046</v>
      </c>
      <c r="E100" s="227" t="s">
        <v>2177</v>
      </c>
      <c r="F100" s="74"/>
      <c r="G100" s="72"/>
      <c r="H100" s="228">
        <v>2789.7</v>
      </c>
      <c r="I100" s="228">
        <v>2789.7</v>
      </c>
      <c r="J100" s="229">
        <v>5680.6</v>
      </c>
      <c r="K100" s="229">
        <v>5680.6</v>
      </c>
      <c r="L100" s="229">
        <v>0</v>
      </c>
      <c r="M100" s="229"/>
      <c r="N100" s="229">
        <v>880.1</v>
      </c>
      <c r="O100" s="229">
        <v>1469.5</v>
      </c>
      <c r="P100" s="229">
        <v>3354.8</v>
      </c>
      <c r="Q100" s="229">
        <v>4086.3</v>
      </c>
      <c r="R100" s="229">
        <v>5680.6</v>
      </c>
      <c r="S100" s="229">
        <v>5680.6</v>
      </c>
      <c r="T100" s="229">
        <v>315</v>
      </c>
      <c r="U100" s="229">
        <v>172.9</v>
      </c>
      <c r="V100" s="233">
        <v>1600</v>
      </c>
      <c r="W100" s="228">
        <v>0</v>
      </c>
      <c r="X100" s="233">
        <v>359.5</v>
      </c>
      <c r="Y100" s="233">
        <v>359.5</v>
      </c>
      <c r="Z100" s="229">
        <v>0</v>
      </c>
      <c r="AA100" s="46">
        <f t="shared" si="6"/>
        <v>21</v>
      </c>
      <c r="AB100" s="230">
        <v>2</v>
      </c>
      <c r="AC100" s="230">
        <v>15</v>
      </c>
      <c r="AD100" s="230">
        <v>4</v>
      </c>
      <c r="AE100" s="228">
        <v>138.5</v>
      </c>
      <c r="AF100" s="228">
        <v>138.5</v>
      </c>
      <c r="AG100" s="233">
        <v>108.8</v>
      </c>
      <c r="AH100" s="233">
        <v>108.8</v>
      </c>
      <c r="AI100" s="233">
        <v>104.3</v>
      </c>
      <c r="AJ100" s="233">
        <v>104.3</v>
      </c>
      <c r="AK100" s="47">
        <f t="shared" si="7"/>
        <v>31756.3</v>
      </c>
      <c r="AL100" s="47">
        <f t="shared" si="7"/>
        <v>31725.8</v>
      </c>
      <c r="AM100" s="229">
        <v>31756.3</v>
      </c>
      <c r="AN100" s="229">
        <v>31725.8</v>
      </c>
      <c r="AO100" s="229">
        <v>0</v>
      </c>
      <c r="AP100" s="229">
        <v>0</v>
      </c>
      <c r="AQ100" s="229">
        <v>0</v>
      </c>
      <c r="AR100" s="229">
        <v>0</v>
      </c>
      <c r="AS100" s="47">
        <f t="shared" si="8"/>
        <v>32512.7</v>
      </c>
      <c r="AT100" s="47">
        <f t="shared" si="8"/>
        <v>31136.400000000001</v>
      </c>
      <c r="AU100" s="229">
        <v>32512.7</v>
      </c>
      <c r="AV100" s="229">
        <v>31136.400000000001</v>
      </c>
      <c r="AW100" s="229">
        <v>0</v>
      </c>
      <c r="AX100" s="229">
        <v>0</v>
      </c>
      <c r="AY100" s="42">
        <v>0</v>
      </c>
      <c r="AZ100" s="42">
        <v>0</v>
      </c>
      <c r="BA100" s="47">
        <f t="shared" si="9"/>
        <v>0</v>
      </c>
      <c r="BB100" s="48"/>
      <c r="BC100" s="48"/>
      <c r="BD100" s="48"/>
      <c r="BE100" s="47">
        <f t="shared" si="10"/>
        <v>315</v>
      </c>
      <c r="BF100" s="47">
        <f t="shared" si="10"/>
        <v>172.9</v>
      </c>
      <c r="BG100" s="229">
        <v>315</v>
      </c>
      <c r="BH100" s="229">
        <v>172.9</v>
      </c>
      <c r="BI100" s="229">
        <v>0</v>
      </c>
      <c r="BJ100" s="229"/>
      <c r="BK100" s="229">
        <v>0</v>
      </c>
      <c r="BL100" s="229"/>
      <c r="BM100" s="229">
        <v>0</v>
      </c>
      <c r="BN100" s="229"/>
      <c r="BO100" s="47">
        <f t="shared" si="11"/>
        <v>0</v>
      </c>
      <c r="BP100" s="47">
        <f t="shared" si="11"/>
        <v>0</v>
      </c>
      <c r="BQ100" s="229">
        <v>0</v>
      </c>
      <c r="BR100" s="229"/>
      <c r="BS100" s="229">
        <v>0</v>
      </c>
      <c r="BT100" s="229"/>
      <c r="BU100" s="229">
        <v>0</v>
      </c>
      <c r="BV100" s="229"/>
      <c r="BW100" s="233">
        <v>880.1</v>
      </c>
      <c r="BX100" s="232">
        <v>1469.5</v>
      </c>
    </row>
    <row r="101" spans="1:76" s="10" customFormat="1" ht="27">
      <c r="A101" s="37">
        <v>86</v>
      </c>
      <c r="B101" s="72" t="s">
        <v>2346</v>
      </c>
      <c r="C101" s="226" t="s">
        <v>2347</v>
      </c>
      <c r="D101" s="116" t="s">
        <v>1046</v>
      </c>
      <c r="E101" s="227" t="s">
        <v>2177</v>
      </c>
      <c r="F101" s="74"/>
      <c r="G101" s="72"/>
      <c r="H101" s="233">
        <v>6826.5</v>
      </c>
      <c r="I101" s="233">
        <v>7012</v>
      </c>
      <c r="J101" s="229">
        <v>7942</v>
      </c>
      <c r="K101" s="229">
        <v>7942</v>
      </c>
      <c r="L101" s="229">
        <v>0</v>
      </c>
      <c r="M101" s="229"/>
      <c r="N101" s="229">
        <v>1042.5</v>
      </c>
      <c r="O101" s="229">
        <v>2914.2</v>
      </c>
      <c r="P101" s="229">
        <v>7866.5</v>
      </c>
      <c r="Q101" s="229">
        <v>9694.4</v>
      </c>
      <c r="R101" s="229">
        <v>7942</v>
      </c>
      <c r="S101" s="229">
        <v>7942</v>
      </c>
      <c r="T101" s="229">
        <v>2.5</v>
      </c>
      <c r="U101" s="229">
        <v>231.8</v>
      </c>
      <c r="V101" s="233">
        <v>1500</v>
      </c>
      <c r="W101" s="228">
        <v>0</v>
      </c>
      <c r="X101" s="233">
        <v>1015.2</v>
      </c>
      <c r="Y101" s="233">
        <v>1015.2</v>
      </c>
      <c r="Z101" s="229">
        <v>0</v>
      </c>
      <c r="AA101" s="46">
        <f t="shared" si="6"/>
        <v>30</v>
      </c>
      <c r="AB101" s="230">
        <v>2</v>
      </c>
      <c r="AC101" s="230">
        <v>22</v>
      </c>
      <c r="AD101" s="230">
        <v>6</v>
      </c>
      <c r="AE101" s="228">
        <v>169.8</v>
      </c>
      <c r="AF101" s="228">
        <v>169.8</v>
      </c>
      <c r="AG101" s="228">
        <v>98</v>
      </c>
      <c r="AH101" s="228">
        <v>98</v>
      </c>
      <c r="AI101" s="228">
        <v>69</v>
      </c>
      <c r="AJ101" s="228">
        <v>69</v>
      </c>
      <c r="AK101" s="47">
        <f t="shared" si="7"/>
        <v>48490.799999999996</v>
      </c>
      <c r="AL101" s="47">
        <f t="shared" si="7"/>
        <v>48461</v>
      </c>
      <c r="AM101" s="229">
        <v>48490.799999999996</v>
      </c>
      <c r="AN101" s="229">
        <v>48461</v>
      </c>
      <c r="AO101" s="229">
        <v>0</v>
      </c>
      <c r="AP101" s="229">
        <v>0</v>
      </c>
      <c r="AQ101" s="229">
        <v>0</v>
      </c>
      <c r="AR101" s="229">
        <v>0</v>
      </c>
      <c r="AS101" s="47">
        <f t="shared" si="8"/>
        <v>48676.3</v>
      </c>
      <c r="AT101" s="47">
        <f t="shared" si="8"/>
        <v>46412.800000000003</v>
      </c>
      <c r="AU101" s="229">
        <v>48490.8</v>
      </c>
      <c r="AV101" s="229">
        <v>46227.3</v>
      </c>
      <c r="AW101" s="229">
        <v>185.5</v>
      </c>
      <c r="AX101" s="229">
        <v>185.5</v>
      </c>
      <c r="AY101" s="42">
        <v>0</v>
      </c>
      <c r="AZ101" s="42">
        <v>0</v>
      </c>
      <c r="BA101" s="47">
        <f t="shared" si="9"/>
        <v>0</v>
      </c>
      <c r="BB101" s="48"/>
      <c r="BC101" s="48"/>
      <c r="BD101" s="48"/>
      <c r="BE101" s="47">
        <f t="shared" si="10"/>
        <v>2.5</v>
      </c>
      <c r="BF101" s="47">
        <f t="shared" si="10"/>
        <v>231.8</v>
      </c>
      <c r="BG101" s="229">
        <v>2.5</v>
      </c>
      <c r="BH101" s="229">
        <v>231.8</v>
      </c>
      <c r="BI101" s="229">
        <v>0</v>
      </c>
      <c r="BJ101" s="229"/>
      <c r="BK101" s="229">
        <v>0</v>
      </c>
      <c r="BL101" s="229"/>
      <c r="BM101" s="229">
        <v>0</v>
      </c>
      <c r="BN101" s="229"/>
      <c r="BO101" s="47">
        <f t="shared" si="11"/>
        <v>205.5</v>
      </c>
      <c r="BP101" s="47">
        <f t="shared" si="11"/>
        <v>0</v>
      </c>
      <c r="BQ101" s="229">
        <v>205.5</v>
      </c>
      <c r="BR101" s="229"/>
      <c r="BS101" s="229">
        <v>0</v>
      </c>
      <c r="BT101" s="229"/>
      <c r="BU101" s="229">
        <v>0</v>
      </c>
      <c r="BV101" s="229"/>
      <c r="BW101" s="228">
        <v>837</v>
      </c>
      <c r="BX101" s="231">
        <v>2914.2</v>
      </c>
    </row>
    <row r="102" spans="1:76" s="10" customFormat="1" ht="27">
      <c r="A102" s="37">
        <v>87</v>
      </c>
      <c r="B102" s="72" t="s">
        <v>2348</v>
      </c>
      <c r="C102" s="226" t="s">
        <v>2349</v>
      </c>
      <c r="D102" s="116" t="s">
        <v>1046</v>
      </c>
      <c r="E102" s="227" t="s">
        <v>2177</v>
      </c>
      <c r="F102" s="74"/>
      <c r="G102" s="72"/>
      <c r="H102" s="233">
        <v>5845.9</v>
      </c>
      <c r="I102" s="233">
        <v>4223.8999999999996</v>
      </c>
      <c r="J102" s="229">
        <v>12505</v>
      </c>
      <c r="K102" s="229">
        <v>12014.6</v>
      </c>
      <c r="L102" s="229">
        <v>0</v>
      </c>
      <c r="M102" s="229"/>
      <c r="N102" s="229">
        <v>1229.8</v>
      </c>
      <c r="O102" s="229">
        <v>2766.5</v>
      </c>
      <c r="P102" s="229">
        <v>6668.3</v>
      </c>
      <c r="Q102" s="229">
        <v>6761.7</v>
      </c>
      <c r="R102" s="229">
        <v>12505</v>
      </c>
      <c r="S102" s="229">
        <v>12014.6</v>
      </c>
      <c r="T102" s="229">
        <v>407.4</v>
      </c>
      <c r="U102" s="229">
        <v>228.7</v>
      </c>
      <c r="V102" s="233">
        <v>2300</v>
      </c>
      <c r="W102" s="228">
        <v>0</v>
      </c>
      <c r="X102" s="233">
        <v>1135</v>
      </c>
      <c r="Y102" s="233">
        <v>1135</v>
      </c>
      <c r="Z102" s="229">
        <v>0</v>
      </c>
      <c r="AA102" s="46">
        <f t="shared" si="6"/>
        <v>35</v>
      </c>
      <c r="AB102" s="230">
        <v>3</v>
      </c>
      <c r="AC102" s="230">
        <v>21</v>
      </c>
      <c r="AD102" s="230">
        <v>11</v>
      </c>
      <c r="AE102" s="228">
        <v>175.6</v>
      </c>
      <c r="AF102" s="228">
        <v>175.6</v>
      </c>
      <c r="AG102" s="228">
        <v>125.2</v>
      </c>
      <c r="AH102" s="228">
        <v>125.2</v>
      </c>
      <c r="AI102" s="228">
        <v>103.3</v>
      </c>
      <c r="AJ102" s="228">
        <v>103.3</v>
      </c>
      <c r="AK102" s="47">
        <f t="shared" si="7"/>
        <v>53370</v>
      </c>
      <c r="AL102" s="47">
        <f t="shared" si="7"/>
        <v>53370</v>
      </c>
      <c r="AM102" s="229">
        <v>53370</v>
      </c>
      <c r="AN102" s="229">
        <v>53370</v>
      </c>
      <c r="AO102" s="229">
        <v>0</v>
      </c>
      <c r="AP102" s="229">
        <v>0</v>
      </c>
      <c r="AQ102" s="229">
        <v>0</v>
      </c>
      <c r="AR102" s="229">
        <v>0</v>
      </c>
      <c r="AS102" s="47">
        <f t="shared" si="8"/>
        <v>53740.3</v>
      </c>
      <c r="AT102" s="47">
        <f t="shared" si="8"/>
        <v>51773.9</v>
      </c>
      <c r="AU102" s="229">
        <v>53540.3</v>
      </c>
      <c r="AV102" s="229">
        <v>51773.9</v>
      </c>
      <c r="AW102" s="229">
        <v>200</v>
      </c>
      <c r="AX102" s="229">
        <v>0</v>
      </c>
      <c r="AY102" s="42">
        <v>0</v>
      </c>
      <c r="AZ102" s="42">
        <v>0</v>
      </c>
      <c r="BA102" s="47">
        <f t="shared" si="9"/>
        <v>0</v>
      </c>
      <c r="BB102" s="48"/>
      <c r="BC102" s="48"/>
      <c r="BD102" s="48"/>
      <c r="BE102" s="47">
        <f t="shared" si="10"/>
        <v>407.40000000000003</v>
      </c>
      <c r="BF102" s="47">
        <f t="shared" si="10"/>
        <v>228.7</v>
      </c>
      <c r="BG102" s="229">
        <v>371.1</v>
      </c>
      <c r="BH102" s="229">
        <v>228.7</v>
      </c>
      <c r="BI102" s="229">
        <v>10.199999999999999</v>
      </c>
      <c r="BJ102" s="229"/>
      <c r="BK102" s="229">
        <v>0</v>
      </c>
      <c r="BL102" s="229"/>
      <c r="BM102" s="229">
        <v>26.1</v>
      </c>
      <c r="BN102" s="229"/>
      <c r="BO102" s="47">
        <f t="shared" si="11"/>
        <v>0</v>
      </c>
      <c r="BP102" s="47">
        <f t="shared" si="11"/>
        <v>0</v>
      </c>
      <c r="BQ102" s="229">
        <v>0</v>
      </c>
      <c r="BR102" s="229"/>
      <c r="BS102" s="229">
        <v>0</v>
      </c>
      <c r="BT102" s="229"/>
      <c r="BU102" s="229">
        <v>0</v>
      </c>
      <c r="BV102" s="229"/>
      <c r="BW102" s="228">
        <v>1170.4000000000001</v>
      </c>
      <c r="BX102" s="231">
        <v>2766.5</v>
      </c>
    </row>
    <row r="103" spans="1:76" s="10" customFormat="1" ht="27">
      <c r="A103" s="37">
        <v>88</v>
      </c>
      <c r="B103" s="72" t="s">
        <v>2350</v>
      </c>
      <c r="C103" s="226" t="s">
        <v>2351</v>
      </c>
      <c r="D103" s="116" t="s">
        <v>1046</v>
      </c>
      <c r="E103" s="227" t="s">
        <v>2177</v>
      </c>
      <c r="F103" s="74"/>
      <c r="G103" s="72"/>
      <c r="H103" s="228">
        <v>1039.5</v>
      </c>
      <c r="I103" s="233">
        <v>1039.5</v>
      </c>
      <c r="J103" s="229">
        <v>2323</v>
      </c>
      <c r="K103" s="229">
        <v>2323</v>
      </c>
      <c r="L103" s="229">
        <v>0</v>
      </c>
      <c r="M103" s="229"/>
      <c r="N103" s="229">
        <v>872.4</v>
      </c>
      <c r="O103" s="229">
        <v>2057.4</v>
      </c>
      <c r="P103" s="229">
        <v>1899.6</v>
      </c>
      <c r="Q103" s="229">
        <v>2997.4</v>
      </c>
      <c r="R103" s="229">
        <v>2323</v>
      </c>
      <c r="S103" s="229">
        <v>2323</v>
      </c>
      <c r="T103" s="229">
        <v>12.3</v>
      </c>
      <c r="U103" s="229">
        <v>99.5</v>
      </c>
      <c r="V103" s="233">
        <v>354</v>
      </c>
      <c r="W103" s="228">
        <v>0</v>
      </c>
      <c r="X103" s="233">
        <v>230.5</v>
      </c>
      <c r="Y103" s="233">
        <v>230.5</v>
      </c>
      <c r="Z103" s="229">
        <v>0</v>
      </c>
      <c r="AA103" s="46">
        <f t="shared" si="6"/>
        <v>15</v>
      </c>
      <c r="AB103" s="230">
        <v>1</v>
      </c>
      <c r="AC103" s="230">
        <v>12</v>
      </c>
      <c r="AD103" s="230">
        <v>2</v>
      </c>
      <c r="AE103" s="228">
        <v>185.1</v>
      </c>
      <c r="AF103" s="228">
        <v>185.1</v>
      </c>
      <c r="AG103" s="228">
        <v>113.7</v>
      </c>
      <c r="AH103" s="228">
        <v>113.7</v>
      </c>
      <c r="AI103" s="228">
        <v>110.2</v>
      </c>
      <c r="AJ103" s="228">
        <v>110.2</v>
      </c>
      <c r="AK103" s="47">
        <f t="shared" si="7"/>
        <v>23457.5</v>
      </c>
      <c r="AL103" s="47">
        <f t="shared" si="7"/>
        <v>23430.899999999998</v>
      </c>
      <c r="AM103" s="229">
        <v>23457.5</v>
      </c>
      <c r="AN103" s="229">
        <v>23430.899999999998</v>
      </c>
      <c r="AO103" s="229">
        <v>0</v>
      </c>
      <c r="AP103" s="229">
        <v>0</v>
      </c>
      <c r="AQ103" s="229">
        <v>0</v>
      </c>
      <c r="AR103" s="229">
        <v>0</v>
      </c>
      <c r="AS103" s="47">
        <f t="shared" si="8"/>
        <v>24011.7</v>
      </c>
      <c r="AT103" s="47">
        <f t="shared" si="8"/>
        <v>22245.899999999998</v>
      </c>
      <c r="AU103" s="229">
        <v>23731.7</v>
      </c>
      <c r="AV103" s="229">
        <v>22245.899999999998</v>
      </c>
      <c r="AW103" s="229">
        <v>280</v>
      </c>
      <c r="AX103" s="229">
        <v>0</v>
      </c>
      <c r="AY103" s="42">
        <v>0</v>
      </c>
      <c r="AZ103" s="42">
        <v>0</v>
      </c>
      <c r="BA103" s="47">
        <f t="shared" si="9"/>
        <v>0</v>
      </c>
      <c r="BB103" s="48"/>
      <c r="BC103" s="48"/>
      <c r="BD103" s="48"/>
      <c r="BE103" s="47">
        <f t="shared" si="10"/>
        <v>12.3</v>
      </c>
      <c r="BF103" s="47">
        <f t="shared" si="10"/>
        <v>99.5</v>
      </c>
      <c r="BG103" s="229">
        <v>12.3</v>
      </c>
      <c r="BH103" s="229">
        <v>99.5</v>
      </c>
      <c r="BI103" s="229">
        <v>0</v>
      </c>
      <c r="BJ103" s="229"/>
      <c r="BK103" s="229">
        <v>0</v>
      </c>
      <c r="BL103" s="229"/>
      <c r="BM103" s="229">
        <v>0</v>
      </c>
      <c r="BN103" s="229"/>
      <c r="BO103" s="47">
        <f t="shared" si="11"/>
        <v>0</v>
      </c>
      <c r="BP103" s="47">
        <f t="shared" si="11"/>
        <v>0</v>
      </c>
      <c r="BQ103" s="229">
        <v>0</v>
      </c>
      <c r="BR103" s="229"/>
      <c r="BS103" s="229">
        <v>0</v>
      </c>
      <c r="BT103" s="229"/>
      <c r="BU103" s="229">
        <v>0</v>
      </c>
      <c r="BV103" s="229"/>
      <c r="BW103" s="228">
        <v>872.4</v>
      </c>
      <c r="BX103" s="232">
        <v>2057.4</v>
      </c>
    </row>
    <row r="104" spans="1:76" s="10" customFormat="1" ht="27">
      <c r="A104" s="37">
        <v>89</v>
      </c>
      <c r="B104" s="72" t="s">
        <v>2352</v>
      </c>
      <c r="C104" s="226" t="s">
        <v>2353</v>
      </c>
      <c r="D104" s="116" t="s">
        <v>1046</v>
      </c>
      <c r="E104" s="227" t="s">
        <v>2177</v>
      </c>
      <c r="F104" s="74"/>
      <c r="G104" s="72"/>
      <c r="H104" s="228">
        <v>672.8</v>
      </c>
      <c r="I104" s="228">
        <v>526.79999999999995</v>
      </c>
      <c r="J104" s="229">
        <v>0</v>
      </c>
      <c r="K104" s="229">
        <v>0</v>
      </c>
      <c r="L104" s="229">
        <v>0</v>
      </c>
      <c r="M104" s="229"/>
      <c r="N104" s="229">
        <v>161.9</v>
      </c>
      <c r="O104" s="229">
        <v>840.5</v>
      </c>
      <c r="P104" s="229">
        <v>750.2</v>
      </c>
      <c r="Q104" s="229">
        <v>1345.1</v>
      </c>
      <c r="R104" s="229">
        <v>0</v>
      </c>
      <c r="S104" s="229">
        <v>0</v>
      </c>
      <c r="T104" s="229">
        <v>84.5</v>
      </c>
      <c r="U104" s="229">
        <v>22.2</v>
      </c>
      <c r="V104" s="233">
        <v>570</v>
      </c>
      <c r="W104" s="228">
        <v>0</v>
      </c>
      <c r="X104" s="233">
        <v>500</v>
      </c>
      <c r="Y104" s="233">
        <v>500</v>
      </c>
      <c r="Z104" s="229">
        <v>0</v>
      </c>
      <c r="AA104" s="46">
        <f t="shared" si="6"/>
        <v>16</v>
      </c>
      <c r="AB104" s="230">
        <v>1</v>
      </c>
      <c r="AC104" s="230">
        <v>10</v>
      </c>
      <c r="AD104" s="230">
        <v>5</v>
      </c>
      <c r="AE104" s="228">
        <v>190</v>
      </c>
      <c r="AF104" s="228">
        <v>190</v>
      </c>
      <c r="AG104" s="228">
        <v>112</v>
      </c>
      <c r="AH104" s="228">
        <v>112</v>
      </c>
      <c r="AI104" s="228">
        <v>89</v>
      </c>
      <c r="AJ104" s="228">
        <v>89</v>
      </c>
      <c r="AK104" s="47">
        <f t="shared" si="7"/>
        <v>22535.5</v>
      </c>
      <c r="AL104" s="47">
        <f t="shared" si="7"/>
        <v>22535.5</v>
      </c>
      <c r="AM104" s="229">
        <v>22535.5</v>
      </c>
      <c r="AN104" s="229">
        <v>22535.5</v>
      </c>
      <c r="AO104" s="229">
        <v>0</v>
      </c>
      <c r="AP104" s="229">
        <v>0</v>
      </c>
      <c r="AQ104" s="229">
        <v>0</v>
      </c>
      <c r="AR104" s="229">
        <v>0</v>
      </c>
      <c r="AS104" s="47">
        <f t="shared" si="8"/>
        <v>22619.999999999996</v>
      </c>
      <c r="AT104" s="47">
        <f t="shared" si="8"/>
        <v>21856.899999999998</v>
      </c>
      <c r="AU104" s="229">
        <v>22619.999999999996</v>
      </c>
      <c r="AV104" s="229">
        <v>21856.899999999998</v>
      </c>
      <c r="AW104" s="229">
        <v>0</v>
      </c>
      <c r="AX104" s="229">
        <v>0</v>
      </c>
      <c r="AY104" s="42">
        <v>0</v>
      </c>
      <c r="AZ104" s="42">
        <v>0</v>
      </c>
      <c r="BA104" s="47">
        <f t="shared" si="9"/>
        <v>0</v>
      </c>
      <c r="BB104" s="48"/>
      <c r="BC104" s="48"/>
      <c r="BD104" s="48"/>
      <c r="BE104" s="47">
        <f t="shared" si="10"/>
        <v>84.5</v>
      </c>
      <c r="BF104" s="47">
        <f t="shared" si="10"/>
        <v>22.2</v>
      </c>
      <c r="BG104" s="229">
        <v>84.5</v>
      </c>
      <c r="BH104" s="229">
        <v>22.2</v>
      </c>
      <c r="BI104" s="229">
        <v>0</v>
      </c>
      <c r="BJ104" s="229"/>
      <c r="BK104" s="229">
        <v>0</v>
      </c>
      <c r="BL104" s="229"/>
      <c r="BM104" s="229">
        <v>0</v>
      </c>
      <c r="BN104" s="229"/>
      <c r="BO104" s="47">
        <f t="shared" si="11"/>
        <v>0</v>
      </c>
      <c r="BP104" s="47">
        <f t="shared" si="11"/>
        <v>0</v>
      </c>
      <c r="BQ104" s="229">
        <v>0</v>
      </c>
      <c r="BR104" s="229"/>
      <c r="BS104" s="229">
        <v>0</v>
      </c>
      <c r="BT104" s="229"/>
      <c r="BU104" s="229">
        <v>0</v>
      </c>
      <c r="BV104" s="229"/>
      <c r="BW104" s="228">
        <v>161.9</v>
      </c>
      <c r="BX104" s="231">
        <v>840.5</v>
      </c>
    </row>
    <row r="105" spans="1:76" s="10" customFormat="1" ht="27">
      <c r="A105" s="37">
        <v>90</v>
      </c>
      <c r="B105" s="72" t="s">
        <v>2354</v>
      </c>
      <c r="C105" s="226" t="s">
        <v>2355</v>
      </c>
      <c r="D105" s="116" t="s">
        <v>1046</v>
      </c>
      <c r="E105" s="227" t="s">
        <v>2177</v>
      </c>
      <c r="F105" s="74"/>
      <c r="G105" s="72"/>
      <c r="H105" s="228">
        <v>20422.5</v>
      </c>
      <c r="I105" s="228">
        <v>14573.2</v>
      </c>
      <c r="J105" s="229">
        <v>18584.7</v>
      </c>
      <c r="K105" s="229">
        <v>18315.7</v>
      </c>
      <c r="L105" s="229">
        <v>0</v>
      </c>
      <c r="M105" s="229"/>
      <c r="N105" s="229">
        <v>1868.9</v>
      </c>
      <c r="O105" s="229">
        <v>5829</v>
      </c>
      <c r="P105" s="229">
        <v>21912.2</v>
      </c>
      <c r="Q105" s="229">
        <v>19828.400000000001</v>
      </c>
      <c r="R105" s="229">
        <v>18584.7</v>
      </c>
      <c r="S105" s="229">
        <v>18315.7</v>
      </c>
      <c r="T105" s="229">
        <v>379.2</v>
      </c>
      <c r="U105" s="229">
        <v>573.79999999999995</v>
      </c>
      <c r="V105" s="228">
        <v>781.1</v>
      </c>
      <c r="W105" s="228">
        <v>0</v>
      </c>
      <c r="X105" s="228">
        <v>2962.4</v>
      </c>
      <c r="Y105" s="228">
        <v>2962.4</v>
      </c>
      <c r="Z105" s="229">
        <v>0</v>
      </c>
      <c r="AA105" s="46">
        <f t="shared" si="6"/>
        <v>51</v>
      </c>
      <c r="AB105" s="230">
        <v>3</v>
      </c>
      <c r="AC105" s="230">
        <v>33</v>
      </c>
      <c r="AD105" s="230">
        <v>15</v>
      </c>
      <c r="AE105" s="228">
        <v>236.3</v>
      </c>
      <c r="AF105" s="228">
        <v>236.3</v>
      </c>
      <c r="AG105" s="228">
        <v>124.8</v>
      </c>
      <c r="AH105" s="228">
        <v>124.8</v>
      </c>
      <c r="AI105" s="228">
        <v>105.8</v>
      </c>
      <c r="AJ105" s="228">
        <v>105.8</v>
      </c>
      <c r="AK105" s="47">
        <f t="shared" si="7"/>
        <v>83117.599999999991</v>
      </c>
      <c r="AL105" s="47">
        <f t="shared" si="7"/>
        <v>83117.599999999991</v>
      </c>
      <c r="AM105" s="229">
        <v>82612.899999999994</v>
      </c>
      <c r="AN105" s="229">
        <v>82612.899999999994</v>
      </c>
      <c r="AO105" s="229">
        <v>0</v>
      </c>
      <c r="AP105" s="229">
        <v>0</v>
      </c>
      <c r="AQ105" s="229">
        <v>504.69999999999709</v>
      </c>
      <c r="AR105" s="229">
        <v>504.69999999999709</v>
      </c>
      <c r="AS105" s="47">
        <f t="shared" si="8"/>
        <v>83223.7</v>
      </c>
      <c r="AT105" s="47">
        <f t="shared" si="8"/>
        <v>79347.199999999997</v>
      </c>
      <c r="AU105" s="229">
        <v>82123.7</v>
      </c>
      <c r="AV105" s="229">
        <v>78247.199999999997</v>
      </c>
      <c r="AW105" s="229">
        <v>1100</v>
      </c>
      <c r="AX105" s="229">
        <v>1100</v>
      </c>
      <c r="AY105" s="42">
        <v>504.7</v>
      </c>
      <c r="AZ105" s="42">
        <v>504.7</v>
      </c>
      <c r="BA105" s="47">
        <f t="shared" si="9"/>
        <v>0</v>
      </c>
      <c r="BB105" s="48"/>
      <c r="BC105" s="48"/>
      <c r="BD105" s="48"/>
      <c r="BE105" s="47">
        <f t="shared" si="10"/>
        <v>379.2</v>
      </c>
      <c r="BF105" s="47">
        <f t="shared" si="10"/>
        <v>573.79999999999995</v>
      </c>
      <c r="BG105" s="229">
        <v>379.2</v>
      </c>
      <c r="BH105" s="229">
        <v>573.79999999999995</v>
      </c>
      <c r="BI105" s="229">
        <v>0</v>
      </c>
      <c r="BJ105" s="229"/>
      <c r="BK105" s="229">
        <v>0</v>
      </c>
      <c r="BL105" s="229"/>
      <c r="BM105" s="229">
        <v>0</v>
      </c>
      <c r="BN105" s="229"/>
      <c r="BO105" s="47">
        <f t="shared" si="11"/>
        <v>116.5</v>
      </c>
      <c r="BP105" s="47">
        <f t="shared" si="11"/>
        <v>111.6</v>
      </c>
      <c r="BQ105" s="229">
        <v>0</v>
      </c>
      <c r="BR105" s="229"/>
      <c r="BS105" s="229">
        <v>116.5</v>
      </c>
      <c r="BT105" s="229">
        <v>111.6</v>
      </c>
      <c r="BU105" s="229">
        <v>0</v>
      </c>
      <c r="BV105" s="229"/>
      <c r="BW105" s="228">
        <v>1373.2</v>
      </c>
      <c r="BX105" s="231">
        <v>5143.6000000000004</v>
      </c>
    </row>
    <row r="106" spans="1:76" s="10" customFormat="1" ht="27">
      <c r="A106" s="37">
        <v>91</v>
      </c>
      <c r="B106" s="72" t="s">
        <v>2234</v>
      </c>
      <c r="C106" s="226" t="s">
        <v>2356</v>
      </c>
      <c r="D106" s="116" t="s">
        <v>1046</v>
      </c>
      <c r="E106" s="227" t="s">
        <v>2177</v>
      </c>
      <c r="F106" s="74"/>
      <c r="G106" s="72"/>
      <c r="H106" s="228">
        <v>4108.5</v>
      </c>
      <c r="I106" s="228">
        <v>4630.7</v>
      </c>
      <c r="J106" s="229">
        <v>125901.6</v>
      </c>
      <c r="K106" s="229">
        <v>124712.6</v>
      </c>
      <c r="L106" s="229">
        <v>0</v>
      </c>
      <c r="M106" s="229"/>
      <c r="N106" s="229">
        <v>4214</v>
      </c>
      <c r="O106" s="229">
        <v>6107.9</v>
      </c>
      <c r="P106" s="229">
        <v>8075.6</v>
      </c>
      <c r="Q106" s="229">
        <v>10603.4</v>
      </c>
      <c r="R106" s="229">
        <v>125901.6</v>
      </c>
      <c r="S106" s="229">
        <v>124712.6</v>
      </c>
      <c r="T106" s="229">
        <v>246.9</v>
      </c>
      <c r="U106" s="229">
        <v>135.19999999999999</v>
      </c>
      <c r="V106" s="228">
        <v>0.23699999999999999</v>
      </c>
      <c r="W106" s="228">
        <v>0</v>
      </c>
      <c r="X106" s="228">
        <v>752.4</v>
      </c>
      <c r="Y106" s="228">
        <v>752.4</v>
      </c>
      <c r="Z106" s="229">
        <v>0</v>
      </c>
      <c r="AA106" s="46">
        <f t="shared" si="6"/>
        <v>33</v>
      </c>
      <c r="AB106" s="230">
        <v>3</v>
      </c>
      <c r="AC106" s="230">
        <v>18</v>
      </c>
      <c r="AD106" s="230">
        <v>12</v>
      </c>
      <c r="AE106" s="228">
        <v>182.5</v>
      </c>
      <c r="AF106" s="228">
        <v>182.5</v>
      </c>
      <c r="AG106" s="228">
        <v>134.9</v>
      </c>
      <c r="AH106" s="228">
        <v>130.1</v>
      </c>
      <c r="AI106" s="228">
        <v>84.3</v>
      </c>
      <c r="AJ106" s="228">
        <v>83.3</v>
      </c>
      <c r="AK106" s="47">
        <f t="shared" si="7"/>
        <v>54345.799999999996</v>
      </c>
      <c r="AL106" s="47">
        <f t="shared" si="7"/>
        <v>54331</v>
      </c>
      <c r="AM106" s="229">
        <v>54345.799999999996</v>
      </c>
      <c r="AN106" s="229">
        <v>54331</v>
      </c>
      <c r="AO106" s="229">
        <v>0</v>
      </c>
      <c r="AP106" s="229">
        <v>0</v>
      </c>
      <c r="AQ106" s="229">
        <v>0</v>
      </c>
      <c r="AR106" s="229">
        <v>0</v>
      </c>
      <c r="AS106" s="47">
        <f t="shared" si="8"/>
        <v>56915.9</v>
      </c>
      <c r="AT106" s="47">
        <f t="shared" si="8"/>
        <v>52325.4</v>
      </c>
      <c r="AU106" s="229">
        <v>56345.9</v>
      </c>
      <c r="AV106" s="229">
        <v>52325.4</v>
      </c>
      <c r="AW106" s="229">
        <v>570</v>
      </c>
      <c r="AX106" s="229">
        <v>0</v>
      </c>
      <c r="AY106" s="42">
        <v>0</v>
      </c>
      <c r="AZ106" s="42">
        <v>0</v>
      </c>
      <c r="BA106" s="47">
        <f t="shared" si="9"/>
        <v>0</v>
      </c>
      <c r="BB106" s="48"/>
      <c r="BC106" s="48"/>
      <c r="BD106" s="48"/>
      <c r="BE106" s="47">
        <f t="shared" si="10"/>
        <v>246.9</v>
      </c>
      <c r="BF106" s="47">
        <f t="shared" si="10"/>
        <v>135.19999999999999</v>
      </c>
      <c r="BG106" s="229">
        <v>234.4</v>
      </c>
      <c r="BH106" s="229">
        <v>135.19999999999999</v>
      </c>
      <c r="BI106" s="229">
        <v>0</v>
      </c>
      <c r="BJ106" s="229"/>
      <c r="BK106" s="229">
        <v>12.5</v>
      </c>
      <c r="BL106" s="229"/>
      <c r="BM106" s="229">
        <v>0</v>
      </c>
      <c r="BN106" s="229"/>
      <c r="BO106" s="47">
        <f t="shared" si="11"/>
        <v>0</v>
      </c>
      <c r="BP106" s="47">
        <f t="shared" si="11"/>
        <v>0</v>
      </c>
      <c r="BQ106" s="229">
        <v>0</v>
      </c>
      <c r="BR106" s="229"/>
      <c r="BS106" s="229">
        <v>0</v>
      </c>
      <c r="BT106" s="229"/>
      <c r="BU106" s="229">
        <v>0</v>
      </c>
      <c r="BV106" s="229"/>
      <c r="BW106" s="228">
        <v>3967.1</v>
      </c>
      <c r="BX106" s="231">
        <v>5972.7</v>
      </c>
    </row>
    <row r="107" spans="1:76" s="10" customFormat="1" ht="27">
      <c r="A107" s="37">
        <v>92</v>
      </c>
      <c r="B107" s="72" t="s">
        <v>2357</v>
      </c>
      <c r="C107" s="226" t="s">
        <v>2358</v>
      </c>
      <c r="D107" s="116" t="s">
        <v>1046</v>
      </c>
      <c r="E107" s="227" t="s">
        <v>2177</v>
      </c>
      <c r="F107" s="74"/>
      <c r="G107" s="72"/>
      <c r="H107" s="228">
        <v>1727</v>
      </c>
      <c r="I107" s="228"/>
      <c r="J107" s="229">
        <v>13645.5</v>
      </c>
      <c r="K107" s="229"/>
      <c r="L107" s="229">
        <v>0</v>
      </c>
      <c r="M107" s="229"/>
      <c r="N107" s="229">
        <v>145.30000000000001</v>
      </c>
      <c r="O107" s="229"/>
      <c r="P107" s="229">
        <v>1872.3</v>
      </c>
      <c r="Q107" s="229"/>
      <c r="R107" s="229">
        <v>13645.5</v>
      </c>
      <c r="S107" s="229">
        <v>0</v>
      </c>
      <c r="T107" s="229"/>
      <c r="U107" s="229"/>
      <c r="V107" s="228">
        <v>5800</v>
      </c>
      <c r="W107" s="228">
        <v>0</v>
      </c>
      <c r="X107" s="228">
        <v>436.8</v>
      </c>
      <c r="Y107" s="228">
        <v>436.8</v>
      </c>
      <c r="Z107" s="229">
        <v>0</v>
      </c>
      <c r="AA107" s="46">
        <f t="shared" si="6"/>
        <v>1</v>
      </c>
      <c r="AB107" s="230">
        <v>1</v>
      </c>
      <c r="AC107" s="230">
        <v>0</v>
      </c>
      <c r="AD107" s="230">
        <v>0</v>
      </c>
      <c r="AE107" s="228">
        <v>0</v>
      </c>
      <c r="AF107" s="228">
        <v>0</v>
      </c>
      <c r="AG107" s="228">
        <v>0</v>
      </c>
      <c r="AH107" s="228">
        <v>0</v>
      </c>
      <c r="AI107" s="228">
        <v>0</v>
      </c>
      <c r="AJ107" s="228">
        <v>0</v>
      </c>
      <c r="AK107" s="47">
        <f t="shared" si="7"/>
        <v>0</v>
      </c>
      <c r="AL107" s="47">
        <f t="shared" si="7"/>
        <v>0</v>
      </c>
      <c r="AM107" s="229">
        <v>0</v>
      </c>
      <c r="AN107" s="229">
        <v>0</v>
      </c>
      <c r="AO107" s="229">
        <v>0</v>
      </c>
      <c r="AP107" s="229">
        <v>0</v>
      </c>
      <c r="AQ107" s="229">
        <v>0</v>
      </c>
      <c r="AR107" s="229">
        <v>0</v>
      </c>
      <c r="AS107" s="47">
        <f t="shared" si="8"/>
        <v>0</v>
      </c>
      <c r="AT107" s="47">
        <f t="shared" si="8"/>
        <v>0</v>
      </c>
      <c r="AU107" s="229">
        <v>0</v>
      </c>
      <c r="AV107" s="229">
        <v>0</v>
      </c>
      <c r="AW107" s="229">
        <v>0</v>
      </c>
      <c r="AX107" s="229">
        <v>0</v>
      </c>
      <c r="AY107" s="42">
        <v>0</v>
      </c>
      <c r="AZ107" s="42">
        <v>0</v>
      </c>
      <c r="BA107" s="47">
        <f t="shared" si="9"/>
        <v>0</v>
      </c>
      <c r="BB107" s="48"/>
      <c r="BC107" s="48"/>
      <c r="BD107" s="48"/>
      <c r="BE107" s="47">
        <f t="shared" si="10"/>
        <v>0</v>
      </c>
      <c r="BF107" s="47">
        <f t="shared" si="10"/>
        <v>0</v>
      </c>
      <c r="BG107" s="229">
        <v>0</v>
      </c>
      <c r="BH107" s="229">
        <v>0</v>
      </c>
      <c r="BI107" s="229">
        <v>0</v>
      </c>
      <c r="BJ107" s="229"/>
      <c r="BK107" s="229">
        <v>0</v>
      </c>
      <c r="BL107" s="229"/>
      <c r="BM107" s="229">
        <v>0</v>
      </c>
      <c r="BN107" s="229"/>
      <c r="BO107" s="47">
        <f t="shared" si="11"/>
        <v>0</v>
      </c>
      <c r="BP107" s="47">
        <f t="shared" si="11"/>
        <v>0</v>
      </c>
      <c r="BQ107" s="229">
        <v>0</v>
      </c>
      <c r="BR107" s="229"/>
      <c r="BS107" s="229">
        <v>0</v>
      </c>
      <c r="BT107" s="229"/>
      <c r="BU107" s="229">
        <v>0</v>
      </c>
      <c r="BV107" s="229"/>
      <c r="BW107" s="228">
        <v>0</v>
      </c>
      <c r="BX107" s="231">
        <v>0</v>
      </c>
    </row>
    <row r="108" spans="1:76" s="10" customFormat="1" ht="27">
      <c r="A108" s="37">
        <v>93</v>
      </c>
      <c r="B108" s="72" t="s">
        <v>2359</v>
      </c>
      <c r="C108" s="226" t="s">
        <v>2360</v>
      </c>
      <c r="D108" s="116" t="s">
        <v>1046</v>
      </c>
      <c r="E108" s="227" t="s">
        <v>2177</v>
      </c>
      <c r="F108" s="74"/>
      <c r="G108" s="72"/>
      <c r="H108" s="228">
        <v>630.5</v>
      </c>
      <c r="I108" s="228">
        <v>1180</v>
      </c>
      <c r="J108" s="229">
        <v>3350.3</v>
      </c>
      <c r="K108" s="229">
        <v>3182.8</v>
      </c>
      <c r="L108" s="229">
        <v>0</v>
      </c>
      <c r="M108" s="229">
        <v>217.5</v>
      </c>
      <c r="N108" s="229">
        <v>1020.4</v>
      </c>
      <c r="O108" s="229">
        <v>1032.5</v>
      </c>
      <c r="P108" s="229">
        <v>1520.5</v>
      </c>
      <c r="Q108" s="229">
        <v>2296.3000000000002</v>
      </c>
      <c r="R108" s="229">
        <v>3350.3</v>
      </c>
      <c r="S108" s="229">
        <v>3182.8</v>
      </c>
      <c r="T108" s="229">
        <v>130.4</v>
      </c>
      <c r="U108" s="229">
        <v>133.69999999999999</v>
      </c>
      <c r="V108" s="228">
        <v>3274</v>
      </c>
      <c r="W108" s="228">
        <v>0</v>
      </c>
      <c r="X108" s="228">
        <v>430.4</v>
      </c>
      <c r="Y108" s="228">
        <v>430.4</v>
      </c>
      <c r="Z108" s="229">
        <v>0</v>
      </c>
      <c r="AA108" s="46">
        <f t="shared" si="6"/>
        <v>18</v>
      </c>
      <c r="AB108" s="230">
        <v>1</v>
      </c>
      <c r="AC108" s="230">
        <v>8</v>
      </c>
      <c r="AD108" s="230">
        <v>9</v>
      </c>
      <c r="AE108" s="228">
        <v>194.3</v>
      </c>
      <c r="AF108" s="228">
        <v>194.3</v>
      </c>
      <c r="AG108" s="228">
        <v>90.3</v>
      </c>
      <c r="AH108" s="228">
        <v>90.3</v>
      </c>
      <c r="AI108" s="228">
        <v>64.8</v>
      </c>
      <c r="AJ108" s="228">
        <v>64.8</v>
      </c>
      <c r="AK108" s="47">
        <f t="shared" si="7"/>
        <v>20512.599999999999</v>
      </c>
      <c r="AL108" s="47">
        <f t="shared" si="7"/>
        <v>20502</v>
      </c>
      <c r="AM108" s="229">
        <v>20512.599999999999</v>
      </c>
      <c r="AN108" s="229">
        <v>20502</v>
      </c>
      <c r="AO108" s="229">
        <v>0</v>
      </c>
      <c r="AP108" s="229">
        <v>0</v>
      </c>
      <c r="AQ108" s="229">
        <v>0</v>
      </c>
      <c r="AR108" s="229">
        <v>0</v>
      </c>
      <c r="AS108" s="47">
        <f t="shared" si="8"/>
        <v>21024.100000000002</v>
      </c>
      <c r="AT108" s="47">
        <f t="shared" si="8"/>
        <v>20114.599999999999</v>
      </c>
      <c r="AU108" s="229">
        <v>21024.100000000002</v>
      </c>
      <c r="AV108" s="229">
        <v>20114.599999999999</v>
      </c>
      <c r="AW108" s="229">
        <v>0</v>
      </c>
      <c r="AX108" s="229">
        <v>0</v>
      </c>
      <c r="AY108" s="42">
        <v>0</v>
      </c>
      <c r="AZ108" s="42">
        <v>0</v>
      </c>
      <c r="BA108" s="47">
        <f t="shared" si="9"/>
        <v>0</v>
      </c>
      <c r="BB108" s="48"/>
      <c r="BC108" s="48"/>
      <c r="BD108" s="48"/>
      <c r="BE108" s="47">
        <f t="shared" si="10"/>
        <v>130.4</v>
      </c>
      <c r="BF108" s="47">
        <f t="shared" si="10"/>
        <v>133.69999999999999</v>
      </c>
      <c r="BG108" s="229">
        <v>130.4</v>
      </c>
      <c r="BH108" s="229">
        <v>133.69999999999999</v>
      </c>
      <c r="BI108" s="229">
        <v>0</v>
      </c>
      <c r="BJ108" s="229"/>
      <c r="BK108" s="229">
        <v>0</v>
      </c>
      <c r="BL108" s="229"/>
      <c r="BM108" s="229">
        <v>0</v>
      </c>
      <c r="BN108" s="229"/>
      <c r="BO108" s="47">
        <f t="shared" si="11"/>
        <v>0</v>
      </c>
      <c r="BP108" s="47">
        <f t="shared" si="11"/>
        <v>0</v>
      </c>
      <c r="BQ108" s="229">
        <v>0</v>
      </c>
      <c r="BR108" s="229"/>
      <c r="BS108" s="229">
        <v>0</v>
      </c>
      <c r="BT108" s="229"/>
      <c r="BU108" s="229">
        <v>0</v>
      </c>
      <c r="BV108" s="229"/>
      <c r="BW108" s="228">
        <v>890</v>
      </c>
      <c r="BX108" s="231">
        <v>898.9</v>
      </c>
    </row>
    <row r="109" spans="1:76" s="10" customFormat="1" ht="27">
      <c r="A109" s="37">
        <v>94</v>
      </c>
      <c r="B109" s="72" t="s">
        <v>2361</v>
      </c>
      <c r="C109" s="226" t="s">
        <v>2362</v>
      </c>
      <c r="D109" s="116" t="s">
        <v>1046</v>
      </c>
      <c r="E109" s="227" t="s">
        <v>2177</v>
      </c>
      <c r="F109" s="74"/>
      <c r="G109" s="72"/>
      <c r="H109" s="228">
        <v>10184</v>
      </c>
      <c r="I109" s="228">
        <v>10314.299999999999</v>
      </c>
      <c r="J109" s="229">
        <v>3750.2</v>
      </c>
      <c r="K109" s="229">
        <v>3562.7</v>
      </c>
      <c r="L109" s="229">
        <v>0</v>
      </c>
      <c r="M109" s="229"/>
      <c r="N109" s="229">
        <v>2453.5</v>
      </c>
      <c r="O109" s="229">
        <v>2655.3</v>
      </c>
      <c r="P109" s="229">
        <v>12295.9</v>
      </c>
      <c r="Q109" s="229">
        <v>12463.1</v>
      </c>
      <c r="R109" s="229">
        <v>3750.2</v>
      </c>
      <c r="S109" s="229">
        <v>3562.7</v>
      </c>
      <c r="T109" s="229">
        <v>341.6</v>
      </c>
      <c r="U109" s="229">
        <v>506.5</v>
      </c>
      <c r="V109" s="228">
        <v>4000</v>
      </c>
      <c r="W109" s="228">
        <v>0</v>
      </c>
      <c r="X109" s="228">
        <v>467.8</v>
      </c>
      <c r="Y109" s="228">
        <v>467.8</v>
      </c>
      <c r="Z109" s="229">
        <v>0</v>
      </c>
      <c r="AA109" s="46">
        <f t="shared" si="6"/>
        <v>21</v>
      </c>
      <c r="AB109" s="230">
        <v>2</v>
      </c>
      <c r="AC109" s="230">
        <v>13</v>
      </c>
      <c r="AD109" s="230">
        <v>6</v>
      </c>
      <c r="AE109" s="228">
        <v>147.1</v>
      </c>
      <c r="AF109" s="228">
        <v>147.1</v>
      </c>
      <c r="AG109" s="228">
        <v>123.1</v>
      </c>
      <c r="AH109" s="228">
        <v>123.1</v>
      </c>
      <c r="AI109" s="228">
        <v>88.1</v>
      </c>
      <c r="AJ109" s="228">
        <v>88.1</v>
      </c>
      <c r="AK109" s="47">
        <f t="shared" si="7"/>
        <v>40402.9</v>
      </c>
      <c r="AL109" s="47">
        <f t="shared" si="7"/>
        <v>40402.9</v>
      </c>
      <c r="AM109" s="229">
        <v>40402.9</v>
      </c>
      <c r="AN109" s="229">
        <v>40402.9</v>
      </c>
      <c r="AO109" s="229">
        <v>0</v>
      </c>
      <c r="AP109" s="229">
        <v>0</v>
      </c>
      <c r="AQ109" s="229">
        <v>0</v>
      </c>
      <c r="AR109" s="229">
        <v>0</v>
      </c>
      <c r="AS109" s="47">
        <f t="shared" si="8"/>
        <v>41938.199999999997</v>
      </c>
      <c r="AT109" s="47">
        <f t="shared" si="8"/>
        <v>40331.1</v>
      </c>
      <c r="AU109" s="229">
        <v>41798.299999999996</v>
      </c>
      <c r="AV109" s="229">
        <v>40191.199999999997</v>
      </c>
      <c r="AW109" s="229">
        <v>139.9</v>
      </c>
      <c r="AX109" s="229">
        <v>139.9</v>
      </c>
      <c r="AY109" s="42">
        <v>0</v>
      </c>
      <c r="AZ109" s="42">
        <v>0</v>
      </c>
      <c r="BA109" s="47">
        <f t="shared" si="9"/>
        <v>0</v>
      </c>
      <c r="BB109" s="48"/>
      <c r="BC109" s="48"/>
      <c r="BD109" s="48"/>
      <c r="BE109" s="47">
        <f t="shared" si="10"/>
        <v>341.6</v>
      </c>
      <c r="BF109" s="47">
        <f t="shared" si="10"/>
        <v>506.5</v>
      </c>
      <c r="BG109" s="229">
        <v>341.6</v>
      </c>
      <c r="BH109" s="229">
        <v>506.5</v>
      </c>
      <c r="BI109" s="229">
        <v>0</v>
      </c>
      <c r="BJ109" s="229"/>
      <c r="BK109" s="229">
        <v>0</v>
      </c>
      <c r="BL109" s="229"/>
      <c r="BM109" s="229">
        <v>0</v>
      </c>
      <c r="BN109" s="229"/>
      <c r="BO109" s="47">
        <f t="shared" si="11"/>
        <v>0</v>
      </c>
      <c r="BP109" s="47">
        <f t="shared" si="11"/>
        <v>0</v>
      </c>
      <c r="BQ109" s="229">
        <v>0</v>
      </c>
      <c r="BR109" s="229"/>
      <c r="BS109" s="229">
        <v>0</v>
      </c>
      <c r="BT109" s="229"/>
      <c r="BU109" s="229">
        <v>0</v>
      </c>
      <c r="BV109" s="229"/>
      <c r="BW109" s="228">
        <v>1928</v>
      </c>
      <c r="BX109" s="231">
        <v>1999.8</v>
      </c>
    </row>
    <row r="110" spans="1:76" s="10" customFormat="1" ht="27">
      <c r="A110" s="37">
        <v>95</v>
      </c>
      <c r="B110" s="72" t="s">
        <v>2363</v>
      </c>
      <c r="C110" s="226" t="s">
        <v>2364</v>
      </c>
      <c r="D110" s="116" t="s">
        <v>1046</v>
      </c>
      <c r="E110" s="227" t="s">
        <v>2177</v>
      </c>
      <c r="F110" s="74"/>
      <c r="G110" s="72"/>
      <c r="H110" s="228">
        <v>7165.1</v>
      </c>
      <c r="I110" s="228">
        <v>7165.1</v>
      </c>
      <c r="J110" s="229">
        <v>3151.4</v>
      </c>
      <c r="K110" s="229">
        <v>5371.2</v>
      </c>
      <c r="L110" s="229">
        <v>0</v>
      </c>
      <c r="M110" s="229"/>
      <c r="N110" s="229">
        <v>1252.3</v>
      </c>
      <c r="O110" s="229">
        <v>1275.4000000000001</v>
      </c>
      <c r="P110" s="229">
        <v>8271.7999999999993</v>
      </c>
      <c r="Q110" s="229">
        <v>8305.4</v>
      </c>
      <c r="R110" s="229">
        <v>3151.4</v>
      </c>
      <c r="S110" s="229">
        <v>5371.2</v>
      </c>
      <c r="T110" s="229">
        <v>145.6</v>
      </c>
      <c r="U110" s="229">
        <v>135.1</v>
      </c>
      <c r="V110" s="228">
        <v>5568</v>
      </c>
      <c r="W110" s="228">
        <v>0</v>
      </c>
      <c r="X110" s="228">
        <v>1446.8</v>
      </c>
      <c r="Y110" s="228">
        <v>1446.8</v>
      </c>
      <c r="Z110" s="229">
        <v>0</v>
      </c>
      <c r="AA110" s="46">
        <f t="shared" si="6"/>
        <v>26</v>
      </c>
      <c r="AB110" s="230">
        <v>1</v>
      </c>
      <c r="AC110" s="230">
        <v>17</v>
      </c>
      <c r="AD110" s="230">
        <v>8</v>
      </c>
      <c r="AE110" s="228">
        <v>213.1</v>
      </c>
      <c r="AF110" s="228">
        <v>213.1</v>
      </c>
      <c r="AG110" s="228">
        <v>123.6</v>
      </c>
      <c r="AH110" s="228">
        <v>123.6</v>
      </c>
      <c r="AI110" s="228">
        <v>64.900000000000006</v>
      </c>
      <c r="AJ110" s="228">
        <v>64.900000000000006</v>
      </c>
      <c r="AK110" s="47">
        <f t="shared" si="7"/>
        <v>39641.9</v>
      </c>
      <c r="AL110" s="47">
        <f t="shared" si="7"/>
        <v>39634.199999999997</v>
      </c>
      <c r="AM110" s="229">
        <v>39641.9</v>
      </c>
      <c r="AN110" s="229">
        <v>39634.199999999997</v>
      </c>
      <c r="AO110" s="229">
        <v>0</v>
      </c>
      <c r="AP110" s="229">
        <v>0</v>
      </c>
      <c r="AQ110" s="229">
        <v>0</v>
      </c>
      <c r="AR110" s="229">
        <v>0</v>
      </c>
      <c r="AS110" s="47">
        <f t="shared" si="8"/>
        <v>40534.699999999997</v>
      </c>
      <c r="AT110" s="47">
        <f t="shared" si="8"/>
        <v>39600.499999999993</v>
      </c>
      <c r="AU110" s="229">
        <v>40394.699999999997</v>
      </c>
      <c r="AV110" s="229">
        <v>39460.499999999993</v>
      </c>
      <c r="AW110" s="229">
        <v>140</v>
      </c>
      <c r="AX110" s="229">
        <v>140</v>
      </c>
      <c r="AY110" s="42">
        <v>0</v>
      </c>
      <c r="AZ110" s="42">
        <v>0</v>
      </c>
      <c r="BA110" s="47">
        <f t="shared" si="9"/>
        <v>0</v>
      </c>
      <c r="BB110" s="48"/>
      <c r="BC110" s="48"/>
      <c r="BD110" s="48"/>
      <c r="BE110" s="47">
        <f t="shared" si="10"/>
        <v>145.6</v>
      </c>
      <c r="BF110" s="47">
        <f t="shared" si="10"/>
        <v>135.1</v>
      </c>
      <c r="BG110" s="229">
        <v>121.2</v>
      </c>
      <c r="BH110" s="229">
        <v>135.1</v>
      </c>
      <c r="BI110" s="229">
        <v>0</v>
      </c>
      <c r="BJ110" s="229"/>
      <c r="BK110" s="229">
        <v>24.4</v>
      </c>
      <c r="BL110" s="229"/>
      <c r="BM110" s="229">
        <v>0</v>
      </c>
      <c r="BN110" s="229"/>
      <c r="BO110" s="47">
        <f t="shared" si="11"/>
        <v>0</v>
      </c>
      <c r="BP110" s="47">
        <f t="shared" si="11"/>
        <v>0</v>
      </c>
      <c r="BQ110" s="229">
        <v>0</v>
      </c>
      <c r="BR110" s="229"/>
      <c r="BS110" s="229">
        <v>0</v>
      </c>
      <c r="BT110" s="229"/>
      <c r="BU110" s="229">
        <v>0</v>
      </c>
      <c r="BV110" s="229"/>
      <c r="BW110" s="228">
        <v>1106.5999999999999</v>
      </c>
      <c r="BX110" s="231">
        <v>1140.3</v>
      </c>
    </row>
    <row r="111" spans="1:76" s="10" customFormat="1" ht="27">
      <c r="A111" s="37">
        <v>96</v>
      </c>
      <c r="B111" s="72" t="s">
        <v>2365</v>
      </c>
      <c r="C111" s="226" t="s">
        <v>2366</v>
      </c>
      <c r="D111" s="116" t="s">
        <v>1046</v>
      </c>
      <c r="E111" s="227" t="s">
        <v>2177</v>
      </c>
      <c r="F111" s="74"/>
      <c r="G111" s="72"/>
      <c r="H111" s="228">
        <v>7680.1</v>
      </c>
      <c r="I111" s="228">
        <v>7680.1</v>
      </c>
      <c r="J111" s="229">
        <v>3288</v>
      </c>
      <c r="K111" s="229">
        <v>6164.4</v>
      </c>
      <c r="L111" s="229">
        <v>0</v>
      </c>
      <c r="M111" s="229"/>
      <c r="N111" s="229">
        <v>1307.0999999999999</v>
      </c>
      <c r="O111" s="229">
        <v>1726.5</v>
      </c>
      <c r="P111" s="229">
        <v>8785.9</v>
      </c>
      <c r="Q111" s="229">
        <v>9272.9</v>
      </c>
      <c r="R111" s="229">
        <v>3288</v>
      </c>
      <c r="S111" s="229">
        <v>6164.4</v>
      </c>
      <c r="T111" s="229">
        <v>201.3</v>
      </c>
      <c r="U111" s="229">
        <v>133.69999999999999</v>
      </c>
      <c r="V111" s="228">
        <v>14800</v>
      </c>
      <c r="W111" s="228">
        <v>0</v>
      </c>
      <c r="X111" s="228">
        <v>1730</v>
      </c>
      <c r="Y111" s="228">
        <v>1506.5</v>
      </c>
      <c r="Z111" s="229">
        <v>0</v>
      </c>
      <c r="AA111" s="46">
        <f t="shared" si="6"/>
        <v>25</v>
      </c>
      <c r="AB111" s="230">
        <v>2</v>
      </c>
      <c r="AC111" s="230">
        <v>17</v>
      </c>
      <c r="AD111" s="230">
        <v>6</v>
      </c>
      <c r="AE111" s="228">
        <v>179.5</v>
      </c>
      <c r="AF111" s="228">
        <v>179.5</v>
      </c>
      <c r="AG111" s="228">
        <v>95.7</v>
      </c>
      <c r="AH111" s="228">
        <v>95.7</v>
      </c>
      <c r="AI111" s="228">
        <v>67.5</v>
      </c>
      <c r="AJ111" s="228">
        <v>67.5</v>
      </c>
      <c r="AK111" s="47">
        <f t="shared" si="7"/>
        <v>32898.299999999996</v>
      </c>
      <c r="AL111" s="47">
        <f t="shared" si="7"/>
        <v>32826.5</v>
      </c>
      <c r="AM111" s="229">
        <v>32898.299999999996</v>
      </c>
      <c r="AN111" s="229">
        <v>32826.5</v>
      </c>
      <c r="AO111" s="229">
        <v>0</v>
      </c>
      <c r="AP111" s="229">
        <v>0</v>
      </c>
      <c r="AQ111" s="229">
        <v>0</v>
      </c>
      <c r="AR111" s="229">
        <v>0</v>
      </c>
      <c r="AS111" s="47">
        <f t="shared" si="8"/>
        <v>33786.300000000003</v>
      </c>
      <c r="AT111" s="47">
        <f t="shared" si="8"/>
        <v>32339.5</v>
      </c>
      <c r="AU111" s="229">
        <v>33214.200000000004</v>
      </c>
      <c r="AV111" s="229">
        <v>31767.4</v>
      </c>
      <c r="AW111" s="229">
        <v>572.1</v>
      </c>
      <c r="AX111" s="229">
        <v>572.1</v>
      </c>
      <c r="AY111" s="42">
        <v>0</v>
      </c>
      <c r="AZ111" s="42">
        <v>0</v>
      </c>
      <c r="BA111" s="47">
        <f t="shared" si="9"/>
        <v>0</v>
      </c>
      <c r="BB111" s="48"/>
      <c r="BC111" s="48"/>
      <c r="BD111" s="48"/>
      <c r="BE111" s="47">
        <f t="shared" si="10"/>
        <v>201.3</v>
      </c>
      <c r="BF111" s="47">
        <f t="shared" si="10"/>
        <v>133.69999999999999</v>
      </c>
      <c r="BG111" s="229">
        <v>155.9</v>
      </c>
      <c r="BH111" s="229">
        <v>133.69999999999999</v>
      </c>
      <c r="BI111" s="229">
        <v>0</v>
      </c>
      <c r="BJ111" s="229"/>
      <c r="BK111" s="229">
        <v>45.4</v>
      </c>
      <c r="BL111" s="229"/>
      <c r="BM111" s="229">
        <v>0</v>
      </c>
      <c r="BN111" s="229"/>
      <c r="BO111" s="47">
        <f t="shared" si="11"/>
        <v>0</v>
      </c>
      <c r="BP111" s="47">
        <f t="shared" si="11"/>
        <v>0</v>
      </c>
      <c r="BQ111" s="229">
        <v>0</v>
      </c>
      <c r="BR111" s="229"/>
      <c r="BS111" s="229">
        <v>0</v>
      </c>
      <c r="BT111" s="229"/>
      <c r="BU111" s="229">
        <v>0</v>
      </c>
      <c r="BV111" s="229"/>
      <c r="BW111" s="228">
        <v>1105.8</v>
      </c>
      <c r="BX111" s="231">
        <v>1592.8</v>
      </c>
    </row>
    <row r="112" spans="1:76" s="10" customFormat="1" ht="27">
      <c r="A112" s="37">
        <v>97</v>
      </c>
      <c r="B112" s="72" t="s">
        <v>2367</v>
      </c>
      <c r="C112" s="226" t="s">
        <v>2368</v>
      </c>
      <c r="D112" s="116" t="s">
        <v>1046</v>
      </c>
      <c r="E112" s="227" t="s">
        <v>2177</v>
      </c>
      <c r="F112" s="74"/>
      <c r="G112" s="72"/>
      <c r="H112" s="228">
        <v>5296</v>
      </c>
      <c r="I112" s="228">
        <v>6626.8</v>
      </c>
      <c r="J112" s="229">
        <v>4480.5</v>
      </c>
      <c r="K112" s="229">
        <v>4268.3</v>
      </c>
      <c r="L112" s="229">
        <v>0</v>
      </c>
      <c r="M112" s="229">
        <v>217.5</v>
      </c>
      <c r="N112" s="229">
        <v>1716.4</v>
      </c>
      <c r="O112" s="229">
        <v>2155.8000000000002</v>
      </c>
      <c r="P112" s="229">
        <v>6932.9</v>
      </c>
      <c r="Q112" s="229">
        <v>8875.7000000000007</v>
      </c>
      <c r="R112" s="229">
        <v>4480.5</v>
      </c>
      <c r="S112" s="229">
        <v>4268.3</v>
      </c>
      <c r="T112" s="229">
        <v>79.5</v>
      </c>
      <c r="U112" s="229">
        <v>124.4</v>
      </c>
      <c r="V112" s="228">
        <v>5300</v>
      </c>
      <c r="W112" s="228">
        <v>0</v>
      </c>
      <c r="X112" s="228">
        <v>1202.5999999999999</v>
      </c>
      <c r="Y112" s="228">
        <v>1202.5999999999999</v>
      </c>
      <c r="Z112" s="229">
        <v>0</v>
      </c>
      <c r="AA112" s="46">
        <f t="shared" si="6"/>
        <v>27</v>
      </c>
      <c r="AB112" s="230">
        <v>2</v>
      </c>
      <c r="AC112" s="230">
        <v>14</v>
      </c>
      <c r="AD112" s="230">
        <v>11</v>
      </c>
      <c r="AE112" s="228">
        <v>140</v>
      </c>
      <c r="AF112" s="228">
        <v>140</v>
      </c>
      <c r="AG112" s="228">
        <v>153.1</v>
      </c>
      <c r="AH112" s="228">
        <v>153.1</v>
      </c>
      <c r="AI112" s="228">
        <v>83.7</v>
      </c>
      <c r="AJ112" s="228">
        <v>83.7</v>
      </c>
      <c r="AK112" s="47">
        <f t="shared" si="7"/>
        <v>44486.3</v>
      </c>
      <c r="AL112" s="47">
        <f t="shared" si="7"/>
        <v>44476.399999999994</v>
      </c>
      <c r="AM112" s="229">
        <v>44486.3</v>
      </c>
      <c r="AN112" s="229">
        <v>44476.399999999994</v>
      </c>
      <c r="AO112" s="229">
        <v>0</v>
      </c>
      <c r="AP112" s="229">
        <v>0</v>
      </c>
      <c r="AQ112" s="229">
        <v>0</v>
      </c>
      <c r="AR112" s="229">
        <v>0</v>
      </c>
      <c r="AS112" s="47">
        <f t="shared" si="8"/>
        <v>45645.799999999996</v>
      </c>
      <c r="AT112" s="47">
        <f t="shared" si="8"/>
        <v>44081.9</v>
      </c>
      <c r="AU112" s="229">
        <v>45645.799999999996</v>
      </c>
      <c r="AV112" s="229">
        <v>44081.9</v>
      </c>
      <c r="AW112" s="229">
        <v>0</v>
      </c>
      <c r="AX112" s="229">
        <v>0</v>
      </c>
      <c r="AY112" s="42">
        <v>0</v>
      </c>
      <c r="AZ112" s="42">
        <v>0</v>
      </c>
      <c r="BA112" s="47">
        <f t="shared" si="9"/>
        <v>0</v>
      </c>
      <c r="BB112" s="48"/>
      <c r="BC112" s="48"/>
      <c r="BD112" s="48"/>
      <c r="BE112" s="47">
        <f t="shared" si="10"/>
        <v>79.5</v>
      </c>
      <c r="BF112" s="47">
        <f t="shared" si="10"/>
        <v>124.4</v>
      </c>
      <c r="BG112" s="229">
        <v>79.5</v>
      </c>
      <c r="BH112" s="229">
        <v>124.4</v>
      </c>
      <c r="BI112" s="229">
        <v>0</v>
      </c>
      <c r="BJ112" s="229"/>
      <c r="BK112" s="229">
        <v>0</v>
      </c>
      <c r="BL112" s="229"/>
      <c r="BM112" s="229">
        <v>0</v>
      </c>
      <c r="BN112" s="229"/>
      <c r="BO112" s="47">
        <f t="shared" si="11"/>
        <v>0</v>
      </c>
      <c r="BP112" s="47">
        <f t="shared" si="11"/>
        <v>0</v>
      </c>
      <c r="BQ112" s="229">
        <v>0</v>
      </c>
      <c r="BR112" s="229"/>
      <c r="BS112" s="229">
        <v>0</v>
      </c>
      <c r="BT112" s="229"/>
      <c r="BU112" s="229">
        <v>0</v>
      </c>
      <c r="BV112" s="229"/>
      <c r="BW112" s="228">
        <v>1636.9</v>
      </c>
      <c r="BX112" s="231">
        <v>2031.4</v>
      </c>
    </row>
    <row r="113" spans="1:76" s="10" customFormat="1" ht="27">
      <c r="A113" s="37">
        <v>98</v>
      </c>
      <c r="B113" s="72" t="s">
        <v>2369</v>
      </c>
      <c r="C113" s="226" t="s">
        <v>2370</v>
      </c>
      <c r="D113" s="116" t="s">
        <v>1046</v>
      </c>
      <c r="E113" s="227" t="s">
        <v>2177</v>
      </c>
      <c r="F113" s="74"/>
      <c r="G113" s="72"/>
      <c r="H113" s="228">
        <v>2778</v>
      </c>
      <c r="I113" s="228">
        <v>2639</v>
      </c>
      <c r="J113" s="229">
        <v>2872.1</v>
      </c>
      <c r="K113" s="229">
        <v>2434.3000000000002</v>
      </c>
      <c r="L113" s="229">
        <v>0</v>
      </c>
      <c r="M113" s="229"/>
      <c r="N113" s="229">
        <v>4752.3999999999996</v>
      </c>
      <c r="O113" s="229">
        <v>3756.3</v>
      </c>
      <c r="P113" s="229">
        <v>7285.7</v>
      </c>
      <c r="Q113" s="229">
        <v>6178.7</v>
      </c>
      <c r="R113" s="229">
        <v>2872.1</v>
      </c>
      <c r="S113" s="229">
        <v>2434.3000000000002</v>
      </c>
      <c r="T113" s="229">
        <v>244.7</v>
      </c>
      <c r="U113" s="229">
        <v>216.6</v>
      </c>
      <c r="V113" s="228">
        <v>7800</v>
      </c>
      <c r="W113" s="228">
        <v>0</v>
      </c>
      <c r="X113" s="228">
        <v>621</v>
      </c>
      <c r="Y113" s="228">
        <v>612</v>
      </c>
      <c r="Z113" s="229">
        <v>0</v>
      </c>
      <c r="AA113" s="46">
        <f t="shared" si="6"/>
        <v>27</v>
      </c>
      <c r="AB113" s="230">
        <v>2</v>
      </c>
      <c r="AC113" s="230">
        <v>18</v>
      </c>
      <c r="AD113" s="230">
        <v>7</v>
      </c>
      <c r="AE113" s="228">
        <v>252.5</v>
      </c>
      <c r="AF113" s="228">
        <v>252.5</v>
      </c>
      <c r="AG113" s="228">
        <v>130.1</v>
      </c>
      <c r="AH113" s="228">
        <v>130.1</v>
      </c>
      <c r="AI113" s="228">
        <v>97.6</v>
      </c>
      <c r="AJ113" s="228">
        <v>97.6</v>
      </c>
      <c r="AK113" s="47">
        <f t="shared" si="7"/>
        <v>39272.700000000004</v>
      </c>
      <c r="AL113" s="47">
        <f t="shared" si="7"/>
        <v>39314.9</v>
      </c>
      <c r="AM113" s="229">
        <v>39272.700000000004</v>
      </c>
      <c r="AN113" s="229">
        <v>39314.9</v>
      </c>
      <c r="AO113" s="229">
        <v>0</v>
      </c>
      <c r="AP113" s="229">
        <v>0</v>
      </c>
      <c r="AQ113" s="229">
        <v>0</v>
      </c>
      <c r="AR113" s="229">
        <v>0</v>
      </c>
      <c r="AS113" s="47">
        <f t="shared" si="8"/>
        <v>43100.899999999994</v>
      </c>
      <c r="AT113" s="47">
        <f t="shared" si="8"/>
        <v>40357.299999999996</v>
      </c>
      <c r="AU113" s="229">
        <v>43100.899999999994</v>
      </c>
      <c r="AV113" s="229">
        <v>40357.299999999996</v>
      </c>
      <c r="AW113" s="229">
        <v>0</v>
      </c>
      <c r="AX113" s="229">
        <v>0</v>
      </c>
      <c r="AY113" s="42">
        <v>0</v>
      </c>
      <c r="AZ113" s="42">
        <v>0</v>
      </c>
      <c r="BA113" s="47">
        <f t="shared" si="9"/>
        <v>0</v>
      </c>
      <c r="BB113" s="48"/>
      <c r="BC113" s="48"/>
      <c r="BD113" s="48"/>
      <c r="BE113" s="47">
        <f t="shared" si="10"/>
        <v>244.7</v>
      </c>
      <c r="BF113" s="47">
        <f t="shared" si="10"/>
        <v>216.6</v>
      </c>
      <c r="BG113" s="229">
        <v>244.7</v>
      </c>
      <c r="BH113" s="229">
        <v>216.6</v>
      </c>
      <c r="BI113" s="229">
        <v>0</v>
      </c>
      <c r="BJ113" s="229"/>
      <c r="BK113" s="229">
        <v>0</v>
      </c>
      <c r="BL113" s="229"/>
      <c r="BM113" s="229">
        <v>0</v>
      </c>
      <c r="BN113" s="229"/>
      <c r="BO113" s="47">
        <f t="shared" si="11"/>
        <v>0</v>
      </c>
      <c r="BP113" s="47">
        <f t="shared" si="11"/>
        <v>0</v>
      </c>
      <c r="BQ113" s="229">
        <v>0</v>
      </c>
      <c r="BR113" s="229"/>
      <c r="BS113" s="229">
        <v>0</v>
      </c>
      <c r="BT113" s="229"/>
      <c r="BU113" s="229">
        <v>0</v>
      </c>
      <c r="BV113" s="229"/>
      <c r="BW113" s="228">
        <v>4224.3999999999996</v>
      </c>
      <c r="BX113" s="231">
        <v>3182</v>
      </c>
    </row>
    <row r="114" spans="1:76" s="10" customFormat="1" ht="27">
      <c r="A114" s="37">
        <v>99</v>
      </c>
      <c r="B114" s="72" t="s">
        <v>2371</v>
      </c>
      <c r="C114" s="226" t="s">
        <v>2372</v>
      </c>
      <c r="D114" s="116" t="s">
        <v>1046</v>
      </c>
      <c r="E114" s="227" t="s">
        <v>2177</v>
      </c>
      <c r="F114" s="74"/>
      <c r="G114" s="72"/>
      <c r="H114" s="228">
        <v>3926.3</v>
      </c>
      <c r="I114" s="228">
        <v>3979.5</v>
      </c>
      <c r="J114" s="229">
        <v>7235.2</v>
      </c>
      <c r="K114" s="229">
        <v>6330.8</v>
      </c>
      <c r="L114" s="229">
        <v>247.3</v>
      </c>
      <c r="M114" s="229">
        <v>217.5</v>
      </c>
      <c r="N114" s="229">
        <v>2301</v>
      </c>
      <c r="O114" s="229">
        <v>4110.8999999999996</v>
      </c>
      <c r="P114" s="229">
        <v>6175</v>
      </c>
      <c r="Q114" s="229">
        <v>8036.6</v>
      </c>
      <c r="R114" s="229">
        <v>7235.2</v>
      </c>
      <c r="S114" s="229">
        <v>6330.8</v>
      </c>
      <c r="T114" s="229">
        <v>299.60000000000002</v>
      </c>
      <c r="U114" s="229">
        <v>271.3</v>
      </c>
      <c r="V114" s="228">
        <v>17000</v>
      </c>
      <c r="W114" s="228">
        <v>0</v>
      </c>
      <c r="X114" s="228">
        <v>1584.3</v>
      </c>
      <c r="Y114" s="228">
        <v>1584.3</v>
      </c>
      <c r="Z114" s="229">
        <v>0</v>
      </c>
      <c r="AA114" s="46">
        <f t="shared" si="6"/>
        <v>35</v>
      </c>
      <c r="AB114" s="230">
        <v>3</v>
      </c>
      <c r="AC114" s="230">
        <v>19</v>
      </c>
      <c r="AD114" s="230">
        <v>13</v>
      </c>
      <c r="AE114" s="228">
        <v>124</v>
      </c>
      <c r="AF114" s="228">
        <v>124</v>
      </c>
      <c r="AG114" s="228">
        <v>141</v>
      </c>
      <c r="AH114" s="228">
        <v>141</v>
      </c>
      <c r="AI114" s="228">
        <v>105.3</v>
      </c>
      <c r="AJ114" s="228">
        <v>105.3</v>
      </c>
      <c r="AK114" s="47">
        <f t="shared" si="7"/>
        <v>58600.2</v>
      </c>
      <c r="AL114" s="47">
        <f t="shared" si="7"/>
        <v>58591.7</v>
      </c>
      <c r="AM114" s="229">
        <v>58597.2</v>
      </c>
      <c r="AN114" s="229">
        <v>58587.199999999997</v>
      </c>
      <c r="AO114" s="229">
        <v>0</v>
      </c>
      <c r="AP114" s="229">
        <v>0</v>
      </c>
      <c r="AQ114" s="229">
        <v>3</v>
      </c>
      <c r="AR114" s="229">
        <v>4.5</v>
      </c>
      <c r="AS114" s="47">
        <f t="shared" si="8"/>
        <v>58948.3</v>
      </c>
      <c r="AT114" s="47">
        <f t="shared" si="8"/>
        <v>56671.899999999994</v>
      </c>
      <c r="AU114" s="229">
        <v>58848.3</v>
      </c>
      <c r="AV114" s="229">
        <v>56578.799999999996</v>
      </c>
      <c r="AW114" s="229">
        <v>100</v>
      </c>
      <c r="AX114" s="229">
        <v>93.1</v>
      </c>
      <c r="AY114" s="42">
        <v>3</v>
      </c>
      <c r="AZ114" s="42">
        <v>4.5</v>
      </c>
      <c r="BA114" s="47">
        <f t="shared" si="9"/>
        <v>-1.5</v>
      </c>
      <c r="BB114" s="48"/>
      <c r="BC114" s="48"/>
      <c r="BD114" s="48"/>
      <c r="BE114" s="47">
        <f t="shared" si="10"/>
        <v>299.60000000000002</v>
      </c>
      <c r="BF114" s="47">
        <f t="shared" si="10"/>
        <v>271.3</v>
      </c>
      <c r="BG114" s="229">
        <v>276.60000000000002</v>
      </c>
      <c r="BH114" s="229">
        <v>271.3</v>
      </c>
      <c r="BI114" s="229">
        <v>0</v>
      </c>
      <c r="BJ114" s="229"/>
      <c r="BK114" s="229">
        <v>0</v>
      </c>
      <c r="BL114" s="229"/>
      <c r="BM114" s="229">
        <v>23</v>
      </c>
      <c r="BN114" s="229"/>
      <c r="BO114" s="47">
        <f t="shared" si="11"/>
        <v>126</v>
      </c>
      <c r="BP114" s="47">
        <f t="shared" si="11"/>
        <v>90</v>
      </c>
      <c r="BQ114" s="229">
        <v>126</v>
      </c>
      <c r="BR114" s="229">
        <v>90</v>
      </c>
      <c r="BS114" s="229">
        <v>0</v>
      </c>
      <c r="BT114" s="229"/>
      <c r="BU114" s="229">
        <v>0</v>
      </c>
      <c r="BV114" s="229"/>
      <c r="BW114" s="228">
        <v>1217.4000000000001</v>
      </c>
      <c r="BX114" s="231">
        <v>3137.2</v>
      </c>
    </row>
    <row r="115" spans="1:76" s="10" customFormat="1" ht="27">
      <c r="A115" s="37">
        <v>100</v>
      </c>
      <c r="B115" s="72" t="s">
        <v>2373</v>
      </c>
      <c r="C115" s="226" t="s">
        <v>2374</v>
      </c>
      <c r="D115" s="116" t="s">
        <v>1046</v>
      </c>
      <c r="E115" s="227" t="s">
        <v>2177</v>
      </c>
      <c r="F115" s="74"/>
      <c r="G115" s="72"/>
      <c r="H115" s="228">
        <v>734.4</v>
      </c>
      <c r="I115" s="228">
        <v>624.20000000000005</v>
      </c>
      <c r="J115" s="229">
        <v>3695.5</v>
      </c>
      <c r="K115" s="229">
        <v>3695.5</v>
      </c>
      <c r="L115" s="229">
        <v>0</v>
      </c>
      <c r="M115" s="229"/>
      <c r="N115" s="229">
        <v>2623.1</v>
      </c>
      <c r="O115" s="229">
        <v>4511.6000000000004</v>
      </c>
      <c r="P115" s="229">
        <v>3322.6</v>
      </c>
      <c r="Q115" s="229">
        <v>5094</v>
      </c>
      <c r="R115" s="229">
        <v>3695.5</v>
      </c>
      <c r="S115" s="229">
        <v>3695.5</v>
      </c>
      <c r="T115" s="229">
        <v>34.9</v>
      </c>
      <c r="U115" s="229">
        <v>41.8</v>
      </c>
      <c r="V115" s="228">
        <v>5000</v>
      </c>
      <c r="W115" s="228">
        <v>0</v>
      </c>
      <c r="X115" s="228">
        <v>609</v>
      </c>
      <c r="Y115" s="228">
        <v>609</v>
      </c>
      <c r="Z115" s="229">
        <v>0</v>
      </c>
      <c r="AA115" s="46">
        <f t="shared" si="6"/>
        <v>22</v>
      </c>
      <c r="AB115" s="230">
        <v>2</v>
      </c>
      <c r="AC115" s="230">
        <v>15</v>
      </c>
      <c r="AD115" s="230">
        <v>5</v>
      </c>
      <c r="AE115" s="228">
        <v>176.7</v>
      </c>
      <c r="AF115" s="228">
        <v>176.7</v>
      </c>
      <c r="AG115" s="228">
        <v>135.1</v>
      </c>
      <c r="AH115" s="228">
        <v>135.1</v>
      </c>
      <c r="AI115" s="228">
        <v>84.5</v>
      </c>
      <c r="AJ115" s="228">
        <v>84.5</v>
      </c>
      <c r="AK115" s="47">
        <f t="shared" si="7"/>
        <v>33037.100000000006</v>
      </c>
      <c r="AL115" s="47">
        <f t="shared" si="7"/>
        <v>33037.100000000006</v>
      </c>
      <c r="AM115" s="229">
        <v>33037.100000000006</v>
      </c>
      <c r="AN115" s="229">
        <v>33037.100000000006</v>
      </c>
      <c r="AO115" s="229">
        <v>0</v>
      </c>
      <c r="AP115" s="229">
        <v>0</v>
      </c>
      <c r="AQ115" s="229">
        <v>0</v>
      </c>
      <c r="AR115" s="229">
        <v>0</v>
      </c>
      <c r="AS115" s="47">
        <f t="shared" si="8"/>
        <v>34518.6</v>
      </c>
      <c r="AT115" s="47">
        <f t="shared" si="8"/>
        <v>31155.4</v>
      </c>
      <c r="AU115" s="229">
        <v>34518.6</v>
      </c>
      <c r="AV115" s="229">
        <v>31155.4</v>
      </c>
      <c r="AW115" s="229">
        <v>0</v>
      </c>
      <c r="AX115" s="229">
        <v>0</v>
      </c>
      <c r="AY115" s="42">
        <v>0</v>
      </c>
      <c r="AZ115" s="42">
        <v>0</v>
      </c>
      <c r="BA115" s="47">
        <f t="shared" si="9"/>
        <v>0</v>
      </c>
      <c r="BB115" s="48"/>
      <c r="BC115" s="48"/>
      <c r="BD115" s="48"/>
      <c r="BE115" s="47">
        <f t="shared" si="10"/>
        <v>34.9</v>
      </c>
      <c r="BF115" s="47">
        <f t="shared" si="10"/>
        <v>41.8</v>
      </c>
      <c r="BG115" s="229">
        <v>34.9</v>
      </c>
      <c r="BH115" s="229">
        <v>41.8</v>
      </c>
      <c r="BI115" s="229">
        <v>0</v>
      </c>
      <c r="BJ115" s="229"/>
      <c r="BK115" s="229">
        <v>0</v>
      </c>
      <c r="BL115" s="229"/>
      <c r="BM115" s="229">
        <v>0</v>
      </c>
      <c r="BN115" s="229"/>
      <c r="BO115" s="47">
        <f t="shared" si="11"/>
        <v>0</v>
      </c>
      <c r="BP115" s="47">
        <f t="shared" si="11"/>
        <v>0</v>
      </c>
      <c r="BQ115" s="229">
        <v>0</v>
      </c>
      <c r="BR115" s="229"/>
      <c r="BS115" s="229">
        <v>0</v>
      </c>
      <c r="BT115" s="229"/>
      <c r="BU115" s="229">
        <v>0</v>
      </c>
      <c r="BV115" s="229"/>
      <c r="BW115" s="228">
        <v>1815.8</v>
      </c>
      <c r="BX115" s="231">
        <v>3697.4</v>
      </c>
    </row>
    <row r="116" spans="1:76" s="10" customFormat="1" ht="27">
      <c r="A116" s="37">
        <v>101</v>
      </c>
      <c r="B116" s="72" t="s">
        <v>2375</v>
      </c>
      <c r="C116" s="226" t="s">
        <v>2376</v>
      </c>
      <c r="D116" s="116" t="s">
        <v>1046</v>
      </c>
      <c r="E116" s="227" t="s">
        <v>2177</v>
      </c>
      <c r="F116" s="74"/>
      <c r="G116" s="72"/>
      <c r="H116" s="228">
        <v>354.8</v>
      </c>
      <c r="I116" s="228">
        <v>754.8</v>
      </c>
      <c r="J116" s="228">
        <v>1400</v>
      </c>
      <c r="K116" s="228">
        <v>1400</v>
      </c>
      <c r="L116" s="229">
        <v>0</v>
      </c>
      <c r="M116" s="229"/>
      <c r="N116" s="228">
        <v>848.1</v>
      </c>
      <c r="O116" s="228">
        <v>1971.1</v>
      </c>
      <c r="P116" s="228">
        <v>1092.9000000000001</v>
      </c>
      <c r="Q116" s="228">
        <v>2597.1999999999998</v>
      </c>
      <c r="R116" s="228">
        <v>1400</v>
      </c>
      <c r="S116" s="228">
        <v>1400</v>
      </c>
      <c r="T116" s="228">
        <v>110</v>
      </c>
      <c r="U116" s="228">
        <v>128.69999999999999</v>
      </c>
      <c r="V116" s="228">
        <v>7582.2</v>
      </c>
      <c r="W116" s="228">
        <v>0</v>
      </c>
      <c r="X116" s="228">
        <v>2921</v>
      </c>
      <c r="Y116" s="228">
        <v>2921</v>
      </c>
      <c r="Z116" s="229">
        <v>0</v>
      </c>
      <c r="AA116" s="46">
        <f t="shared" si="6"/>
        <v>20</v>
      </c>
      <c r="AB116" s="230">
        <v>1</v>
      </c>
      <c r="AC116" s="230">
        <v>13</v>
      </c>
      <c r="AD116" s="230">
        <v>6</v>
      </c>
      <c r="AE116" s="228">
        <v>185.7</v>
      </c>
      <c r="AF116" s="228">
        <v>185.7</v>
      </c>
      <c r="AG116" s="228">
        <v>109.9</v>
      </c>
      <c r="AH116" s="228">
        <v>109.9</v>
      </c>
      <c r="AI116" s="228">
        <v>67.3</v>
      </c>
      <c r="AJ116" s="228">
        <v>67.3</v>
      </c>
      <c r="AK116" s="47">
        <f t="shared" si="7"/>
        <v>32634.7</v>
      </c>
      <c r="AL116" s="47">
        <f t="shared" si="7"/>
        <v>32612.6</v>
      </c>
      <c r="AM116" s="228">
        <v>32634.7</v>
      </c>
      <c r="AN116" s="228">
        <v>32612.6</v>
      </c>
      <c r="AO116" s="228">
        <v>0</v>
      </c>
      <c r="AP116" s="228">
        <v>0</v>
      </c>
      <c r="AQ116" s="228">
        <v>0</v>
      </c>
      <c r="AR116" s="228">
        <v>0</v>
      </c>
      <c r="AS116" s="47">
        <f t="shared" si="8"/>
        <v>32519.3</v>
      </c>
      <c r="AT116" s="47">
        <f t="shared" si="8"/>
        <v>31508.3</v>
      </c>
      <c r="AU116" s="229">
        <v>32119.3</v>
      </c>
      <c r="AV116" s="229">
        <v>31108.3</v>
      </c>
      <c r="AW116" s="228">
        <v>400</v>
      </c>
      <c r="AX116" s="228">
        <v>400</v>
      </c>
      <c r="AY116" s="42">
        <v>0</v>
      </c>
      <c r="AZ116" s="42">
        <v>0</v>
      </c>
      <c r="BA116" s="47">
        <f t="shared" si="9"/>
        <v>0</v>
      </c>
      <c r="BB116" s="48"/>
      <c r="BC116" s="48"/>
      <c r="BD116" s="48"/>
      <c r="BE116" s="47">
        <f t="shared" si="10"/>
        <v>110</v>
      </c>
      <c r="BF116" s="47">
        <f t="shared" si="10"/>
        <v>128.69999999999999</v>
      </c>
      <c r="BG116" s="228">
        <v>110</v>
      </c>
      <c r="BH116" s="228">
        <v>128.69999999999999</v>
      </c>
      <c r="BI116" s="229">
        <v>0</v>
      </c>
      <c r="BJ116" s="229"/>
      <c r="BK116" s="229">
        <v>0</v>
      </c>
      <c r="BL116" s="229"/>
      <c r="BM116" s="229">
        <v>0</v>
      </c>
      <c r="BN116" s="229"/>
      <c r="BO116" s="47">
        <f t="shared" si="11"/>
        <v>0</v>
      </c>
      <c r="BP116" s="47">
        <f t="shared" si="11"/>
        <v>0</v>
      </c>
      <c r="BQ116" s="228">
        <v>0</v>
      </c>
      <c r="BR116" s="228"/>
      <c r="BS116" s="228">
        <v>0</v>
      </c>
      <c r="BT116" s="229"/>
      <c r="BU116" s="229">
        <v>0</v>
      </c>
      <c r="BV116" s="229"/>
      <c r="BW116" s="228">
        <v>738.1</v>
      </c>
      <c r="BX116" s="231">
        <v>1842.4</v>
      </c>
    </row>
    <row r="117" spans="1:76" s="10" customFormat="1" ht="27">
      <c r="A117" s="37">
        <v>102</v>
      </c>
      <c r="B117" s="72" t="s">
        <v>2377</v>
      </c>
      <c r="C117" s="226" t="s">
        <v>2378</v>
      </c>
      <c r="D117" s="116" t="s">
        <v>1046</v>
      </c>
      <c r="E117" s="227" t="s">
        <v>2177</v>
      </c>
      <c r="F117" s="74"/>
      <c r="G117" s="72"/>
      <c r="H117" s="228">
        <v>3270.4</v>
      </c>
      <c r="I117" s="228">
        <v>3180.1</v>
      </c>
      <c r="J117" s="229">
        <v>5763.6</v>
      </c>
      <c r="K117" s="229">
        <v>3074</v>
      </c>
      <c r="L117" s="229">
        <v>0</v>
      </c>
      <c r="M117" s="229"/>
      <c r="N117" s="229">
        <v>485.6</v>
      </c>
      <c r="O117" s="229">
        <v>1603.2</v>
      </c>
      <c r="P117" s="229">
        <v>3728.3</v>
      </c>
      <c r="Q117" s="229">
        <v>4756.8999999999996</v>
      </c>
      <c r="R117" s="229">
        <v>5763.6</v>
      </c>
      <c r="S117" s="229">
        <v>3074</v>
      </c>
      <c r="T117" s="229">
        <v>27.7</v>
      </c>
      <c r="U117" s="229">
        <v>26.4</v>
      </c>
      <c r="V117" s="228">
        <v>2800</v>
      </c>
      <c r="W117" s="228">
        <v>0</v>
      </c>
      <c r="X117" s="228">
        <v>2070</v>
      </c>
      <c r="Y117" s="228">
        <v>0</v>
      </c>
      <c r="Z117" s="229">
        <v>0</v>
      </c>
      <c r="AA117" s="46">
        <f t="shared" si="6"/>
        <v>27</v>
      </c>
      <c r="AB117" s="230">
        <v>2</v>
      </c>
      <c r="AC117" s="230">
        <v>18</v>
      </c>
      <c r="AD117" s="230">
        <v>7</v>
      </c>
      <c r="AE117" s="228">
        <v>120.4</v>
      </c>
      <c r="AF117" s="228">
        <v>120.4</v>
      </c>
      <c r="AG117" s="228">
        <v>110.9</v>
      </c>
      <c r="AH117" s="228">
        <v>110.9</v>
      </c>
      <c r="AI117" s="228">
        <v>116.9</v>
      </c>
      <c r="AJ117" s="228">
        <v>116.9</v>
      </c>
      <c r="AK117" s="47">
        <f t="shared" si="7"/>
        <v>45020.5</v>
      </c>
      <c r="AL117" s="47">
        <f t="shared" si="7"/>
        <v>44899.1</v>
      </c>
      <c r="AM117" s="229">
        <v>45020.5</v>
      </c>
      <c r="AN117" s="229">
        <v>44899.1</v>
      </c>
      <c r="AO117" s="229">
        <v>0</v>
      </c>
      <c r="AP117" s="229">
        <v>0</v>
      </c>
      <c r="AQ117" s="229">
        <v>0</v>
      </c>
      <c r="AR117" s="229">
        <v>0</v>
      </c>
      <c r="AS117" s="47">
        <f t="shared" si="8"/>
        <v>44997.2</v>
      </c>
      <c r="AT117" s="47">
        <f t="shared" si="8"/>
        <v>43780.200000000004</v>
      </c>
      <c r="AU117" s="229">
        <v>44997.2</v>
      </c>
      <c r="AV117" s="229">
        <v>43780.200000000004</v>
      </c>
      <c r="AW117" s="229">
        <v>0</v>
      </c>
      <c r="AX117" s="229">
        <v>0</v>
      </c>
      <c r="AY117" s="42">
        <v>0</v>
      </c>
      <c r="AZ117" s="42">
        <v>0</v>
      </c>
      <c r="BA117" s="47">
        <f t="shared" si="9"/>
        <v>0</v>
      </c>
      <c r="BB117" s="48"/>
      <c r="BC117" s="48"/>
      <c r="BD117" s="48"/>
      <c r="BE117" s="47">
        <f t="shared" si="10"/>
        <v>27.7</v>
      </c>
      <c r="BF117" s="47">
        <f t="shared" si="10"/>
        <v>26.4</v>
      </c>
      <c r="BG117" s="229">
        <v>27.7</v>
      </c>
      <c r="BH117" s="229">
        <v>26.4</v>
      </c>
      <c r="BI117" s="229">
        <v>0</v>
      </c>
      <c r="BJ117" s="229"/>
      <c r="BK117" s="229">
        <v>0</v>
      </c>
      <c r="BL117" s="229"/>
      <c r="BM117" s="229">
        <v>0</v>
      </c>
      <c r="BN117" s="229"/>
      <c r="BO117" s="47">
        <f t="shared" si="11"/>
        <v>0</v>
      </c>
      <c r="BP117" s="47">
        <f t="shared" si="11"/>
        <v>0</v>
      </c>
      <c r="BQ117" s="229">
        <v>0</v>
      </c>
      <c r="BR117" s="229"/>
      <c r="BS117" s="229">
        <v>0</v>
      </c>
      <c r="BT117" s="229"/>
      <c r="BU117" s="229">
        <v>0</v>
      </c>
      <c r="BV117" s="229"/>
      <c r="BW117" s="228">
        <v>457.9</v>
      </c>
      <c r="BX117" s="231">
        <v>1576.8</v>
      </c>
    </row>
    <row r="118" spans="1:76" s="10" customFormat="1" ht="27">
      <c r="A118" s="37">
        <v>103</v>
      </c>
      <c r="B118" s="72" t="s">
        <v>2379</v>
      </c>
      <c r="C118" s="226" t="s">
        <v>2380</v>
      </c>
      <c r="D118" s="116" t="s">
        <v>1046</v>
      </c>
      <c r="E118" s="227" t="s">
        <v>2177</v>
      </c>
      <c r="F118" s="74"/>
      <c r="G118" s="72"/>
      <c r="H118" s="228">
        <v>3602.3</v>
      </c>
      <c r="I118" s="228">
        <v>3183.7</v>
      </c>
      <c r="J118" s="229">
        <v>99759.3</v>
      </c>
      <c r="K118" s="229">
        <v>98730.8</v>
      </c>
      <c r="L118" s="229">
        <v>0</v>
      </c>
      <c r="M118" s="229"/>
      <c r="N118" s="229">
        <v>2708.8</v>
      </c>
      <c r="O118" s="229">
        <v>1827</v>
      </c>
      <c r="P118" s="229">
        <v>5943.4</v>
      </c>
      <c r="Q118" s="229">
        <v>4869.3999999999996</v>
      </c>
      <c r="R118" s="229">
        <v>99759.3</v>
      </c>
      <c r="S118" s="229">
        <v>98730.8</v>
      </c>
      <c r="T118" s="229">
        <v>367.7</v>
      </c>
      <c r="U118" s="229">
        <v>141.30000000000001</v>
      </c>
      <c r="V118" s="228">
        <v>6000</v>
      </c>
      <c r="W118" s="228">
        <v>0</v>
      </c>
      <c r="X118" s="228">
        <v>1478.5</v>
      </c>
      <c r="Y118" s="228">
        <v>0</v>
      </c>
      <c r="Z118" s="229">
        <v>0</v>
      </c>
      <c r="AA118" s="46">
        <f t="shared" si="6"/>
        <v>27</v>
      </c>
      <c r="AB118" s="230">
        <v>2</v>
      </c>
      <c r="AC118" s="230">
        <v>17</v>
      </c>
      <c r="AD118" s="230">
        <v>8</v>
      </c>
      <c r="AE118" s="228">
        <v>109.8</v>
      </c>
      <c r="AF118" s="228">
        <v>109.8</v>
      </c>
      <c r="AG118" s="228">
        <v>97.8</v>
      </c>
      <c r="AH118" s="228">
        <v>97.8</v>
      </c>
      <c r="AI118" s="228">
        <v>58.5</v>
      </c>
      <c r="AJ118" s="228">
        <v>58.5</v>
      </c>
      <c r="AK118" s="47">
        <f t="shared" si="7"/>
        <v>33118.1</v>
      </c>
      <c r="AL118" s="47">
        <f t="shared" si="7"/>
        <v>33118.1</v>
      </c>
      <c r="AM118" s="229">
        <v>33118.1</v>
      </c>
      <c r="AN118" s="229">
        <v>33118.1</v>
      </c>
      <c r="AO118" s="229">
        <v>0</v>
      </c>
      <c r="AP118" s="229">
        <v>0</v>
      </c>
      <c r="AQ118" s="229">
        <v>0</v>
      </c>
      <c r="AR118" s="229">
        <v>0</v>
      </c>
      <c r="AS118" s="47">
        <f t="shared" si="8"/>
        <v>35113.800000000003</v>
      </c>
      <c r="AT118" s="47">
        <f t="shared" si="8"/>
        <v>33775.5</v>
      </c>
      <c r="AU118" s="229">
        <v>35113.800000000003</v>
      </c>
      <c r="AV118" s="229">
        <v>33775.5</v>
      </c>
      <c r="AW118" s="229">
        <v>0</v>
      </c>
      <c r="AX118" s="229">
        <v>0</v>
      </c>
      <c r="AY118" s="42">
        <v>0</v>
      </c>
      <c r="AZ118" s="42">
        <v>0</v>
      </c>
      <c r="BA118" s="47">
        <f t="shared" si="9"/>
        <v>0</v>
      </c>
      <c r="BB118" s="48"/>
      <c r="BC118" s="48"/>
      <c r="BD118" s="48"/>
      <c r="BE118" s="47">
        <f t="shared" si="10"/>
        <v>367.70000000000005</v>
      </c>
      <c r="BF118" s="47">
        <f t="shared" si="10"/>
        <v>141.30000000000001</v>
      </c>
      <c r="BG118" s="229">
        <v>321.60000000000002</v>
      </c>
      <c r="BH118" s="229">
        <v>141.30000000000001</v>
      </c>
      <c r="BI118" s="229">
        <v>46.1</v>
      </c>
      <c r="BJ118" s="229"/>
      <c r="BK118" s="229">
        <v>0</v>
      </c>
      <c r="BL118" s="229"/>
      <c r="BM118" s="229">
        <v>0</v>
      </c>
      <c r="BN118" s="229"/>
      <c r="BO118" s="47">
        <f t="shared" si="11"/>
        <v>0</v>
      </c>
      <c r="BP118" s="47">
        <f t="shared" si="11"/>
        <v>2</v>
      </c>
      <c r="BQ118" s="229">
        <v>0</v>
      </c>
      <c r="BR118" s="229"/>
      <c r="BS118" s="229">
        <v>0</v>
      </c>
      <c r="BT118" s="229">
        <v>2</v>
      </c>
      <c r="BU118" s="229">
        <v>0</v>
      </c>
      <c r="BV118" s="229"/>
      <c r="BW118" s="228">
        <v>2341.1</v>
      </c>
      <c r="BX118" s="231">
        <v>1683.7</v>
      </c>
    </row>
    <row r="119" spans="1:76" s="10" customFormat="1" ht="27">
      <c r="A119" s="37">
        <v>104</v>
      </c>
      <c r="B119" s="72" t="s">
        <v>2381</v>
      </c>
      <c r="C119" s="226" t="s">
        <v>2382</v>
      </c>
      <c r="D119" s="116" t="s">
        <v>1046</v>
      </c>
      <c r="E119" s="227" t="s">
        <v>2177</v>
      </c>
      <c r="F119" s="74"/>
      <c r="G119" s="72"/>
      <c r="H119" s="228">
        <v>2309.9</v>
      </c>
      <c r="I119" s="228">
        <v>2078.9</v>
      </c>
      <c r="J119" s="229">
        <v>12124.7</v>
      </c>
      <c r="K119" s="229">
        <v>11518.5</v>
      </c>
      <c r="L119" s="229">
        <v>0</v>
      </c>
      <c r="M119" s="229"/>
      <c r="N119" s="229">
        <v>499.1</v>
      </c>
      <c r="O119" s="229">
        <v>1894.8</v>
      </c>
      <c r="P119" s="229">
        <v>2715.8</v>
      </c>
      <c r="Q119" s="229">
        <v>3881.9</v>
      </c>
      <c r="R119" s="229">
        <v>12124.7</v>
      </c>
      <c r="S119" s="229">
        <v>11518.5</v>
      </c>
      <c r="T119" s="229">
        <v>93.2</v>
      </c>
      <c r="U119" s="229">
        <v>91.8</v>
      </c>
      <c r="V119" s="228">
        <v>9800</v>
      </c>
      <c r="W119" s="228">
        <v>0</v>
      </c>
      <c r="X119" s="228">
        <v>1517.1</v>
      </c>
      <c r="Y119" s="228">
        <v>1517.1</v>
      </c>
      <c r="Z119" s="229">
        <v>0</v>
      </c>
      <c r="AA119" s="46">
        <f t="shared" si="6"/>
        <v>22</v>
      </c>
      <c r="AB119" s="230">
        <v>2</v>
      </c>
      <c r="AC119" s="230">
        <v>13</v>
      </c>
      <c r="AD119" s="230">
        <v>7</v>
      </c>
      <c r="AE119" s="228">
        <v>149.4</v>
      </c>
      <c r="AF119" s="228">
        <v>149.4</v>
      </c>
      <c r="AG119" s="228">
        <v>104.6</v>
      </c>
      <c r="AH119" s="228">
        <v>104.6</v>
      </c>
      <c r="AI119" s="228">
        <v>88.6</v>
      </c>
      <c r="AJ119" s="228">
        <v>88.6</v>
      </c>
      <c r="AK119" s="47">
        <f t="shared" si="7"/>
        <v>31679.9</v>
      </c>
      <c r="AL119" s="47">
        <f t="shared" si="7"/>
        <v>31670.100000000002</v>
      </c>
      <c r="AM119" s="229">
        <v>31679.9</v>
      </c>
      <c r="AN119" s="229">
        <v>31670.100000000002</v>
      </c>
      <c r="AO119" s="229">
        <v>0</v>
      </c>
      <c r="AP119" s="229">
        <v>0</v>
      </c>
      <c r="AQ119" s="229">
        <v>0</v>
      </c>
      <c r="AR119" s="229">
        <v>0</v>
      </c>
      <c r="AS119" s="47">
        <f t="shared" si="8"/>
        <v>31837.499999999996</v>
      </c>
      <c r="AT119" s="47">
        <f t="shared" si="8"/>
        <v>30274.400000000001</v>
      </c>
      <c r="AU119" s="229">
        <v>31679.899999999998</v>
      </c>
      <c r="AV119" s="229">
        <v>30274.400000000001</v>
      </c>
      <c r="AW119" s="229">
        <v>157.6</v>
      </c>
      <c r="AX119" s="229">
        <v>0</v>
      </c>
      <c r="AY119" s="42">
        <v>0</v>
      </c>
      <c r="AZ119" s="42">
        <v>0</v>
      </c>
      <c r="BA119" s="47">
        <f t="shared" si="9"/>
        <v>0</v>
      </c>
      <c r="BB119" s="48"/>
      <c r="BC119" s="48"/>
      <c r="BD119" s="48"/>
      <c r="BE119" s="47">
        <f t="shared" si="10"/>
        <v>93.2</v>
      </c>
      <c r="BF119" s="47">
        <f t="shared" si="10"/>
        <v>91.8</v>
      </c>
      <c r="BG119" s="229">
        <v>93.2</v>
      </c>
      <c r="BH119" s="229">
        <v>91.8</v>
      </c>
      <c r="BI119" s="229">
        <v>0</v>
      </c>
      <c r="BJ119" s="229"/>
      <c r="BK119" s="229">
        <v>0</v>
      </c>
      <c r="BL119" s="229"/>
      <c r="BM119" s="229">
        <v>0</v>
      </c>
      <c r="BN119" s="229"/>
      <c r="BO119" s="47">
        <f t="shared" si="11"/>
        <v>0</v>
      </c>
      <c r="BP119" s="47">
        <f t="shared" si="11"/>
        <v>0</v>
      </c>
      <c r="BQ119" s="229">
        <v>0</v>
      </c>
      <c r="BR119" s="229"/>
      <c r="BS119" s="229">
        <v>0</v>
      </c>
      <c r="BT119" s="229"/>
      <c r="BU119" s="229">
        <v>0</v>
      </c>
      <c r="BV119" s="229"/>
      <c r="BW119" s="228">
        <v>499.1</v>
      </c>
      <c r="BX119" s="231">
        <v>1894.8</v>
      </c>
    </row>
    <row r="120" spans="1:76" s="10" customFormat="1" ht="27">
      <c r="A120" s="37">
        <v>105</v>
      </c>
      <c r="B120" s="72" t="s">
        <v>2383</v>
      </c>
      <c r="C120" s="226" t="s">
        <v>2384</v>
      </c>
      <c r="D120" s="116" t="s">
        <v>1046</v>
      </c>
      <c r="E120" s="227" t="s">
        <v>2177</v>
      </c>
      <c r="F120" s="74"/>
      <c r="G120" s="72"/>
      <c r="H120" s="228">
        <v>963.1</v>
      </c>
      <c r="I120" s="228">
        <v>963.1</v>
      </c>
      <c r="J120" s="229">
        <v>0</v>
      </c>
      <c r="K120" s="229">
        <v>0</v>
      </c>
      <c r="L120" s="229">
        <v>0</v>
      </c>
      <c r="M120" s="229"/>
      <c r="N120" s="229">
        <v>823.4</v>
      </c>
      <c r="O120" s="229">
        <v>1064.2</v>
      </c>
      <c r="P120" s="229">
        <v>1786.5</v>
      </c>
      <c r="Q120" s="229">
        <v>2019.3</v>
      </c>
      <c r="R120" s="229">
        <v>0</v>
      </c>
      <c r="S120" s="229">
        <v>8</v>
      </c>
      <c r="T120" s="229">
        <v>0</v>
      </c>
      <c r="U120" s="229">
        <v>0</v>
      </c>
      <c r="V120" s="228">
        <v>214.5</v>
      </c>
      <c r="W120" s="228">
        <v>0</v>
      </c>
      <c r="X120" s="228">
        <v>192.8</v>
      </c>
      <c r="Y120" s="228">
        <v>192.8</v>
      </c>
      <c r="Z120" s="229">
        <v>0</v>
      </c>
      <c r="AA120" s="46">
        <f t="shared" si="6"/>
        <v>6</v>
      </c>
      <c r="AB120" s="230">
        <v>1</v>
      </c>
      <c r="AC120" s="230">
        <v>1</v>
      </c>
      <c r="AD120" s="230">
        <v>4</v>
      </c>
      <c r="AE120" s="228">
        <v>182.5</v>
      </c>
      <c r="AF120" s="228">
        <v>182.5</v>
      </c>
      <c r="AG120" s="228">
        <v>120.7</v>
      </c>
      <c r="AH120" s="228">
        <v>120.7</v>
      </c>
      <c r="AI120" s="228">
        <v>66.2</v>
      </c>
      <c r="AJ120" s="228">
        <v>66.2</v>
      </c>
      <c r="AK120" s="47">
        <f t="shared" si="7"/>
        <v>9717</v>
      </c>
      <c r="AL120" s="47">
        <f t="shared" si="7"/>
        <v>9717</v>
      </c>
      <c r="AM120" s="229">
        <v>9717</v>
      </c>
      <c r="AN120" s="229">
        <v>9717</v>
      </c>
      <c r="AO120" s="229">
        <v>0</v>
      </c>
      <c r="AP120" s="229">
        <v>0</v>
      </c>
      <c r="AQ120" s="229">
        <v>0</v>
      </c>
      <c r="AR120" s="229">
        <v>0</v>
      </c>
      <c r="AS120" s="47">
        <f t="shared" si="8"/>
        <v>10109.099999999999</v>
      </c>
      <c r="AT120" s="47">
        <f t="shared" si="8"/>
        <v>9484.2000000000007</v>
      </c>
      <c r="AU120" s="229">
        <v>10059.099999999999</v>
      </c>
      <c r="AV120" s="229">
        <v>9434.3000000000011</v>
      </c>
      <c r="AW120" s="229">
        <v>50</v>
      </c>
      <c r="AX120" s="229">
        <v>49.9</v>
      </c>
      <c r="AY120" s="42">
        <v>0</v>
      </c>
      <c r="AZ120" s="42">
        <v>0</v>
      </c>
      <c r="BA120" s="47">
        <f t="shared" si="9"/>
        <v>0</v>
      </c>
      <c r="BB120" s="48"/>
      <c r="BC120" s="48"/>
      <c r="BD120" s="48"/>
      <c r="BE120" s="47">
        <f t="shared" si="10"/>
        <v>0</v>
      </c>
      <c r="BF120" s="47">
        <f t="shared" si="10"/>
        <v>0</v>
      </c>
      <c r="BG120" s="229">
        <v>0</v>
      </c>
      <c r="BH120" s="229">
        <v>0</v>
      </c>
      <c r="BI120" s="229">
        <v>0</v>
      </c>
      <c r="BJ120" s="229"/>
      <c r="BK120" s="229">
        <v>0</v>
      </c>
      <c r="BL120" s="229"/>
      <c r="BM120" s="229">
        <v>0</v>
      </c>
      <c r="BN120" s="229"/>
      <c r="BO120" s="47">
        <f t="shared" si="11"/>
        <v>0</v>
      </c>
      <c r="BP120" s="47">
        <f t="shared" si="11"/>
        <v>0</v>
      </c>
      <c r="BQ120" s="229">
        <v>0</v>
      </c>
      <c r="BR120" s="229"/>
      <c r="BS120" s="229">
        <v>0</v>
      </c>
      <c r="BT120" s="229"/>
      <c r="BU120" s="229">
        <v>0</v>
      </c>
      <c r="BV120" s="229"/>
      <c r="BW120" s="228">
        <v>823.4</v>
      </c>
      <c r="BX120" s="231">
        <v>1056.2</v>
      </c>
    </row>
    <row r="121" spans="1:76" s="10" customFormat="1" ht="27">
      <c r="A121" s="37">
        <v>106</v>
      </c>
      <c r="B121" s="72" t="s">
        <v>2385</v>
      </c>
      <c r="C121" s="226" t="s">
        <v>2386</v>
      </c>
      <c r="D121" s="116" t="s">
        <v>1046</v>
      </c>
      <c r="E121" s="227" t="s">
        <v>2177</v>
      </c>
      <c r="F121" s="74"/>
      <c r="G121" s="72"/>
      <c r="H121" s="228">
        <v>611.70000000000005</v>
      </c>
      <c r="I121" s="228">
        <v>611.70000000000005</v>
      </c>
      <c r="J121" s="229">
        <v>8145.1</v>
      </c>
      <c r="K121" s="229">
        <v>8145.1</v>
      </c>
      <c r="L121" s="229">
        <v>0</v>
      </c>
      <c r="M121" s="229"/>
      <c r="N121" s="229">
        <v>2316.5</v>
      </c>
      <c r="O121" s="229">
        <v>2757.1</v>
      </c>
      <c r="P121" s="229">
        <v>2876.1</v>
      </c>
      <c r="Q121" s="229">
        <v>3198.9</v>
      </c>
      <c r="R121" s="229">
        <v>8145.1</v>
      </c>
      <c r="S121" s="229">
        <v>8145.1</v>
      </c>
      <c r="T121" s="229">
        <v>52.1</v>
      </c>
      <c r="U121" s="229">
        <v>169.9</v>
      </c>
      <c r="V121" s="228">
        <v>1740</v>
      </c>
      <c r="W121" s="228">
        <v>0</v>
      </c>
      <c r="X121" s="228">
        <v>1322.2</v>
      </c>
      <c r="Y121" s="228">
        <v>1322.2</v>
      </c>
      <c r="Z121" s="229">
        <v>0</v>
      </c>
      <c r="AA121" s="46">
        <f t="shared" si="6"/>
        <v>26</v>
      </c>
      <c r="AB121" s="230">
        <v>1</v>
      </c>
      <c r="AC121" s="230">
        <v>18</v>
      </c>
      <c r="AD121" s="230">
        <v>7</v>
      </c>
      <c r="AE121" s="228">
        <v>168.3</v>
      </c>
      <c r="AF121" s="228">
        <v>182.5</v>
      </c>
      <c r="AG121" s="228">
        <v>112.1</v>
      </c>
      <c r="AH121" s="228">
        <v>112.1</v>
      </c>
      <c r="AI121" s="228">
        <v>79.5</v>
      </c>
      <c r="AJ121" s="228">
        <v>79.5</v>
      </c>
      <c r="AK121" s="47">
        <f t="shared" si="7"/>
        <v>34811.1</v>
      </c>
      <c r="AL121" s="47">
        <f t="shared" si="7"/>
        <v>34791.199999999997</v>
      </c>
      <c r="AM121" s="229">
        <v>34811.1</v>
      </c>
      <c r="AN121" s="229">
        <v>34791.199999999997</v>
      </c>
      <c r="AO121" s="229">
        <v>0</v>
      </c>
      <c r="AP121" s="229">
        <v>0</v>
      </c>
      <c r="AQ121" s="229">
        <v>0</v>
      </c>
      <c r="AR121" s="229">
        <v>0</v>
      </c>
      <c r="AS121" s="47">
        <f t="shared" si="8"/>
        <v>36531.800000000003</v>
      </c>
      <c r="AT121" s="47">
        <f t="shared" si="8"/>
        <v>34468.400000000001</v>
      </c>
      <c r="AU121" s="229">
        <v>36381.800000000003</v>
      </c>
      <c r="AV121" s="229">
        <v>34214</v>
      </c>
      <c r="AW121" s="229">
        <v>150</v>
      </c>
      <c r="AX121" s="229">
        <v>254.4</v>
      </c>
      <c r="AY121" s="42">
        <v>0</v>
      </c>
      <c r="AZ121" s="42">
        <v>0</v>
      </c>
      <c r="BA121" s="47">
        <f t="shared" si="9"/>
        <v>0</v>
      </c>
      <c r="BB121" s="48"/>
      <c r="BC121" s="48"/>
      <c r="BD121" s="48"/>
      <c r="BE121" s="47">
        <f t="shared" si="10"/>
        <v>52.1</v>
      </c>
      <c r="BF121" s="47">
        <f t="shared" si="10"/>
        <v>169.9</v>
      </c>
      <c r="BG121" s="229">
        <v>52.1</v>
      </c>
      <c r="BH121" s="229">
        <v>169.9</v>
      </c>
      <c r="BI121" s="229">
        <v>0</v>
      </c>
      <c r="BJ121" s="229"/>
      <c r="BK121" s="229">
        <v>0</v>
      </c>
      <c r="BL121" s="229"/>
      <c r="BM121" s="229">
        <v>0</v>
      </c>
      <c r="BN121" s="229"/>
      <c r="BO121" s="47">
        <f t="shared" si="11"/>
        <v>0</v>
      </c>
      <c r="BP121" s="47">
        <f t="shared" si="11"/>
        <v>0</v>
      </c>
      <c r="BQ121" s="229">
        <v>0</v>
      </c>
      <c r="BR121" s="229"/>
      <c r="BS121" s="229">
        <v>0</v>
      </c>
      <c r="BT121" s="229"/>
      <c r="BU121" s="229">
        <v>0</v>
      </c>
      <c r="BV121" s="229"/>
      <c r="BW121" s="228">
        <v>2264.4</v>
      </c>
      <c r="BX121" s="231">
        <v>2587.1999999999998</v>
      </c>
    </row>
    <row r="122" spans="1:76" s="10" customFormat="1" ht="27">
      <c r="A122" s="37">
        <v>107</v>
      </c>
      <c r="B122" s="72" t="s">
        <v>2387</v>
      </c>
      <c r="C122" s="226" t="s">
        <v>2388</v>
      </c>
      <c r="D122" s="116" t="s">
        <v>1046</v>
      </c>
      <c r="E122" s="227" t="s">
        <v>2177</v>
      </c>
      <c r="F122" s="74"/>
      <c r="G122" s="72"/>
      <c r="H122" s="228">
        <v>688.3</v>
      </c>
      <c r="I122" s="228">
        <v>1270.5999999999999</v>
      </c>
      <c r="J122" s="229">
        <v>1598.4</v>
      </c>
      <c r="K122" s="229">
        <v>1518.5</v>
      </c>
      <c r="L122" s="229">
        <v>0</v>
      </c>
      <c r="M122" s="229"/>
      <c r="N122" s="229">
        <v>839.6</v>
      </c>
      <c r="O122" s="229">
        <v>2582.6999999999998</v>
      </c>
      <c r="P122" s="229">
        <v>1523.5</v>
      </c>
      <c r="Q122" s="229">
        <v>3680.4</v>
      </c>
      <c r="R122" s="229">
        <v>1598.4</v>
      </c>
      <c r="S122" s="229">
        <v>1518.5</v>
      </c>
      <c r="T122" s="229">
        <v>4.4000000000000004</v>
      </c>
      <c r="U122" s="229">
        <v>172.9</v>
      </c>
      <c r="V122" s="228">
        <v>2016</v>
      </c>
      <c r="W122" s="228">
        <v>0</v>
      </c>
      <c r="X122" s="228">
        <v>360.8</v>
      </c>
      <c r="Y122" s="228">
        <v>360.8</v>
      </c>
      <c r="Z122" s="229">
        <v>0</v>
      </c>
      <c r="AA122" s="46">
        <f t="shared" si="6"/>
        <v>21</v>
      </c>
      <c r="AB122" s="230">
        <v>1</v>
      </c>
      <c r="AC122" s="230">
        <v>11</v>
      </c>
      <c r="AD122" s="230">
        <v>9</v>
      </c>
      <c r="AE122" s="228">
        <v>251.1</v>
      </c>
      <c r="AF122" s="228">
        <v>251.1</v>
      </c>
      <c r="AG122" s="228">
        <v>93.2</v>
      </c>
      <c r="AH122" s="228">
        <v>93.2</v>
      </c>
      <c r="AI122" s="228">
        <v>84.7</v>
      </c>
      <c r="AJ122" s="228">
        <v>84.7</v>
      </c>
      <c r="AK122" s="47">
        <f t="shared" si="7"/>
        <v>28305.1</v>
      </c>
      <c r="AL122" s="47">
        <f t="shared" si="7"/>
        <v>28245.199999999997</v>
      </c>
      <c r="AM122" s="229">
        <v>28305.1</v>
      </c>
      <c r="AN122" s="229">
        <v>28245.199999999997</v>
      </c>
      <c r="AO122" s="229">
        <v>0</v>
      </c>
      <c r="AP122" s="229">
        <v>0</v>
      </c>
      <c r="AQ122" s="229">
        <v>0</v>
      </c>
      <c r="AR122" s="229">
        <v>0</v>
      </c>
      <c r="AS122" s="47">
        <f t="shared" si="8"/>
        <v>28709.9</v>
      </c>
      <c r="AT122" s="47">
        <f t="shared" si="8"/>
        <v>26670.600000000002</v>
      </c>
      <c r="AU122" s="229">
        <v>28709.9</v>
      </c>
      <c r="AV122" s="229">
        <v>26670.600000000002</v>
      </c>
      <c r="AW122" s="229">
        <v>0</v>
      </c>
      <c r="AX122" s="229">
        <v>0</v>
      </c>
      <c r="AY122" s="42">
        <v>0</v>
      </c>
      <c r="AZ122" s="42">
        <v>0</v>
      </c>
      <c r="BA122" s="47">
        <f t="shared" si="9"/>
        <v>0</v>
      </c>
      <c r="BB122" s="48"/>
      <c r="BC122" s="48"/>
      <c r="BD122" s="48"/>
      <c r="BE122" s="47">
        <f t="shared" si="10"/>
        <v>4.4000000000000004</v>
      </c>
      <c r="BF122" s="47">
        <f t="shared" si="10"/>
        <v>172.9</v>
      </c>
      <c r="BG122" s="229">
        <v>4.4000000000000004</v>
      </c>
      <c r="BH122" s="229">
        <v>172.9</v>
      </c>
      <c r="BI122" s="229">
        <v>0</v>
      </c>
      <c r="BJ122" s="229"/>
      <c r="BK122" s="229">
        <v>0</v>
      </c>
      <c r="BL122" s="229"/>
      <c r="BM122" s="229">
        <v>0</v>
      </c>
      <c r="BN122" s="229"/>
      <c r="BO122" s="47">
        <f t="shared" si="11"/>
        <v>170</v>
      </c>
      <c r="BP122" s="47">
        <f t="shared" si="11"/>
        <v>170</v>
      </c>
      <c r="BQ122" s="229">
        <v>0</v>
      </c>
      <c r="BR122" s="229"/>
      <c r="BS122" s="229">
        <v>170</v>
      </c>
      <c r="BT122" s="229">
        <v>170</v>
      </c>
      <c r="BU122" s="229">
        <v>0</v>
      </c>
      <c r="BV122" s="229"/>
      <c r="BW122" s="228">
        <v>665.2</v>
      </c>
      <c r="BX122" s="231">
        <v>2239.8000000000002</v>
      </c>
    </row>
    <row r="123" spans="1:76" s="10" customFormat="1" ht="27">
      <c r="A123" s="37">
        <v>108</v>
      </c>
      <c r="B123" s="72" t="s">
        <v>2389</v>
      </c>
      <c r="C123" s="226" t="s">
        <v>2390</v>
      </c>
      <c r="D123" s="116" t="s">
        <v>1046</v>
      </c>
      <c r="E123" s="227" t="s">
        <v>2177</v>
      </c>
      <c r="F123" s="74"/>
      <c r="G123" s="72"/>
      <c r="H123" s="228">
        <v>1105.5</v>
      </c>
      <c r="I123" s="228">
        <v>1522</v>
      </c>
      <c r="J123" s="229">
        <v>6399.6</v>
      </c>
      <c r="K123" s="229">
        <v>6399.6</v>
      </c>
      <c r="L123" s="229">
        <v>0</v>
      </c>
      <c r="M123" s="229"/>
      <c r="N123" s="229">
        <v>3757.2</v>
      </c>
      <c r="O123" s="229">
        <v>5622.7</v>
      </c>
      <c r="P123" s="229">
        <v>4700.8999999999996</v>
      </c>
      <c r="Q123" s="229">
        <v>7026.7</v>
      </c>
      <c r="R123" s="229">
        <v>6399.6</v>
      </c>
      <c r="S123" s="229">
        <v>6399.6</v>
      </c>
      <c r="T123" s="229">
        <v>161.80000000000001</v>
      </c>
      <c r="U123" s="229">
        <v>118</v>
      </c>
      <c r="V123" s="228">
        <v>350</v>
      </c>
      <c r="W123" s="228">
        <v>0</v>
      </c>
      <c r="X123" s="228">
        <v>222.4</v>
      </c>
      <c r="Y123" s="228">
        <v>222.4</v>
      </c>
      <c r="Z123" s="229">
        <v>0</v>
      </c>
      <c r="AA123" s="46">
        <f t="shared" si="6"/>
        <v>12</v>
      </c>
      <c r="AB123" s="230">
        <v>1</v>
      </c>
      <c r="AC123" s="230">
        <v>8</v>
      </c>
      <c r="AD123" s="230">
        <v>3</v>
      </c>
      <c r="AE123" s="228">
        <v>193.1</v>
      </c>
      <c r="AF123" s="228">
        <v>193.1</v>
      </c>
      <c r="AG123" s="228">
        <v>88.1</v>
      </c>
      <c r="AH123" s="228">
        <v>88.1</v>
      </c>
      <c r="AI123" s="228">
        <v>115.9</v>
      </c>
      <c r="AJ123" s="228">
        <v>115.9</v>
      </c>
      <c r="AK123" s="47">
        <f t="shared" si="7"/>
        <v>17513.8</v>
      </c>
      <c r="AL123" s="47">
        <f t="shared" si="7"/>
        <v>17470.3</v>
      </c>
      <c r="AM123" s="229">
        <v>17513.8</v>
      </c>
      <c r="AN123" s="229">
        <v>17470.3</v>
      </c>
      <c r="AO123" s="229">
        <v>0</v>
      </c>
      <c r="AP123" s="229">
        <v>0</v>
      </c>
      <c r="AQ123" s="229">
        <v>0</v>
      </c>
      <c r="AR123" s="229">
        <v>0</v>
      </c>
      <c r="AS123" s="47">
        <f t="shared" si="8"/>
        <v>19652.2</v>
      </c>
      <c r="AT123" s="47">
        <f t="shared" si="8"/>
        <v>15561</v>
      </c>
      <c r="AU123" s="229">
        <v>19652.2</v>
      </c>
      <c r="AV123" s="229">
        <v>15561</v>
      </c>
      <c r="AW123" s="229">
        <v>0</v>
      </c>
      <c r="AX123" s="229">
        <v>0</v>
      </c>
      <c r="AY123" s="42">
        <v>0</v>
      </c>
      <c r="AZ123" s="42">
        <v>0</v>
      </c>
      <c r="BA123" s="47">
        <f t="shared" si="9"/>
        <v>0</v>
      </c>
      <c r="BB123" s="48"/>
      <c r="BC123" s="48"/>
      <c r="BD123" s="48"/>
      <c r="BE123" s="47">
        <f t="shared" si="10"/>
        <v>161.80000000000001</v>
      </c>
      <c r="BF123" s="47">
        <f t="shared" si="10"/>
        <v>118</v>
      </c>
      <c r="BG123" s="229">
        <v>161.80000000000001</v>
      </c>
      <c r="BH123" s="229">
        <v>118</v>
      </c>
      <c r="BI123" s="229">
        <v>0</v>
      </c>
      <c r="BJ123" s="229"/>
      <c r="BK123" s="229">
        <v>0</v>
      </c>
      <c r="BL123" s="229"/>
      <c r="BM123" s="229">
        <v>0</v>
      </c>
      <c r="BN123" s="229"/>
      <c r="BO123" s="47">
        <f t="shared" si="11"/>
        <v>1000</v>
      </c>
      <c r="BP123" s="47">
        <f t="shared" si="11"/>
        <v>1000</v>
      </c>
      <c r="BQ123" s="229">
        <v>0</v>
      </c>
      <c r="BR123" s="229"/>
      <c r="BS123" s="229">
        <v>0</v>
      </c>
      <c r="BT123" s="229"/>
      <c r="BU123" s="229">
        <v>1000</v>
      </c>
      <c r="BV123" s="229">
        <v>1000</v>
      </c>
      <c r="BW123" s="228">
        <v>2595.4</v>
      </c>
      <c r="BX123" s="231">
        <v>4504.7</v>
      </c>
    </row>
    <row r="124" spans="1:76" s="10" customFormat="1" ht="27">
      <c r="A124" s="37">
        <v>109</v>
      </c>
      <c r="B124" s="72" t="s">
        <v>2391</v>
      </c>
      <c r="C124" s="226" t="s">
        <v>2392</v>
      </c>
      <c r="D124" s="116" t="s">
        <v>1046</v>
      </c>
      <c r="E124" s="227" t="s">
        <v>2177</v>
      </c>
      <c r="F124" s="74"/>
      <c r="G124" s="72"/>
      <c r="H124" s="228">
        <v>1823.5</v>
      </c>
      <c r="I124" s="228">
        <v>1823.5</v>
      </c>
      <c r="J124" s="229">
        <v>88831.4</v>
      </c>
      <c r="K124" s="229">
        <v>85463.6</v>
      </c>
      <c r="L124" s="229">
        <v>0</v>
      </c>
      <c r="M124" s="229"/>
      <c r="N124" s="229">
        <v>891.9</v>
      </c>
      <c r="O124" s="229">
        <v>1848.2</v>
      </c>
      <c r="P124" s="229">
        <v>2514.8000000000002</v>
      </c>
      <c r="Q124" s="229">
        <v>3451.2</v>
      </c>
      <c r="R124" s="229">
        <v>88831.4</v>
      </c>
      <c r="S124" s="229">
        <v>85463.6</v>
      </c>
      <c r="T124" s="229">
        <v>200.6</v>
      </c>
      <c r="U124" s="229">
        <v>220.5</v>
      </c>
      <c r="V124" s="228">
        <v>600</v>
      </c>
      <c r="W124" s="228">
        <v>0</v>
      </c>
      <c r="X124" s="228">
        <v>1478.5</v>
      </c>
      <c r="Y124" s="228">
        <v>1478.5</v>
      </c>
      <c r="Z124" s="229">
        <v>0</v>
      </c>
      <c r="AA124" s="46">
        <f t="shared" si="6"/>
        <v>26</v>
      </c>
      <c r="AB124" s="230">
        <v>2</v>
      </c>
      <c r="AC124" s="230">
        <v>17</v>
      </c>
      <c r="AD124" s="230">
        <v>7</v>
      </c>
      <c r="AE124" s="228">
        <v>125.5</v>
      </c>
      <c r="AF124" s="228">
        <v>125.5</v>
      </c>
      <c r="AG124" s="228">
        <v>135.1</v>
      </c>
      <c r="AH124" s="228">
        <v>135.1</v>
      </c>
      <c r="AI124" s="228">
        <v>94.8</v>
      </c>
      <c r="AJ124" s="228">
        <v>94.8</v>
      </c>
      <c r="AK124" s="47">
        <f t="shared" si="7"/>
        <v>35247.800000000003</v>
      </c>
      <c r="AL124" s="47">
        <f t="shared" si="7"/>
        <v>35651.9</v>
      </c>
      <c r="AM124" s="229">
        <v>35247.800000000003</v>
      </c>
      <c r="AN124" s="229">
        <v>35651.9</v>
      </c>
      <c r="AO124" s="229">
        <v>0</v>
      </c>
      <c r="AP124" s="229">
        <v>0</v>
      </c>
      <c r="AQ124" s="229">
        <v>0</v>
      </c>
      <c r="AR124" s="229">
        <v>0</v>
      </c>
      <c r="AS124" s="47">
        <f t="shared" si="8"/>
        <v>35670.9</v>
      </c>
      <c r="AT124" s="47">
        <f t="shared" si="8"/>
        <v>34714.400000000001</v>
      </c>
      <c r="AU124" s="229">
        <v>35370.9</v>
      </c>
      <c r="AV124" s="229">
        <v>34415.1</v>
      </c>
      <c r="AW124" s="229">
        <v>300</v>
      </c>
      <c r="AX124" s="229">
        <v>299.3</v>
      </c>
      <c r="AY124" s="42">
        <v>0</v>
      </c>
      <c r="AZ124" s="42">
        <v>0</v>
      </c>
      <c r="BA124" s="47">
        <f t="shared" si="9"/>
        <v>0</v>
      </c>
      <c r="BB124" s="48"/>
      <c r="BC124" s="48"/>
      <c r="BD124" s="48"/>
      <c r="BE124" s="47">
        <f t="shared" si="10"/>
        <v>200.6</v>
      </c>
      <c r="BF124" s="47">
        <f t="shared" si="10"/>
        <v>220.5</v>
      </c>
      <c r="BG124" s="229">
        <v>200.6</v>
      </c>
      <c r="BH124" s="229">
        <v>220.5</v>
      </c>
      <c r="BI124" s="229">
        <v>0</v>
      </c>
      <c r="BJ124" s="229"/>
      <c r="BK124" s="229">
        <v>0</v>
      </c>
      <c r="BL124" s="229"/>
      <c r="BM124" s="229">
        <v>0</v>
      </c>
      <c r="BN124" s="229"/>
      <c r="BO124" s="47">
        <f t="shared" si="11"/>
        <v>1.1000000000000001</v>
      </c>
      <c r="BP124" s="47">
        <f t="shared" si="11"/>
        <v>0</v>
      </c>
      <c r="BQ124" s="229">
        <v>1.1000000000000001</v>
      </c>
      <c r="BR124" s="229"/>
      <c r="BS124" s="229">
        <v>0</v>
      </c>
      <c r="BT124" s="229"/>
      <c r="BU124" s="229">
        <v>0</v>
      </c>
      <c r="BV124" s="229"/>
      <c r="BW124" s="228">
        <v>690.2</v>
      </c>
      <c r="BX124" s="231">
        <v>1627.7</v>
      </c>
    </row>
    <row r="125" spans="1:76" s="10" customFormat="1" ht="27">
      <c r="A125" s="37">
        <v>110</v>
      </c>
      <c r="B125" s="72" t="s">
        <v>2393</v>
      </c>
      <c r="C125" s="226" t="s">
        <v>2394</v>
      </c>
      <c r="D125" s="116" t="s">
        <v>1046</v>
      </c>
      <c r="E125" s="227" t="s">
        <v>2177</v>
      </c>
      <c r="F125" s="74"/>
      <c r="G125" s="72"/>
      <c r="H125" s="228">
        <v>3932.8</v>
      </c>
      <c r="I125" s="228">
        <v>3539.5</v>
      </c>
      <c r="J125" s="229">
        <v>28840.400000000001</v>
      </c>
      <c r="K125" s="229">
        <v>25956.3</v>
      </c>
      <c r="L125" s="229">
        <v>0</v>
      </c>
      <c r="M125" s="229"/>
      <c r="N125" s="229">
        <v>2340.3000000000002</v>
      </c>
      <c r="O125" s="229">
        <v>4376.6000000000004</v>
      </c>
      <c r="P125" s="229">
        <v>5867.4</v>
      </c>
      <c r="Q125" s="229">
        <v>7621.7</v>
      </c>
      <c r="R125" s="229">
        <v>28840.400000000001</v>
      </c>
      <c r="S125" s="229">
        <v>25956.3</v>
      </c>
      <c r="T125" s="229">
        <v>405.7</v>
      </c>
      <c r="U125" s="229">
        <v>294.39999999999998</v>
      </c>
      <c r="V125" s="228">
        <v>4500</v>
      </c>
      <c r="W125" s="228">
        <v>4500</v>
      </c>
      <c r="X125" s="228">
        <v>3860</v>
      </c>
      <c r="Y125" s="228">
        <v>3860</v>
      </c>
      <c r="Z125" s="229">
        <v>0</v>
      </c>
      <c r="AA125" s="46">
        <f t="shared" si="6"/>
        <v>28</v>
      </c>
      <c r="AB125" s="230">
        <v>2</v>
      </c>
      <c r="AC125" s="230">
        <v>19</v>
      </c>
      <c r="AD125" s="230">
        <v>7</v>
      </c>
      <c r="AE125" s="228">
        <v>176.8</v>
      </c>
      <c r="AF125" s="228">
        <v>176.8</v>
      </c>
      <c r="AG125" s="228">
        <v>121.7</v>
      </c>
      <c r="AH125" s="228">
        <v>121.7</v>
      </c>
      <c r="AI125" s="228">
        <v>123.3</v>
      </c>
      <c r="AJ125" s="228">
        <v>123.3</v>
      </c>
      <c r="AK125" s="47">
        <f t="shared" si="7"/>
        <v>53621.600000000006</v>
      </c>
      <c r="AL125" s="47">
        <f t="shared" si="7"/>
        <v>53621.600000000006</v>
      </c>
      <c r="AM125" s="229">
        <v>53621.600000000006</v>
      </c>
      <c r="AN125" s="229">
        <v>53621.600000000006</v>
      </c>
      <c r="AO125" s="229">
        <v>0</v>
      </c>
      <c r="AP125" s="229">
        <v>0</v>
      </c>
      <c r="AQ125" s="229">
        <v>0</v>
      </c>
      <c r="AR125" s="229">
        <v>0</v>
      </c>
      <c r="AS125" s="47">
        <f t="shared" si="8"/>
        <v>54491.600000000006</v>
      </c>
      <c r="AT125" s="47">
        <f t="shared" si="8"/>
        <v>51474</v>
      </c>
      <c r="AU125" s="229">
        <v>54491.600000000006</v>
      </c>
      <c r="AV125" s="229">
        <v>51474</v>
      </c>
      <c r="AW125" s="229">
        <v>0</v>
      </c>
      <c r="AX125" s="229">
        <v>0</v>
      </c>
      <c r="AY125" s="42">
        <v>0</v>
      </c>
      <c r="AZ125" s="42">
        <v>0</v>
      </c>
      <c r="BA125" s="47">
        <f t="shared" si="9"/>
        <v>0</v>
      </c>
      <c r="BB125" s="48"/>
      <c r="BC125" s="48"/>
      <c r="BD125" s="48"/>
      <c r="BE125" s="47">
        <f t="shared" si="10"/>
        <v>405.7</v>
      </c>
      <c r="BF125" s="47">
        <f t="shared" si="10"/>
        <v>294.39999999999998</v>
      </c>
      <c r="BG125" s="229">
        <v>405.7</v>
      </c>
      <c r="BH125" s="229">
        <v>294.39999999999998</v>
      </c>
      <c r="BI125" s="229">
        <v>0</v>
      </c>
      <c r="BJ125" s="229"/>
      <c r="BK125" s="229">
        <v>0</v>
      </c>
      <c r="BL125" s="229"/>
      <c r="BM125" s="229">
        <v>0</v>
      </c>
      <c r="BN125" s="229"/>
      <c r="BO125" s="47">
        <f t="shared" si="11"/>
        <v>0</v>
      </c>
      <c r="BP125" s="47">
        <f t="shared" si="11"/>
        <v>294.39999999999998</v>
      </c>
      <c r="BQ125" s="229">
        <v>0</v>
      </c>
      <c r="BR125" s="229">
        <v>294.39999999999998</v>
      </c>
      <c r="BS125" s="229">
        <v>0</v>
      </c>
      <c r="BT125" s="229"/>
      <c r="BU125" s="229">
        <v>0</v>
      </c>
      <c r="BV125" s="229"/>
      <c r="BW125" s="228">
        <v>1934.6</v>
      </c>
      <c r="BX125" s="231">
        <v>4082.2</v>
      </c>
    </row>
    <row r="126" spans="1:76" s="10" customFormat="1" ht="27">
      <c r="A126" s="37">
        <v>111</v>
      </c>
      <c r="B126" s="72" t="s">
        <v>2395</v>
      </c>
      <c r="C126" s="226" t="s">
        <v>2396</v>
      </c>
      <c r="D126" s="116" t="s">
        <v>1046</v>
      </c>
      <c r="E126" s="227" t="s">
        <v>2177</v>
      </c>
      <c r="F126" s="74"/>
      <c r="G126" s="72"/>
      <c r="H126" s="228">
        <v>1147.5</v>
      </c>
      <c r="I126" s="228">
        <v>2415.6999999999998</v>
      </c>
      <c r="J126" s="229">
        <v>7819.9</v>
      </c>
      <c r="K126" s="229">
        <v>7507.1</v>
      </c>
      <c r="L126" s="229">
        <v>0</v>
      </c>
      <c r="M126" s="229"/>
      <c r="N126" s="229">
        <v>203.7</v>
      </c>
      <c r="O126" s="229">
        <v>1392.9</v>
      </c>
      <c r="P126" s="229">
        <v>1292.2</v>
      </c>
      <c r="Q126" s="229">
        <v>3720.9</v>
      </c>
      <c r="R126" s="229">
        <v>7819.9</v>
      </c>
      <c r="S126" s="229">
        <v>7507.1</v>
      </c>
      <c r="T126" s="229">
        <v>59</v>
      </c>
      <c r="U126" s="229">
        <v>87.7</v>
      </c>
      <c r="V126" s="228">
        <v>6723</v>
      </c>
      <c r="W126" s="228">
        <v>0</v>
      </c>
      <c r="X126" s="228">
        <v>1059</v>
      </c>
      <c r="Y126" s="228">
        <v>1059</v>
      </c>
      <c r="Z126" s="229">
        <v>0</v>
      </c>
      <c r="AA126" s="46">
        <f t="shared" si="6"/>
        <v>17</v>
      </c>
      <c r="AB126" s="230">
        <v>1</v>
      </c>
      <c r="AC126" s="230">
        <v>12</v>
      </c>
      <c r="AD126" s="230">
        <v>4</v>
      </c>
      <c r="AE126" s="228">
        <v>185</v>
      </c>
      <c r="AF126" s="228">
        <v>185</v>
      </c>
      <c r="AG126" s="228">
        <v>64.599999999999994</v>
      </c>
      <c r="AH126" s="228">
        <v>64.599999999999994</v>
      </c>
      <c r="AI126" s="228">
        <v>108.1</v>
      </c>
      <c r="AJ126" s="228">
        <v>108.1</v>
      </c>
      <c r="AK126" s="47">
        <f t="shared" si="7"/>
        <v>25494.2</v>
      </c>
      <c r="AL126" s="47">
        <f t="shared" si="7"/>
        <v>25477.800000000003</v>
      </c>
      <c r="AM126" s="229">
        <v>25494.2</v>
      </c>
      <c r="AN126" s="229">
        <v>25477.800000000003</v>
      </c>
      <c r="AO126" s="229">
        <v>0</v>
      </c>
      <c r="AP126" s="229">
        <v>0</v>
      </c>
      <c r="AQ126" s="229">
        <v>0</v>
      </c>
      <c r="AR126" s="229">
        <v>0</v>
      </c>
      <c r="AS126" s="47">
        <f t="shared" si="8"/>
        <v>25252.800000000003</v>
      </c>
      <c r="AT126" s="47">
        <f t="shared" si="8"/>
        <v>24317.3</v>
      </c>
      <c r="AU126" s="229">
        <v>25252.800000000003</v>
      </c>
      <c r="AV126" s="229">
        <v>24317.3</v>
      </c>
      <c r="AW126" s="229">
        <v>0</v>
      </c>
      <c r="AX126" s="229">
        <v>0</v>
      </c>
      <c r="AY126" s="42">
        <v>0</v>
      </c>
      <c r="AZ126" s="42">
        <v>0</v>
      </c>
      <c r="BA126" s="47">
        <f t="shared" si="9"/>
        <v>0</v>
      </c>
      <c r="BB126" s="48"/>
      <c r="BC126" s="48"/>
      <c r="BD126" s="48"/>
      <c r="BE126" s="47">
        <f t="shared" si="10"/>
        <v>59</v>
      </c>
      <c r="BF126" s="47">
        <f t="shared" si="10"/>
        <v>87.7</v>
      </c>
      <c r="BG126" s="229">
        <v>59</v>
      </c>
      <c r="BH126" s="229">
        <v>87.7</v>
      </c>
      <c r="BI126" s="229">
        <v>0</v>
      </c>
      <c r="BJ126" s="229"/>
      <c r="BK126" s="229">
        <v>0</v>
      </c>
      <c r="BL126" s="229"/>
      <c r="BM126" s="229">
        <v>0</v>
      </c>
      <c r="BN126" s="229"/>
      <c r="BO126" s="47">
        <f t="shared" si="11"/>
        <v>0</v>
      </c>
      <c r="BP126" s="47">
        <f t="shared" si="11"/>
        <v>0</v>
      </c>
      <c r="BQ126" s="229">
        <v>0</v>
      </c>
      <c r="BR126" s="229"/>
      <c r="BS126" s="229">
        <v>0</v>
      </c>
      <c r="BT126" s="229"/>
      <c r="BU126" s="229">
        <v>0</v>
      </c>
      <c r="BV126" s="229"/>
      <c r="BW126" s="228">
        <v>144.69999999999999</v>
      </c>
      <c r="BX126" s="231">
        <v>1305.2</v>
      </c>
    </row>
    <row r="127" spans="1:76" s="10" customFormat="1" ht="27">
      <c r="A127" s="37">
        <v>112</v>
      </c>
      <c r="B127" s="72" t="s">
        <v>2397</v>
      </c>
      <c r="C127" s="226" t="s">
        <v>2398</v>
      </c>
      <c r="D127" s="116" t="s">
        <v>1046</v>
      </c>
      <c r="E127" s="227" t="s">
        <v>2177</v>
      </c>
      <c r="F127" s="74"/>
      <c r="G127" s="72"/>
      <c r="H127" s="228">
        <v>1115.3</v>
      </c>
      <c r="I127" s="228">
        <v>1796.2</v>
      </c>
      <c r="J127" s="229">
        <v>28165.8</v>
      </c>
      <c r="K127" s="229">
        <v>27534.7</v>
      </c>
      <c r="L127" s="229">
        <v>0</v>
      </c>
      <c r="M127" s="229"/>
      <c r="N127" s="229">
        <v>1373.4</v>
      </c>
      <c r="O127" s="229">
        <v>1920.6</v>
      </c>
      <c r="P127" s="229">
        <v>1232.0999999999999</v>
      </c>
      <c r="Q127" s="229">
        <v>2197</v>
      </c>
      <c r="R127" s="229">
        <v>28165.8</v>
      </c>
      <c r="S127" s="229">
        <v>27534.7</v>
      </c>
      <c r="T127" s="229">
        <v>1256.5999999999999</v>
      </c>
      <c r="U127" s="229">
        <v>1519.8</v>
      </c>
      <c r="V127" s="228">
        <v>2077</v>
      </c>
      <c r="W127" s="228">
        <v>0</v>
      </c>
      <c r="X127" s="228">
        <v>1204</v>
      </c>
      <c r="Y127" s="228">
        <v>1204</v>
      </c>
      <c r="Z127" s="229">
        <v>0</v>
      </c>
      <c r="AA127" s="46">
        <f t="shared" si="6"/>
        <v>25</v>
      </c>
      <c r="AB127" s="230">
        <v>2</v>
      </c>
      <c r="AC127" s="230">
        <v>17</v>
      </c>
      <c r="AD127" s="230">
        <v>6</v>
      </c>
      <c r="AE127" s="228">
        <v>187.7</v>
      </c>
      <c r="AF127" s="228">
        <v>187.7</v>
      </c>
      <c r="AG127" s="228">
        <v>133.9</v>
      </c>
      <c r="AH127" s="228">
        <v>133.9</v>
      </c>
      <c r="AI127" s="228">
        <v>149</v>
      </c>
      <c r="AJ127" s="228">
        <v>149</v>
      </c>
      <c r="AK127" s="47">
        <f t="shared" si="7"/>
        <v>43688.6</v>
      </c>
      <c r="AL127" s="47">
        <f t="shared" si="7"/>
        <v>43688.6</v>
      </c>
      <c r="AM127" s="229">
        <v>43688.6</v>
      </c>
      <c r="AN127" s="229">
        <v>43688.6</v>
      </c>
      <c r="AO127" s="229">
        <v>0</v>
      </c>
      <c r="AP127" s="229">
        <v>0</v>
      </c>
      <c r="AQ127" s="229">
        <v>0</v>
      </c>
      <c r="AR127" s="229">
        <v>0</v>
      </c>
      <c r="AS127" s="47">
        <f t="shared" si="8"/>
        <v>43127.8</v>
      </c>
      <c r="AT127" s="47">
        <f t="shared" si="8"/>
        <v>43404.6</v>
      </c>
      <c r="AU127" s="229">
        <v>43127.8</v>
      </c>
      <c r="AV127" s="229">
        <v>43404.6</v>
      </c>
      <c r="AW127" s="229">
        <v>0</v>
      </c>
      <c r="AX127" s="229">
        <v>0</v>
      </c>
      <c r="AY127" s="42">
        <v>0</v>
      </c>
      <c r="AZ127" s="42">
        <v>0</v>
      </c>
      <c r="BA127" s="47">
        <f t="shared" si="9"/>
        <v>0</v>
      </c>
      <c r="BB127" s="48"/>
      <c r="BC127" s="48"/>
      <c r="BD127" s="48"/>
      <c r="BE127" s="47">
        <f t="shared" si="10"/>
        <v>1256.5999999999999</v>
      </c>
      <c r="BF127" s="47">
        <f t="shared" si="10"/>
        <v>1519.8</v>
      </c>
      <c r="BG127" s="229">
        <v>256.60000000000002</v>
      </c>
      <c r="BH127" s="229">
        <v>219.8</v>
      </c>
      <c r="BI127" s="229">
        <v>1000</v>
      </c>
      <c r="BJ127" s="229">
        <v>1300</v>
      </c>
      <c r="BK127" s="229">
        <v>0</v>
      </c>
      <c r="BL127" s="229"/>
      <c r="BM127" s="229">
        <v>0</v>
      </c>
      <c r="BN127" s="229"/>
      <c r="BO127" s="47">
        <f t="shared" si="11"/>
        <v>0</v>
      </c>
      <c r="BP127" s="47">
        <f t="shared" si="11"/>
        <v>0</v>
      </c>
      <c r="BQ127" s="229">
        <v>0</v>
      </c>
      <c r="BR127" s="229"/>
      <c r="BS127" s="229">
        <v>0</v>
      </c>
      <c r="BT127" s="229"/>
      <c r="BU127" s="229">
        <v>0</v>
      </c>
      <c r="BV127" s="229"/>
      <c r="BW127" s="228">
        <v>116.8</v>
      </c>
      <c r="BX127" s="231">
        <v>400.8</v>
      </c>
    </row>
    <row r="128" spans="1:76" s="10" customFormat="1" ht="27">
      <c r="A128" s="37">
        <v>113</v>
      </c>
      <c r="B128" s="72" t="s">
        <v>2399</v>
      </c>
      <c r="C128" s="226" t="s">
        <v>2400</v>
      </c>
      <c r="D128" s="116" t="s">
        <v>1046</v>
      </c>
      <c r="E128" s="227" t="s">
        <v>2177</v>
      </c>
      <c r="F128" s="74"/>
      <c r="G128" s="72"/>
      <c r="H128" s="228">
        <v>4413.3</v>
      </c>
      <c r="I128" s="228">
        <v>4413.3</v>
      </c>
      <c r="J128" s="229">
        <v>13288.1</v>
      </c>
      <c r="K128" s="229">
        <v>13288.1</v>
      </c>
      <c r="L128" s="229">
        <v>0</v>
      </c>
      <c r="M128" s="229"/>
      <c r="N128" s="229">
        <v>3527.1</v>
      </c>
      <c r="O128" s="229">
        <v>6709.7</v>
      </c>
      <c r="P128" s="229">
        <v>7940.4</v>
      </c>
      <c r="Q128" s="229">
        <v>11096.8</v>
      </c>
      <c r="R128" s="229">
        <v>13288.1</v>
      </c>
      <c r="S128" s="229">
        <v>13288.1</v>
      </c>
      <c r="T128" s="229">
        <v>0</v>
      </c>
      <c r="U128" s="229">
        <v>26.2</v>
      </c>
      <c r="V128" s="228">
        <v>1.6</v>
      </c>
      <c r="W128" s="228">
        <v>0</v>
      </c>
      <c r="X128" s="228">
        <v>1213.9000000000001</v>
      </c>
      <c r="Y128" s="228">
        <v>1200</v>
      </c>
      <c r="Z128" s="229">
        <v>0</v>
      </c>
      <c r="AA128" s="46">
        <f t="shared" si="6"/>
        <v>23</v>
      </c>
      <c r="AB128" s="230">
        <v>1</v>
      </c>
      <c r="AC128" s="230">
        <v>13</v>
      </c>
      <c r="AD128" s="230">
        <v>9</v>
      </c>
      <c r="AE128" s="228">
        <v>185.1</v>
      </c>
      <c r="AF128" s="228">
        <v>185.1</v>
      </c>
      <c r="AG128" s="228">
        <v>94.4</v>
      </c>
      <c r="AH128" s="228">
        <v>94.4</v>
      </c>
      <c r="AI128" s="228">
        <v>78.900000000000006</v>
      </c>
      <c r="AJ128" s="228">
        <v>78.900000000000006</v>
      </c>
      <c r="AK128" s="47">
        <f t="shared" si="7"/>
        <v>26377.1</v>
      </c>
      <c r="AL128" s="47">
        <f t="shared" si="7"/>
        <v>26359.3</v>
      </c>
      <c r="AM128" s="229">
        <v>26359.1</v>
      </c>
      <c r="AN128" s="229">
        <v>26341.3</v>
      </c>
      <c r="AO128" s="229">
        <v>0</v>
      </c>
      <c r="AP128" s="229">
        <v>0</v>
      </c>
      <c r="AQ128" s="229">
        <v>18</v>
      </c>
      <c r="AR128" s="229">
        <v>18</v>
      </c>
      <c r="AS128" s="47">
        <f t="shared" si="8"/>
        <v>28455.7</v>
      </c>
      <c r="AT128" s="47">
        <f t="shared" si="8"/>
        <v>23971.300000000003</v>
      </c>
      <c r="AU128" s="229">
        <v>28455.7</v>
      </c>
      <c r="AV128" s="229">
        <v>23971.300000000003</v>
      </c>
      <c r="AW128" s="229">
        <v>0</v>
      </c>
      <c r="AX128" s="229">
        <v>0</v>
      </c>
      <c r="AY128" s="42">
        <v>18</v>
      </c>
      <c r="AZ128" s="42">
        <v>18</v>
      </c>
      <c r="BA128" s="47">
        <f t="shared" si="9"/>
        <v>0</v>
      </c>
      <c r="BB128" s="48"/>
      <c r="BC128" s="48"/>
      <c r="BD128" s="48"/>
      <c r="BE128" s="47">
        <f t="shared" si="10"/>
        <v>0</v>
      </c>
      <c r="BF128" s="47">
        <f t="shared" si="10"/>
        <v>26.2</v>
      </c>
      <c r="BG128" s="229">
        <v>0</v>
      </c>
      <c r="BH128" s="229">
        <v>26.2</v>
      </c>
      <c r="BI128" s="229">
        <v>0</v>
      </c>
      <c r="BJ128" s="229"/>
      <c r="BK128" s="229">
        <v>0</v>
      </c>
      <c r="BL128" s="229"/>
      <c r="BM128" s="229">
        <v>0</v>
      </c>
      <c r="BN128" s="229"/>
      <c r="BO128" s="47">
        <f t="shared" si="11"/>
        <v>35.6</v>
      </c>
      <c r="BP128" s="47">
        <f t="shared" si="11"/>
        <v>0</v>
      </c>
      <c r="BQ128" s="229">
        <v>35.6</v>
      </c>
      <c r="BR128" s="229"/>
      <c r="BS128" s="229">
        <v>0</v>
      </c>
      <c r="BT128" s="229"/>
      <c r="BU128" s="229">
        <v>0</v>
      </c>
      <c r="BV128" s="229"/>
      <c r="BW128" s="228">
        <v>2431.1</v>
      </c>
      <c r="BX128" s="231">
        <v>4819.1000000000004</v>
      </c>
    </row>
    <row r="129" spans="1:76" s="10" customFormat="1" ht="27">
      <c r="A129" s="37">
        <v>114</v>
      </c>
      <c r="B129" s="72" t="s">
        <v>2401</v>
      </c>
      <c r="C129" s="226" t="s">
        <v>2402</v>
      </c>
      <c r="D129" s="116" t="s">
        <v>1046</v>
      </c>
      <c r="E129" s="227" t="s">
        <v>2177</v>
      </c>
      <c r="F129" s="74"/>
      <c r="G129" s="72"/>
      <c r="H129" s="228">
        <v>2391.8000000000002</v>
      </c>
      <c r="I129" s="228">
        <v>3290.9</v>
      </c>
      <c r="J129" s="229">
        <v>0</v>
      </c>
      <c r="K129" s="229">
        <v>0</v>
      </c>
      <c r="L129" s="229">
        <v>0</v>
      </c>
      <c r="M129" s="229"/>
      <c r="N129" s="229">
        <v>2152.4</v>
      </c>
      <c r="O129" s="229">
        <v>4339.5</v>
      </c>
      <c r="P129" s="229">
        <v>4521.1000000000004</v>
      </c>
      <c r="Q129" s="229">
        <v>7600</v>
      </c>
      <c r="R129" s="229">
        <v>0</v>
      </c>
      <c r="S129" s="229">
        <v>0</v>
      </c>
      <c r="T129" s="229">
        <v>23.1</v>
      </c>
      <c r="U129" s="229">
        <v>30.4</v>
      </c>
      <c r="V129" s="228">
        <v>0</v>
      </c>
      <c r="W129" s="228">
        <v>0</v>
      </c>
      <c r="X129" s="228">
        <v>0</v>
      </c>
      <c r="Y129" s="228">
        <v>0</v>
      </c>
      <c r="Z129" s="229">
        <v>0</v>
      </c>
      <c r="AA129" s="46">
        <f t="shared" si="6"/>
        <v>21</v>
      </c>
      <c r="AB129" s="230">
        <v>1</v>
      </c>
      <c r="AC129" s="230">
        <v>15</v>
      </c>
      <c r="AD129" s="230">
        <v>5</v>
      </c>
      <c r="AE129" s="228">
        <v>205.9</v>
      </c>
      <c r="AF129" s="228">
        <v>205.9</v>
      </c>
      <c r="AG129" s="228">
        <v>91.5</v>
      </c>
      <c r="AH129" s="228">
        <v>91.5</v>
      </c>
      <c r="AI129" s="228">
        <v>87.1</v>
      </c>
      <c r="AJ129" s="228">
        <v>87.1</v>
      </c>
      <c r="AK129" s="47">
        <f t="shared" si="7"/>
        <v>28592.799999999999</v>
      </c>
      <c r="AL129" s="47">
        <f t="shared" si="7"/>
        <v>28577.599999999999</v>
      </c>
      <c r="AM129" s="229">
        <v>28592.799999999999</v>
      </c>
      <c r="AN129" s="229">
        <v>28577.599999999999</v>
      </c>
      <c r="AO129" s="229">
        <v>0</v>
      </c>
      <c r="AP129" s="229">
        <v>0</v>
      </c>
      <c r="AQ129" s="229">
        <v>0</v>
      </c>
      <c r="AR129" s="229">
        <v>0</v>
      </c>
      <c r="AS129" s="47">
        <f t="shared" si="8"/>
        <v>29776.7</v>
      </c>
      <c r="AT129" s="47">
        <f t="shared" si="8"/>
        <v>26259.7</v>
      </c>
      <c r="AU129" s="229">
        <v>29776.7</v>
      </c>
      <c r="AV129" s="229">
        <v>26259.7</v>
      </c>
      <c r="AW129" s="229">
        <v>0</v>
      </c>
      <c r="AX129" s="229">
        <v>0</v>
      </c>
      <c r="AY129" s="42">
        <v>0</v>
      </c>
      <c r="AZ129" s="42">
        <v>0</v>
      </c>
      <c r="BA129" s="47">
        <f t="shared" si="9"/>
        <v>0</v>
      </c>
      <c r="BB129" s="48"/>
      <c r="BC129" s="48"/>
      <c r="BD129" s="48"/>
      <c r="BE129" s="47">
        <f t="shared" si="10"/>
        <v>23.1</v>
      </c>
      <c r="BF129" s="47">
        <f t="shared" si="10"/>
        <v>30.4</v>
      </c>
      <c r="BG129" s="229">
        <v>23.1</v>
      </c>
      <c r="BH129" s="229">
        <v>30.4</v>
      </c>
      <c r="BI129" s="229">
        <v>0</v>
      </c>
      <c r="BJ129" s="229"/>
      <c r="BK129" s="229">
        <v>0</v>
      </c>
      <c r="BL129" s="229"/>
      <c r="BM129" s="229">
        <v>0</v>
      </c>
      <c r="BN129" s="229"/>
      <c r="BO129" s="47">
        <f t="shared" si="11"/>
        <v>0</v>
      </c>
      <c r="BP129" s="47">
        <f t="shared" si="11"/>
        <v>0</v>
      </c>
      <c r="BQ129" s="229">
        <v>0</v>
      </c>
      <c r="BR129" s="229"/>
      <c r="BS129" s="229">
        <v>0</v>
      </c>
      <c r="BT129" s="229"/>
      <c r="BU129" s="229">
        <v>0</v>
      </c>
      <c r="BV129" s="229"/>
      <c r="BW129" s="228">
        <v>1559.5</v>
      </c>
      <c r="BX129" s="231">
        <v>3877.4</v>
      </c>
    </row>
    <row r="130" spans="1:76" s="10" customFormat="1" ht="27">
      <c r="A130" s="37">
        <v>115</v>
      </c>
      <c r="B130" s="72" t="s">
        <v>2403</v>
      </c>
      <c r="C130" s="226" t="s">
        <v>2404</v>
      </c>
      <c r="D130" s="116" t="s">
        <v>1046</v>
      </c>
      <c r="E130" s="227" t="s">
        <v>2177</v>
      </c>
      <c r="F130" s="74"/>
      <c r="G130" s="72"/>
      <c r="H130" s="228">
        <v>3885.7</v>
      </c>
      <c r="I130" s="228">
        <v>3525.7</v>
      </c>
      <c r="J130" s="229">
        <v>14604.6</v>
      </c>
      <c r="K130" s="229">
        <v>48793.1</v>
      </c>
      <c r="L130" s="229">
        <v>0</v>
      </c>
      <c r="M130" s="229"/>
      <c r="N130" s="229">
        <v>1638.3</v>
      </c>
      <c r="O130" s="229">
        <v>1375.9</v>
      </c>
      <c r="P130" s="229">
        <v>5124.8</v>
      </c>
      <c r="Q130" s="229">
        <v>4745.6000000000004</v>
      </c>
      <c r="R130" s="229">
        <v>14604.6</v>
      </c>
      <c r="S130" s="229">
        <v>48793.1</v>
      </c>
      <c r="T130" s="229">
        <v>399.2</v>
      </c>
      <c r="U130" s="229">
        <v>156</v>
      </c>
      <c r="V130" s="228">
        <v>12000</v>
      </c>
      <c r="W130" s="228">
        <v>0</v>
      </c>
      <c r="X130" s="228">
        <v>2400</v>
      </c>
      <c r="Y130" s="228">
        <v>2400</v>
      </c>
      <c r="Z130" s="229">
        <v>0</v>
      </c>
      <c r="AA130" s="46">
        <f t="shared" si="6"/>
        <v>23</v>
      </c>
      <c r="AB130" s="230">
        <v>2</v>
      </c>
      <c r="AC130" s="230">
        <v>14</v>
      </c>
      <c r="AD130" s="230">
        <v>7</v>
      </c>
      <c r="AE130" s="228">
        <v>130.5</v>
      </c>
      <c r="AF130" s="228">
        <v>130.5</v>
      </c>
      <c r="AG130" s="228">
        <v>102.7</v>
      </c>
      <c r="AH130" s="228">
        <v>102.7</v>
      </c>
      <c r="AI130" s="228">
        <v>93</v>
      </c>
      <c r="AJ130" s="228">
        <v>93</v>
      </c>
      <c r="AK130" s="47">
        <f t="shared" si="7"/>
        <v>30959.5</v>
      </c>
      <c r="AL130" s="47">
        <f t="shared" si="7"/>
        <v>30927.3</v>
      </c>
      <c r="AM130" s="229">
        <v>30959.5</v>
      </c>
      <c r="AN130" s="229">
        <v>30927.3</v>
      </c>
      <c r="AO130" s="229">
        <v>0</v>
      </c>
      <c r="AP130" s="229">
        <v>0</v>
      </c>
      <c r="AQ130" s="229">
        <v>0</v>
      </c>
      <c r="AR130" s="229">
        <v>0</v>
      </c>
      <c r="AS130" s="47">
        <f t="shared" si="8"/>
        <v>31751.7</v>
      </c>
      <c r="AT130" s="47">
        <f t="shared" si="8"/>
        <v>30946.5</v>
      </c>
      <c r="AU130" s="229">
        <v>31343.7</v>
      </c>
      <c r="AV130" s="229">
        <v>30802.5</v>
      </c>
      <c r="AW130" s="229">
        <v>408</v>
      </c>
      <c r="AX130" s="229">
        <v>144</v>
      </c>
      <c r="AY130" s="42">
        <v>0</v>
      </c>
      <c r="AZ130" s="42">
        <v>0</v>
      </c>
      <c r="BA130" s="47">
        <f t="shared" si="9"/>
        <v>0</v>
      </c>
      <c r="BB130" s="48"/>
      <c r="BC130" s="48"/>
      <c r="BD130" s="48"/>
      <c r="BE130" s="47">
        <f t="shared" si="10"/>
        <v>399.2</v>
      </c>
      <c r="BF130" s="47">
        <f t="shared" si="10"/>
        <v>156</v>
      </c>
      <c r="BG130" s="229">
        <v>399.2</v>
      </c>
      <c r="BH130" s="229">
        <v>156</v>
      </c>
      <c r="BI130" s="229">
        <v>0</v>
      </c>
      <c r="BJ130" s="229"/>
      <c r="BK130" s="229">
        <v>0</v>
      </c>
      <c r="BL130" s="229"/>
      <c r="BM130" s="229">
        <v>0</v>
      </c>
      <c r="BN130" s="229"/>
      <c r="BO130" s="47">
        <f t="shared" si="11"/>
        <v>0</v>
      </c>
      <c r="BP130" s="47">
        <f t="shared" si="11"/>
        <v>0</v>
      </c>
      <c r="BQ130" s="229"/>
      <c r="BR130" s="229"/>
      <c r="BS130" s="229">
        <v>0</v>
      </c>
      <c r="BT130" s="229"/>
      <c r="BU130" s="229">
        <v>0</v>
      </c>
      <c r="BV130" s="229"/>
      <c r="BW130" s="228">
        <v>1151.5999999999999</v>
      </c>
      <c r="BX130" s="231">
        <v>1132.3</v>
      </c>
    </row>
    <row r="131" spans="1:76" s="10" customFormat="1" ht="27">
      <c r="A131" s="37">
        <v>116</v>
      </c>
      <c r="B131" s="72" t="s">
        <v>2405</v>
      </c>
      <c r="C131" s="226" t="s">
        <v>2406</v>
      </c>
      <c r="D131" s="116" t="s">
        <v>1046</v>
      </c>
      <c r="E131" s="227" t="s">
        <v>2177</v>
      </c>
      <c r="F131" s="74"/>
      <c r="G131" s="72"/>
      <c r="H131" s="228">
        <v>3172.4</v>
      </c>
      <c r="I131" s="228">
        <v>2839.5</v>
      </c>
      <c r="J131" s="229">
        <v>12459.4</v>
      </c>
      <c r="K131" s="229">
        <v>12393.2</v>
      </c>
      <c r="L131" s="229">
        <v>0</v>
      </c>
      <c r="M131" s="229"/>
      <c r="N131" s="229">
        <v>2219.4</v>
      </c>
      <c r="O131" s="229">
        <v>3148.8</v>
      </c>
      <c r="P131" s="229">
        <v>5155.8999999999996</v>
      </c>
      <c r="Q131" s="229">
        <v>5778.1</v>
      </c>
      <c r="R131" s="229">
        <v>12459.4</v>
      </c>
      <c r="S131" s="229">
        <v>12393.2</v>
      </c>
      <c r="T131" s="229">
        <v>235.9</v>
      </c>
      <c r="U131" s="229">
        <v>210.2</v>
      </c>
      <c r="V131" s="228">
        <v>10870</v>
      </c>
      <c r="W131" s="228">
        <v>0</v>
      </c>
      <c r="X131" s="228">
        <v>1591.2</v>
      </c>
      <c r="Y131" s="228">
        <v>1591.2</v>
      </c>
      <c r="Z131" s="229">
        <v>0</v>
      </c>
      <c r="AA131" s="46">
        <f t="shared" si="6"/>
        <v>22</v>
      </c>
      <c r="AB131" s="230">
        <v>2</v>
      </c>
      <c r="AC131" s="230">
        <v>15</v>
      </c>
      <c r="AD131" s="230">
        <v>5</v>
      </c>
      <c r="AE131" s="228">
        <v>141.19999999999999</v>
      </c>
      <c r="AF131" s="228">
        <v>141.19999999999999</v>
      </c>
      <c r="AG131" s="228">
        <v>133.5</v>
      </c>
      <c r="AH131" s="228">
        <v>133.5</v>
      </c>
      <c r="AI131" s="228">
        <v>84.7</v>
      </c>
      <c r="AJ131" s="228">
        <v>84.7</v>
      </c>
      <c r="AK131" s="47">
        <f t="shared" si="7"/>
        <v>36117.1</v>
      </c>
      <c r="AL131" s="47">
        <f t="shared" si="7"/>
        <v>36102.699999999997</v>
      </c>
      <c r="AM131" s="229">
        <v>36117.1</v>
      </c>
      <c r="AN131" s="229">
        <v>36102.699999999997</v>
      </c>
      <c r="AO131" s="229">
        <v>0</v>
      </c>
      <c r="AP131" s="229">
        <v>0</v>
      </c>
      <c r="AQ131" s="229">
        <v>0</v>
      </c>
      <c r="AR131" s="229">
        <v>0</v>
      </c>
      <c r="AS131" s="47">
        <f t="shared" si="8"/>
        <v>37395.1</v>
      </c>
      <c r="AT131" s="47">
        <f t="shared" si="8"/>
        <v>35136.900000000009</v>
      </c>
      <c r="AU131" s="229">
        <v>37395.1</v>
      </c>
      <c r="AV131" s="229">
        <v>35136.900000000009</v>
      </c>
      <c r="AW131" s="229">
        <v>0</v>
      </c>
      <c r="AX131" s="229">
        <v>0</v>
      </c>
      <c r="AY131" s="42">
        <v>0</v>
      </c>
      <c r="AZ131" s="42">
        <v>0</v>
      </c>
      <c r="BA131" s="47">
        <f t="shared" si="9"/>
        <v>0</v>
      </c>
      <c r="BB131" s="48"/>
      <c r="BC131" s="48"/>
      <c r="BD131" s="48"/>
      <c r="BE131" s="47">
        <f t="shared" si="10"/>
        <v>235.9</v>
      </c>
      <c r="BF131" s="47">
        <f t="shared" si="10"/>
        <v>210.2</v>
      </c>
      <c r="BG131" s="229">
        <v>235.9</v>
      </c>
      <c r="BH131" s="229">
        <v>210.2</v>
      </c>
      <c r="BI131" s="229">
        <v>0</v>
      </c>
      <c r="BJ131" s="229"/>
      <c r="BK131" s="229">
        <v>0</v>
      </c>
      <c r="BL131" s="229"/>
      <c r="BM131" s="229">
        <v>0</v>
      </c>
      <c r="BN131" s="229"/>
      <c r="BO131" s="47">
        <f t="shared" si="11"/>
        <v>0</v>
      </c>
      <c r="BP131" s="47">
        <f t="shared" si="11"/>
        <v>0</v>
      </c>
      <c r="BQ131" s="229">
        <v>0</v>
      </c>
      <c r="BR131" s="229"/>
      <c r="BS131" s="229">
        <v>0</v>
      </c>
      <c r="BT131" s="229"/>
      <c r="BU131" s="229">
        <v>0</v>
      </c>
      <c r="BV131" s="229"/>
      <c r="BW131" s="228">
        <v>1655.8</v>
      </c>
      <c r="BX131" s="231">
        <v>2621.6</v>
      </c>
    </row>
    <row r="132" spans="1:76" s="10" customFormat="1" ht="27">
      <c r="A132" s="37">
        <v>117</v>
      </c>
      <c r="B132" s="72" t="s">
        <v>2407</v>
      </c>
      <c r="C132" s="226" t="s">
        <v>2408</v>
      </c>
      <c r="D132" s="116" t="s">
        <v>1046</v>
      </c>
      <c r="E132" s="227" t="s">
        <v>2177</v>
      </c>
      <c r="F132" s="74"/>
      <c r="G132" s="72"/>
      <c r="H132" s="228">
        <v>284</v>
      </c>
      <c r="I132" s="228">
        <v>818.5</v>
      </c>
      <c r="J132" s="229">
        <v>7233</v>
      </c>
      <c r="K132" s="229">
        <v>6509.7</v>
      </c>
      <c r="L132" s="229">
        <v>0</v>
      </c>
      <c r="M132" s="229"/>
      <c r="N132" s="229">
        <v>1972.4</v>
      </c>
      <c r="O132" s="229">
        <v>3920.9</v>
      </c>
      <c r="P132" s="229">
        <v>2217.8000000000002</v>
      </c>
      <c r="Q132" s="229">
        <v>4699</v>
      </c>
      <c r="R132" s="229">
        <v>7233</v>
      </c>
      <c r="S132" s="229">
        <v>6509.7</v>
      </c>
      <c r="T132" s="229">
        <v>38.6</v>
      </c>
      <c r="U132" s="229">
        <v>40.4</v>
      </c>
      <c r="V132" s="228">
        <v>10000</v>
      </c>
      <c r="W132" s="228">
        <v>0</v>
      </c>
      <c r="X132" s="228">
        <v>1501.9</v>
      </c>
      <c r="Y132" s="228">
        <v>1501.9</v>
      </c>
      <c r="Z132" s="229">
        <v>0</v>
      </c>
      <c r="AA132" s="46">
        <f t="shared" si="6"/>
        <v>20</v>
      </c>
      <c r="AB132" s="230">
        <v>1</v>
      </c>
      <c r="AC132" s="230">
        <v>14</v>
      </c>
      <c r="AD132" s="230">
        <v>5</v>
      </c>
      <c r="AE132" s="228">
        <v>200</v>
      </c>
      <c r="AF132" s="228">
        <v>200</v>
      </c>
      <c r="AG132" s="228">
        <v>115</v>
      </c>
      <c r="AH132" s="228">
        <v>115</v>
      </c>
      <c r="AI132" s="228">
        <v>91.1</v>
      </c>
      <c r="AJ132" s="228">
        <v>91.1</v>
      </c>
      <c r="AK132" s="47">
        <f t="shared" si="7"/>
        <v>30622.9</v>
      </c>
      <c r="AL132" s="47">
        <f t="shared" si="7"/>
        <v>30617.800000001</v>
      </c>
      <c r="AM132" s="229">
        <v>30409.5</v>
      </c>
      <c r="AN132" s="229">
        <v>30404.799999999999</v>
      </c>
      <c r="AO132" s="229">
        <v>0</v>
      </c>
      <c r="AP132" s="229">
        <v>0</v>
      </c>
      <c r="AQ132" s="229">
        <v>213.4</v>
      </c>
      <c r="AR132" s="229">
        <v>213.00000000099999</v>
      </c>
      <c r="AS132" s="47">
        <f t="shared" si="8"/>
        <v>31444.5</v>
      </c>
      <c r="AT132" s="47">
        <f t="shared" si="8"/>
        <v>28609.1</v>
      </c>
      <c r="AU132" s="229">
        <v>31444.5</v>
      </c>
      <c r="AV132" s="229">
        <v>28609.1</v>
      </c>
      <c r="AW132" s="229">
        <v>0</v>
      </c>
      <c r="AX132" s="229">
        <v>0</v>
      </c>
      <c r="AY132" s="42">
        <v>217.4</v>
      </c>
      <c r="AZ132" s="42">
        <v>217.4</v>
      </c>
      <c r="BA132" s="47">
        <f t="shared" si="9"/>
        <v>0</v>
      </c>
      <c r="BB132" s="48"/>
      <c r="BC132" s="48"/>
      <c r="BD132" s="48"/>
      <c r="BE132" s="47">
        <f t="shared" si="10"/>
        <v>38.6</v>
      </c>
      <c r="BF132" s="47">
        <f t="shared" si="10"/>
        <v>40.4</v>
      </c>
      <c r="BG132" s="229">
        <v>38.6</v>
      </c>
      <c r="BH132" s="229">
        <v>40.4</v>
      </c>
      <c r="BI132" s="229">
        <v>0</v>
      </c>
      <c r="BJ132" s="229"/>
      <c r="BK132" s="229">
        <v>0</v>
      </c>
      <c r="BL132" s="229"/>
      <c r="BM132" s="229">
        <v>0</v>
      </c>
      <c r="BN132" s="229"/>
      <c r="BO132" s="47">
        <f t="shared" si="11"/>
        <v>0</v>
      </c>
      <c r="BP132" s="47">
        <f t="shared" si="11"/>
        <v>0</v>
      </c>
      <c r="BQ132" s="229">
        <v>0</v>
      </c>
      <c r="BR132" s="229"/>
      <c r="BS132" s="229">
        <v>0</v>
      </c>
      <c r="BT132" s="229"/>
      <c r="BU132" s="229">
        <v>0</v>
      </c>
      <c r="BV132" s="229"/>
      <c r="BW132" s="228">
        <v>1380.6</v>
      </c>
      <c r="BX132" s="231">
        <v>3393.7</v>
      </c>
    </row>
    <row r="133" spans="1:76" s="10" customFormat="1" ht="27">
      <c r="A133" s="37">
        <v>118</v>
      </c>
      <c r="B133" s="72" t="s">
        <v>2409</v>
      </c>
      <c r="C133" s="226" t="s">
        <v>2410</v>
      </c>
      <c r="D133" s="116" t="s">
        <v>1046</v>
      </c>
      <c r="E133" s="227" t="s">
        <v>2177</v>
      </c>
      <c r="F133" s="74"/>
      <c r="G133" s="72"/>
      <c r="H133" s="228">
        <v>280.60000000000002</v>
      </c>
      <c r="I133" s="228">
        <v>892.5</v>
      </c>
      <c r="J133" s="229">
        <v>1497</v>
      </c>
      <c r="K133" s="229">
        <v>1422</v>
      </c>
      <c r="L133" s="229">
        <v>0</v>
      </c>
      <c r="M133" s="229"/>
      <c r="N133" s="229">
        <v>1307.9000000000001</v>
      </c>
      <c r="O133" s="229">
        <v>1745.8</v>
      </c>
      <c r="P133" s="229">
        <v>1525.8</v>
      </c>
      <c r="Q133" s="229">
        <v>2629.7</v>
      </c>
      <c r="R133" s="229">
        <v>1497</v>
      </c>
      <c r="S133" s="229">
        <v>1422</v>
      </c>
      <c r="T133" s="229">
        <v>62.7</v>
      </c>
      <c r="U133" s="229">
        <v>8.6</v>
      </c>
      <c r="V133" s="228">
        <v>0</v>
      </c>
      <c r="W133" s="228">
        <v>0</v>
      </c>
      <c r="X133" s="228">
        <v>600</v>
      </c>
      <c r="Y133" s="228">
        <v>600</v>
      </c>
      <c r="Z133" s="229">
        <v>0</v>
      </c>
      <c r="AA133" s="46">
        <f t="shared" si="6"/>
        <v>14</v>
      </c>
      <c r="AB133" s="230">
        <v>1</v>
      </c>
      <c r="AC133" s="230">
        <v>9</v>
      </c>
      <c r="AD133" s="230">
        <v>4</v>
      </c>
      <c r="AE133" s="228">
        <v>214</v>
      </c>
      <c r="AF133" s="228">
        <v>214</v>
      </c>
      <c r="AG133" s="228">
        <v>87.6</v>
      </c>
      <c r="AH133" s="228">
        <v>87.6</v>
      </c>
      <c r="AI133" s="228">
        <v>96.3</v>
      </c>
      <c r="AJ133" s="228">
        <v>96.3</v>
      </c>
      <c r="AK133" s="47">
        <f t="shared" si="7"/>
        <v>19176.699999999997</v>
      </c>
      <c r="AL133" s="47">
        <f t="shared" si="7"/>
        <v>19176.699999999997</v>
      </c>
      <c r="AM133" s="229">
        <v>19176.699999999997</v>
      </c>
      <c r="AN133" s="229">
        <v>19176.699999999997</v>
      </c>
      <c r="AO133" s="229">
        <v>0</v>
      </c>
      <c r="AP133" s="229">
        <v>0</v>
      </c>
      <c r="AQ133" s="229">
        <v>0</v>
      </c>
      <c r="AR133" s="229">
        <v>0</v>
      </c>
      <c r="AS133" s="47">
        <f t="shared" si="8"/>
        <v>19584.999999999996</v>
      </c>
      <c r="AT133" s="47">
        <f t="shared" si="8"/>
        <v>18946.399999999998</v>
      </c>
      <c r="AU133" s="229">
        <v>19584.999999999996</v>
      </c>
      <c r="AV133" s="229">
        <v>18946.399999999998</v>
      </c>
      <c r="AW133" s="229">
        <v>0</v>
      </c>
      <c r="AX133" s="229">
        <v>0</v>
      </c>
      <c r="AY133" s="42">
        <v>0</v>
      </c>
      <c r="AZ133" s="42">
        <v>0</v>
      </c>
      <c r="BA133" s="47">
        <f t="shared" si="9"/>
        <v>0</v>
      </c>
      <c r="BB133" s="48"/>
      <c r="BC133" s="48"/>
      <c r="BD133" s="48"/>
      <c r="BE133" s="47">
        <f t="shared" si="10"/>
        <v>62.7</v>
      </c>
      <c r="BF133" s="47">
        <f t="shared" si="10"/>
        <v>8.6</v>
      </c>
      <c r="BG133" s="229">
        <v>62.7</v>
      </c>
      <c r="BH133" s="229">
        <v>8.6</v>
      </c>
      <c r="BI133" s="229">
        <v>0</v>
      </c>
      <c r="BJ133" s="229"/>
      <c r="BK133" s="229">
        <v>0</v>
      </c>
      <c r="BL133" s="229"/>
      <c r="BM133" s="229">
        <v>0</v>
      </c>
      <c r="BN133" s="229"/>
      <c r="BO133" s="47">
        <f t="shared" si="11"/>
        <v>0</v>
      </c>
      <c r="BP133" s="47">
        <f t="shared" si="11"/>
        <v>0</v>
      </c>
      <c r="BQ133" s="229">
        <v>0</v>
      </c>
      <c r="BR133" s="229"/>
      <c r="BS133" s="229">
        <v>0</v>
      </c>
      <c r="BT133" s="229"/>
      <c r="BU133" s="229">
        <v>0</v>
      </c>
      <c r="BV133" s="229"/>
      <c r="BW133" s="228">
        <v>842.3</v>
      </c>
      <c r="BX133" s="231">
        <v>1072.5999999999999</v>
      </c>
    </row>
    <row r="134" spans="1:76" s="10" customFormat="1" ht="27">
      <c r="A134" s="37">
        <v>119</v>
      </c>
      <c r="B134" s="72" t="s">
        <v>2411</v>
      </c>
      <c r="C134" s="226" t="s">
        <v>2412</v>
      </c>
      <c r="D134" s="116" t="s">
        <v>1046</v>
      </c>
      <c r="E134" s="227" t="s">
        <v>2177</v>
      </c>
      <c r="F134" s="74"/>
      <c r="G134" s="72"/>
      <c r="H134" s="228">
        <v>2181.8000000000002</v>
      </c>
      <c r="I134" s="228">
        <v>1695.5</v>
      </c>
      <c r="J134" s="229">
        <v>0</v>
      </c>
      <c r="K134" s="229">
        <v>0</v>
      </c>
      <c r="L134" s="229">
        <v>0</v>
      </c>
      <c r="M134" s="229"/>
      <c r="N134" s="229">
        <v>3282.9</v>
      </c>
      <c r="O134" s="229">
        <v>3725.1</v>
      </c>
      <c r="P134" s="229">
        <v>5446.1</v>
      </c>
      <c r="Q134" s="229">
        <v>5410.8</v>
      </c>
      <c r="R134" s="229">
        <v>0</v>
      </c>
      <c r="S134" s="229">
        <v>0</v>
      </c>
      <c r="T134" s="229">
        <v>18.600000000000001</v>
      </c>
      <c r="U134" s="229">
        <v>9.8000000000000007</v>
      </c>
      <c r="V134" s="228">
        <v>3570</v>
      </c>
      <c r="W134" s="228">
        <v>0</v>
      </c>
      <c r="X134" s="228">
        <v>1246</v>
      </c>
      <c r="Y134" s="228">
        <v>970</v>
      </c>
      <c r="Z134" s="229">
        <v>0</v>
      </c>
      <c r="AA134" s="46">
        <f t="shared" si="6"/>
        <v>16</v>
      </c>
      <c r="AB134" s="230">
        <v>1</v>
      </c>
      <c r="AC134" s="230">
        <v>9</v>
      </c>
      <c r="AD134" s="230">
        <v>6</v>
      </c>
      <c r="AE134" s="228">
        <v>206</v>
      </c>
      <c r="AF134" s="228">
        <v>206</v>
      </c>
      <c r="AG134" s="228">
        <v>179.5</v>
      </c>
      <c r="AH134" s="228">
        <v>179.5</v>
      </c>
      <c r="AI134" s="228">
        <v>100.7</v>
      </c>
      <c r="AJ134" s="228">
        <v>100.7</v>
      </c>
      <c r="AK134" s="47">
        <f t="shared" si="7"/>
        <v>30889.5</v>
      </c>
      <c r="AL134" s="47">
        <f t="shared" si="7"/>
        <v>30780.5</v>
      </c>
      <c r="AM134" s="229">
        <v>30889.5</v>
      </c>
      <c r="AN134" s="229">
        <v>30780.5</v>
      </c>
      <c r="AO134" s="229">
        <v>0</v>
      </c>
      <c r="AP134" s="229">
        <v>0</v>
      </c>
      <c r="AQ134" s="229">
        <v>0</v>
      </c>
      <c r="AR134" s="229">
        <v>0</v>
      </c>
      <c r="AS134" s="47">
        <f t="shared" si="8"/>
        <v>32628.7</v>
      </c>
      <c r="AT134" s="47">
        <f t="shared" si="8"/>
        <v>30190.7</v>
      </c>
      <c r="AU134" s="229">
        <v>32628.7</v>
      </c>
      <c r="AV134" s="229">
        <v>30190.7</v>
      </c>
      <c r="AW134" s="229">
        <v>0</v>
      </c>
      <c r="AX134" s="229">
        <v>0</v>
      </c>
      <c r="AY134" s="42">
        <v>0</v>
      </c>
      <c r="AZ134" s="42">
        <v>0</v>
      </c>
      <c r="BA134" s="47">
        <f t="shared" si="9"/>
        <v>0</v>
      </c>
      <c r="BB134" s="48"/>
      <c r="BC134" s="48"/>
      <c r="BD134" s="48"/>
      <c r="BE134" s="47">
        <f t="shared" si="10"/>
        <v>18.600000000000001</v>
      </c>
      <c r="BF134" s="47">
        <f t="shared" si="10"/>
        <v>9.8000000000000007</v>
      </c>
      <c r="BG134" s="229">
        <v>18.600000000000001</v>
      </c>
      <c r="BH134" s="229">
        <v>9.8000000000000007</v>
      </c>
      <c r="BI134" s="229">
        <v>0</v>
      </c>
      <c r="BJ134" s="229"/>
      <c r="BK134" s="229">
        <v>0</v>
      </c>
      <c r="BL134" s="229"/>
      <c r="BM134" s="229">
        <v>0</v>
      </c>
      <c r="BN134" s="229"/>
      <c r="BO134" s="47">
        <f t="shared" si="11"/>
        <v>0</v>
      </c>
      <c r="BP134" s="47">
        <f t="shared" si="11"/>
        <v>0</v>
      </c>
      <c r="BQ134" s="229">
        <v>0</v>
      </c>
      <c r="BR134" s="229"/>
      <c r="BS134" s="229">
        <v>0</v>
      </c>
      <c r="BT134" s="229"/>
      <c r="BU134" s="229">
        <v>0</v>
      </c>
      <c r="BV134" s="229"/>
      <c r="BW134" s="228">
        <v>2100.6</v>
      </c>
      <c r="BX134" s="231">
        <v>2690.3</v>
      </c>
    </row>
    <row r="135" spans="1:76" s="10" customFormat="1" ht="27">
      <c r="A135" s="37">
        <v>120</v>
      </c>
      <c r="B135" s="72" t="s">
        <v>2413</v>
      </c>
      <c r="C135" s="226" t="s">
        <v>2414</v>
      </c>
      <c r="D135" s="116" t="s">
        <v>1046</v>
      </c>
      <c r="E135" s="227" t="s">
        <v>2177</v>
      </c>
      <c r="F135" s="74"/>
      <c r="G135" s="72"/>
      <c r="H135" s="228">
        <v>3174</v>
      </c>
      <c r="I135" s="228">
        <v>3278</v>
      </c>
      <c r="J135" s="229">
        <v>9599.5</v>
      </c>
      <c r="K135" s="229">
        <v>9119.6</v>
      </c>
      <c r="L135" s="229">
        <v>0</v>
      </c>
      <c r="M135" s="229"/>
      <c r="N135" s="229">
        <v>1581.1</v>
      </c>
      <c r="O135" s="229">
        <v>1798</v>
      </c>
      <c r="P135" s="229">
        <v>3874.8</v>
      </c>
      <c r="Q135" s="229">
        <v>4717.2</v>
      </c>
      <c r="R135" s="229">
        <v>9599.5</v>
      </c>
      <c r="S135" s="229">
        <v>9119.6</v>
      </c>
      <c r="T135" s="229">
        <v>880.3</v>
      </c>
      <c r="U135" s="229">
        <v>358.8</v>
      </c>
      <c r="V135" s="228">
        <v>5550</v>
      </c>
      <c r="W135" s="228">
        <v>0</v>
      </c>
      <c r="X135" s="228">
        <v>1775.7</v>
      </c>
      <c r="Y135" s="228">
        <v>1607.1</v>
      </c>
      <c r="Z135" s="229">
        <v>0</v>
      </c>
      <c r="AA135" s="46">
        <f t="shared" si="6"/>
        <v>18</v>
      </c>
      <c r="AB135" s="230">
        <v>1</v>
      </c>
      <c r="AC135" s="230">
        <v>12</v>
      </c>
      <c r="AD135" s="230">
        <v>5</v>
      </c>
      <c r="AE135" s="228">
        <v>218.6</v>
      </c>
      <c r="AF135" s="228">
        <v>218.6</v>
      </c>
      <c r="AG135" s="228">
        <v>170</v>
      </c>
      <c r="AH135" s="228">
        <v>170</v>
      </c>
      <c r="AI135" s="228">
        <v>66.8</v>
      </c>
      <c r="AJ135" s="228">
        <v>66.8</v>
      </c>
      <c r="AK135" s="47">
        <f t="shared" si="7"/>
        <v>38750.6</v>
      </c>
      <c r="AL135" s="47">
        <f t="shared" si="7"/>
        <v>38709.699999999997</v>
      </c>
      <c r="AM135" s="229">
        <v>38750.6</v>
      </c>
      <c r="AN135" s="229">
        <v>38709.699999999997</v>
      </c>
      <c r="AO135" s="229">
        <v>0</v>
      </c>
      <c r="AP135" s="229">
        <v>0</v>
      </c>
      <c r="AQ135" s="229">
        <v>0</v>
      </c>
      <c r="AR135" s="229">
        <v>0</v>
      </c>
      <c r="AS135" s="47">
        <f t="shared" si="8"/>
        <v>38799.099999999991</v>
      </c>
      <c r="AT135" s="47">
        <f t="shared" si="8"/>
        <v>37916.499999999993</v>
      </c>
      <c r="AU135" s="229">
        <v>38799.099999999991</v>
      </c>
      <c r="AV135" s="229">
        <v>37916.499999999993</v>
      </c>
      <c r="AW135" s="229">
        <v>0</v>
      </c>
      <c r="AX135" s="229">
        <v>0</v>
      </c>
      <c r="AY135" s="42">
        <v>0</v>
      </c>
      <c r="AZ135" s="42">
        <v>0</v>
      </c>
      <c r="BA135" s="47">
        <f t="shared" si="9"/>
        <v>0</v>
      </c>
      <c r="BB135" s="48"/>
      <c r="BC135" s="48"/>
      <c r="BD135" s="48"/>
      <c r="BE135" s="47">
        <f t="shared" si="10"/>
        <v>880.3</v>
      </c>
      <c r="BF135" s="47">
        <f t="shared" si="10"/>
        <v>358.8</v>
      </c>
      <c r="BG135" s="229">
        <v>68</v>
      </c>
      <c r="BH135" s="229">
        <v>0</v>
      </c>
      <c r="BI135" s="229">
        <v>812.3</v>
      </c>
      <c r="BJ135" s="229">
        <v>358.8</v>
      </c>
      <c r="BK135" s="229">
        <v>0</v>
      </c>
      <c r="BL135" s="229"/>
      <c r="BM135" s="229">
        <v>0</v>
      </c>
      <c r="BN135" s="229"/>
      <c r="BO135" s="47">
        <f t="shared" si="11"/>
        <v>0</v>
      </c>
      <c r="BP135" s="47">
        <f t="shared" si="11"/>
        <v>0</v>
      </c>
      <c r="BQ135" s="229">
        <v>0</v>
      </c>
      <c r="BR135" s="229"/>
      <c r="BS135" s="229">
        <v>0</v>
      </c>
      <c r="BT135" s="229"/>
      <c r="BU135" s="229">
        <v>0</v>
      </c>
      <c r="BV135" s="229"/>
      <c r="BW135" s="228">
        <v>151</v>
      </c>
      <c r="BX135" s="231">
        <v>944.2</v>
      </c>
    </row>
    <row r="136" spans="1:76" s="10" customFormat="1" ht="27">
      <c r="A136" s="37">
        <v>121</v>
      </c>
      <c r="B136" s="72" t="s">
        <v>2415</v>
      </c>
      <c r="C136" s="226" t="s">
        <v>2416</v>
      </c>
      <c r="D136" s="116" t="s">
        <v>1046</v>
      </c>
      <c r="E136" s="227" t="s">
        <v>2177</v>
      </c>
      <c r="F136" s="74"/>
      <c r="G136" s="72"/>
      <c r="H136" s="229">
        <v>758.5</v>
      </c>
      <c r="I136" s="229">
        <v>1128.5999999999999</v>
      </c>
      <c r="J136" s="229">
        <v>4514.8</v>
      </c>
      <c r="K136" s="229">
        <v>4314.8</v>
      </c>
      <c r="L136" s="229">
        <v>0</v>
      </c>
      <c r="M136" s="229"/>
      <c r="N136" s="229">
        <v>1789</v>
      </c>
      <c r="O136" s="229">
        <v>3332.3</v>
      </c>
      <c r="P136" s="229">
        <v>2546.8000000000002</v>
      </c>
      <c r="Q136" s="229">
        <v>4460.8999999999996</v>
      </c>
      <c r="R136" s="229">
        <v>4514.8</v>
      </c>
      <c r="S136" s="229">
        <v>4314.8</v>
      </c>
      <c r="T136" s="229">
        <v>0.7</v>
      </c>
      <c r="U136" s="229">
        <v>0</v>
      </c>
      <c r="V136" s="228">
        <v>89965</v>
      </c>
      <c r="W136" s="228">
        <v>0</v>
      </c>
      <c r="X136" s="228">
        <v>620</v>
      </c>
      <c r="Y136" s="228">
        <v>620</v>
      </c>
      <c r="Z136" s="229">
        <v>0</v>
      </c>
      <c r="AA136" s="46">
        <f t="shared" si="6"/>
        <v>15</v>
      </c>
      <c r="AB136" s="230">
        <v>1</v>
      </c>
      <c r="AC136" s="230">
        <v>9</v>
      </c>
      <c r="AD136" s="230">
        <v>5</v>
      </c>
      <c r="AE136" s="228">
        <v>282</v>
      </c>
      <c r="AF136" s="228">
        <v>282</v>
      </c>
      <c r="AG136" s="228">
        <v>137</v>
      </c>
      <c r="AH136" s="228">
        <v>137</v>
      </c>
      <c r="AI136" s="228">
        <v>89.5</v>
      </c>
      <c r="AJ136" s="228">
        <v>89.5</v>
      </c>
      <c r="AK136" s="47">
        <f t="shared" si="7"/>
        <v>20676.5</v>
      </c>
      <c r="AL136" s="47">
        <f t="shared" si="7"/>
        <v>20669.399999999998</v>
      </c>
      <c r="AM136" s="229">
        <v>20676.5</v>
      </c>
      <c r="AN136" s="229">
        <v>20669.399999999998</v>
      </c>
      <c r="AO136" s="229">
        <v>0</v>
      </c>
      <c r="AP136" s="229">
        <v>0</v>
      </c>
      <c r="AQ136" s="229">
        <v>0</v>
      </c>
      <c r="AR136" s="229">
        <v>0</v>
      </c>
      <c r="AS136" s="47">
        <f t="shared" si="8"/>
        <v>21881.599999999999</v>
      </c>
      <c r="AT136" s="47">
        <f t="shared" si="8"/>
        <v>19125.3</v>
      </c>
      <c r="AU136" s="229">
        <v>21881.599999999999</v>
      </c>
      <c r="AV136" s="229">
        <v>19125.3</v>
      </c>
      <c r="AW136" s="229">
        <v>0</v>
      </c>
      <c r="AX136" s="229">
        <v>0</v>
      </c>
      <c r="AY136" s="42">
        <v>0</v>
      </c>
      <c r="AZ136" s="42">
        <v>0</v>
      </c>
      <c r="BA136" s="47">
        <f t="shared" si="9"/>
        <v>0</v>
      </c>
      <c r="BB136" s="48"/>
      <c r="BC136" s="48"/>
      <c r="BD136" s="48"/>
      <c r="BE136" s="47">
        <f t="shared" si="10"/>
        <v>0.7</v>
      </c>
      <c r="BF136" s="47">
        <f t="shared" si="10"/>
        <v>0</v>
      </c>
      <c r="BG136" s="229">
        <v>0.7</v>
      </c>
      <c r="BH136" s="229">
        <v>0</v>
      </c>
      <c r="BI136" s="229">
        <v>0</v>
      </c>
      <c r="BJ136" s="229"/>
      <c r="BK136" s="229">
        <v>0</v>
      </c>
      <c r="BL136" s="229"/>
      <c r="BM136" s="229">
        <v>0</v>
      </c>
      <c r="BN136" s="229"/>
      <c r="BO136" s="47">
        <f t="shared" si="11"/>
        <v>0</v>
      </c>
      <c r="BP136" s="47">
        <f t="shared" si="11"/>
        <v>0</v>
      </c>
      <c r="BQ136" s="229">
        <v>0</v>
      </c>
      <c r="BR136" s="229"/>
      <c r="BS136" s="229">
        <v>0</v>
      </c>
      <c r="BT136" s="229"/>
      <c r="BU136" s="229">
        <v>0</v>
      </c>
      <c r="BV136" s="229"/>
      <c r="BW136" s="228">
        <v>1641.9</v>
      </c>
      <c r="BX136" s="231">
        <v>3186</v>
      </c>
    </row>
    <row r="137" spans="1:76" s="10" customFormat="1" ht="27">
      <c r="A137" s="37">
        <v>122</v>
      </c>
      <c r="B137" s="72" t="s">
        <v>2417</v>
      </c>
      <c r="C137" s="226" t="s">
        <v>2418</v>
      </c>
      <c r="D137" s="116" t="s">
        <v>1046</v>
      </c>
      <c r="E137" s="227" t="s">
        <v>2177</v>
      </c>
      <c r="F137" s="74"/>
      <c r="G137" s="72"/>
      <c r="H137" s="228">
        <v>1013.4</v>
      </c>
      <c r="I137" s="228">
        <v>1640.3</v>
      </c>
      <c r="J137" s="229">
        <v>0</v>
      </c>
      <c r="K137" s="229">
        <v>0</v>
      </c>
      <c r="L137" s="229">
        <v>0</v>
      </c>
      <c r="M137" s="229"/>
      <c r="N137" s="229">
        <v>1506.8</v>
      </c>
      <c r="O137" s="229">
        <v>4232.8</v>
      </c>
      <c r="P137" s="229">
        <v>2390.5</v>
      </c>
      <c r="Q137" s="229">
        <v>5834.2</v>
      </c>
      <c r="R137" s="229">
        <v>0</v>
      </c>
      <c r="S137" s="229">
        <v>0</v>
      </c>
      <c r="T137" s="229">
        <v>129.69999999999999</v>
      </c>
      <c r="U137" s="229">
        <v>38.9</v>
      </c>
      <c r="V137" s="228">
        <v>0</v>
      </c>
      <c r="W137" s="228">
        <v>0</v>
      </c>
      <c r="X137" s="228"/>
      <c r="Y137" s="228"/>
      <c r="Z137" s="229">
        <v>0</v>
      </c>
      <c r="AA137" s="46">
        <f t="shared" si="6"/>
        <v>18</v>
      </c>
      <c r="AB137" s="230">
        <v>1</v>
      </c>
      <c r="AC137" s="230">
        <v>8</v>
      </c>
      <c r="AD137" s="230">
        <v>9</v>
      </c>
      <c r="AE137" s="228">
        <v>193.1</v>
      </c>
      <c r="AF137" s="228">
        <v>193.1</v>
      </c>
      <c r="AG137" s="228">
        <v>96.6</v>
      </c>
      <c r="AH137" s="228">
        <v>96.6</v>
      </c>
      <c r="AI137" s="228">
        <v>70</v>
      </c>
      <c r="AJ137" s="228">
        <v>70</v>
      </c>
      <c r="AK137" s="47">
        <f t="shared" si="7"/>
        <v>21368.399999999998</v>
      </c>
      <c r="AL137" s="47">
        <f t="shared" si="7"/>
        <v>21365.599999999999</v>
      </c>
      <c r="AM137" s="229">
        <v>21368.399999999998</v>
      </c>
      <c r="AN137" s="229">
        <v>21365.599999999999</v>
      </c>
      <c r="AO137" s="229">
        <v>0</v>
      </c>
      <c r="AP137" s="229">
        <v>0</v>
      </c>
      <c r="AQ137" s="229">
        <v>0</v>
      </c>
      <c r="AR137" s="229">
        <v>0</v>
      </c>
      <c r="AS137" s="47">
        <f t="shared" si="8"/>
        <v>22219.1</v>
      </c>
      <c r="AT137" s="47">
        <f t="shared" si="8"/>
        <v>18500.399999999998</v>
      </c>
      <c r="AU137" s="229">
        <v>21969.1</v>
      </c>
      <c r="AV137" s="229">
        <v>18250.399999999998</v>
      </c>
      <c r="AW137" s="229">
        <v>250</v>
      </c>
      <c r="AX137" s="229">
        <v>250</v>
      </c>
      <c r="AY137" s="42">
        <v>0</v>
      </c>
      <c r="AZ137" s="42">
        <v>0</v>
      </c>
      <c r="BA137" s="47">
        <f t="shared" si="9"/>
        <v>0</v>
      </c>
      <c r="BB137" s="48"/>
      <c r="BC137" s="48"/>
      <c r="BD137" s="48"/>
      <c r="BE137" s="47">
        <f t="shared" si="10"/>
        <v>129.69999999999999</v>
      </c>
      <c r="BF137" s="47">
        <f t="shared" si="10"/>
        <v>38.9</v>
      </c>
      <c r="BG137" s="229">
        <v>129.69999999999999</v>
      </c>
      <c r="BH137" s="229">
        <v>38.9</v>
      </c>
      <c r="BI137" s="229">
        <v>0</v>
      </c>
      <c r="BJ137" s="229"/>
      <c r="BK137" s="229">
        <v>0</v>
      </c>
      <c r="BL137" s="229"/>
      <c r="BM137" s="229">
        <v>0</v>
      </c>
      <c r="BN137" s="229"/>
      <c r="BO137" s="47">
        <f t="shared" si="11"/>
        <v>48.4</v>
      </c>
      <c r="BP137" s="47">
        <f t="shared" si="11"/>
        <v>0</v>
      </c>
      <c r="BQ137" s="229">
        <v>0</v>
      </c>
      <c r="BR137" s="229"/>
      <c r="BS137" s="229">
        <v>48.4</v>
      </c>
      <c r="BT137" s="229"/>
      <c r="BU137" s="229">
        <v>0</v>
      </c>
      <c r="BV137" s="229"/>
      <c r="BW137" s="228">
        <v>1328.7</v>
      </c>
      <c r="BX137" s="231">
        <v>4193.8999999999996</v>
      </c>
    </row>
    <row r="138" spans="1:76" s="10" customFormat="1" ht="27">
      <c r="A138" s="37">
        <v>123</v>
      </c>
      <c r="B138" s="72" t="s">
        <v>2419</v>
      </c>
      <c r="C138" s="226" t="s">
        <v>2420</v>
      </c>
      <c r="D138" s="116" t="s">
        <v>1046</v>
      </c>
      <c r="E138" s="227" t="s">
        <v>2177</v>
      </c>
      <c r="F138" s="74"/>
      <c r="G138" s="72"/>
      <c r="H138" s="228">
        <v>582.29999999999995</v>
      </c>
      <c r="I138" s="228">
        <v>1077.3</v>
      </c>
      <c r="J138" s="229">
        <v>0</v>
      </c>
      <c r="K138" s="229">
        <v>0</v>
      </c>
      <c r="L138" s="229">
        <v>0</v>
      </c>
      <c r="M138" s="229"/>
      <c r="N138" s="229">
        <v>1524.1</v>
      </c>
      <c r="O138" s="229">
        <v>3229.6</v>
      </c>
      <c r="P138" s="229">
        <v>2031.4</v>
      </c>
      <c r="Q138" s="229">
        <v>4249.7</v>
      </c>
      <c r="R138" s="229">
        <v>0</v>
      </c>
      <c r="S138" s="229">
        <v>0</v>
      </c>
      <c r="T138" s="229">
        <v>75</v>
      </c>
      <c r="U138" s="229">
        <v>57.2</v>
      </c>
      <c r="V138" s="228">
        <v>300</v>
      </c>
      <c r="W138" s="228">
        <v>0</v>
      </c>
      <c r="X138" s="228">
        <v>300</v>
      </c>
      <c r="Y138" s="228">
        <v>130</v>
      </c>
      <c r="Z138" s="229">
        <v>0</v>
      </c>
      <c r="AA138" s="46">
        <f t="shared" si="6"/>
        <v>6</v>
      </c>
      <c r="AB138" s="230">
        <v>1</v>
      </c>
      <c r="AC138" s="230">
        <v>2</v>
      </c>
      <c r="AD138" s="230">
        <v>3</v>
      </c>
      <c r="AE138" s="228">
        <v>191.1</v>
      </c>
      <c r="AF138" s="228">
        <v>191.1</v>
      </c>
      <c r="AG138" s="228">
        <v>140.80000000000001</v>
      </c>
      <c r="AH138" s="228">
        <v>140.80000000000001</v>
      </c>
      <c r="AI138" s="228">
        <v>86.3</v>
      </c>
      <c r="AJ138" s="228">
        <v>86.3</v>
      </c>
      <c r="AK138" s="47">
        <f t="shared" si="7"/>
        <v>12185.8</v>
      </c>
      <c r="AL138" s="47">
        <f t="shared" si="7"/>
        <v>12185.8</v>
      </c>
      <c r="AM138" s="229">
        <v>12185.8</v>
      </c>
      <c r="AN138" s="229">
        <v>12185.8</v>
      </c>
      <c r="AO138" s="229">
        <v>0</v>
      </c>
      <c r="AP138" s="229">
        <v>0</v>
      </c>
      <c r="AQ138" s="229">
        <v>0</v>
      </c>
      <c r="AR138" s="229">
        <v>0</v>
      </c>
      <c r="AS138" s="47">
        <f t="shared" si="8"/>
        <v>13148.300000000001</v>
      </c>
      <c r="AT138" s="47">
        <f t="shared" si="8"/>
        <v>10457.000000000002</v>
      </c>
      <c r="AU138" s="229">
        <v>13148.300000000001</v>
      </c>
      <c r="AV138" s="229">
        <v>10457.000000000002</v>
      </c>
      <c r="AW138" s="229">
        <v>0</v>
      </c>
      <c r="AX138" s="229">
        <v>0</v>
      </c>
      <c r="AY138" s="42">
        <v>0</v>
      </c>
      <c r="AZ138" s="42">
        <v>0</v>
      </c>
      <c r="BA138" s="47">
        <f t="shared" si="9"/>
        <v>0</v>
      </c>
      <c r="BB138" s="48"/>
      <c r="BC138" s="48"/>
      <c r="BD138" s="48"/>
      <c r="BE138" s="47">
        <f t="shared" si="10"/>
        <v>75</v>
      </c>
      <c r="BF138" s="47">
        <f t="shared" si="10"/>
        <v>57.2</v>
      </c>
      <c r="BG138" s="229">
        <v>75</v>
      </c>
      <c r="BH138" s="229">
        <v>57.2</v>
      </c>
      <c r="BI138" s="229">
        <v>0</v>
      </c>
      <c r="BJ138" s="229"/>
      <c r="BK138" s="229">
        <v>0</v>
      </c>
      <c r="BL138" s="229"/>
      <c r="BM138" s="229">
        <v>0</v>
      </c>
      <c r="BN138" s="229"/>
      <c r="BO138" s="47">
        <f t="shared" si="11"/>
        <v>0</v>
      </c>
      <c r="BP138" s="47">
        <f t="shared" si="11"/>
        <v>0</v>
      </c>
      <c r="BQ138" s="229">
        <v>0</v>
      </c>
      <c r="BR138" s="229"/>
      <c r="BS138" s="229">
        <v>0</v>
      </c>
      <c r="BT138" s="229"/>
      <c r="BU138" s="229">
        <v>0</v>
      </c>
      <c r="BV138" s="229"/>
      <c r="BW138" s="228">
        <v>1394.2</v>
      </c>
      <c r="BX138" s="231">
        <v>3123</v>
      </c>
    </row>
    <row r="139" spans="1:76" s="10" customFormat="1" ht="27">
      <c r="A139" s="37">
        <v>124</v>
      </c>
      <c r="B139" s="72" t="s">
        <v>2421</v>
      </c>
      <c r="C139" s="226" t="s">
        <v>2422</v>
      </c>
      <c r="D139" s="116" t="s">
        <v>1046</v>
      </c>
      <c r="E139" s="227" t="s">
        <v>2177</v>
      </c>
      <c r="F139" s="74"/>
      <c r="G139" s="72"/>
      <c r="H139" s="228">
        <v>109.6</v>
      </c>
      <c r="I139" s="228">
        <v>109.6</v>
      </c>
      <c r="J139" s="229">
        <v>0</v>
      </c>
      <c r="K139" s="229">
        <v>0</v>
      </c>
      <c r="L139" s="229">
        <v>0</v>
      </c>
      <c r="M139" s="229"/>
      <c r="N139" s="229">
        <v>1809.1</v>
      </c>
      <c r="O139" s="229">
        <v>2314.6</v>
      </c>
      <c r="P139" s="229">
        <v>1789.4</v>
      </c>
      <c r="Q139" s="229">
        <v>2424.1999999999998</v>
      </c>
      <c r="R139" s="229">
        <v>0</v>
      </c>
      <c r="S139" s="229">
        <v>0</v>
      </c>
      <c r="T139" s="229">
        <v>129.30000000000001</v>
      </c>
      <c r="U139" s="229">
        <v>0</v>
      </c>
      <c r="V139" s="228">
        <v>0</v>
      </c>
      <c r="W139" s="228">
        <v>0</v>
      </c>
      <c r="X139" s="228">
        <v>567.29999999999995</v>
      </c>
      <c r="Y139" s="228">
        <v>383.7</v>
      </c>
      <c r="Z139" s="229">
        <v>0</v>
      </c>
      <c r="AA139" s="46">
        <f t="shared" si="6"/>
        <v>16</v>
      </c>
      <c r="AB139" s="230">
        <v>1</v>
      </c>
      <c r="AC139" s="230">
        <v>9</v>
      </c>
      <c r="AD139" s="230">
        <v>6</v>
      </c>
      <c r="AE139" s="228">
        <v>193.1</v>
      </c>
      <c r="AF139" s="228">
        <v>193.1</v>
      </c>
      <c r="AG139" s="228">
        <v>101.8</v>
      </c>
      <c r="AH139" s="228">
        <v>101.8</v>
      </c>
      <c r="AI139" s="228">
        <v>87.6</v>
      </c>
      <c r="AJ139" s="228">
        <v>87.6</v>
      </c>
      <c r="AK139" s="47">
        <f t="shared" si="7"/>
        <v>21097.7</v>
      </c>
      <c r="AL139" s="47">
        <f t="shared" si="7"/>
        <v>20943.899999999998</v>
      </c>
      <c r="AM139" s="229">
        <v>21097.7</v>
      </c>
      <c r="AN139" s="229">
        <v>20943.899999999998</v>
      </c>
      <c r="AO139" s="229">
        <v>0</v>
      </c>
      <c r="AP139" s="229">
        <v>0</v>
      </c>
      <c r="AQ139" s="229">
        <v>0</v>
      </c>
      <c r="AR139" s="229">
        <v>0</v>
      </c>
      <c r="AS139" s="47">
        <f t="shared" si="8"/>
        <v>21713.200000000001</v>
      </c>
      <c r="AT139" s="47">
        <f t="shared" si="8"/>
        <v>20309</v>
      </c>
      <c r="AU139" s="229">
        <v>21713.200000000001</v>
      </c>
      <c r="AV139" s="229">
        <v>20309</v>
      </c>
      <c r="AW139" s="229">
        <v>0</v>
      </c>
      <c r="AX139" s="229">
        <v>0</v>
      </c>
      <c r="AY139" s="42">
        <v>0</v>
      </c>
      <c r="AZ139" s="42">
        <v>0</v>
      </c>
      <c r="BA139" s="47">
        <f t="shared" si="9"/>
        <v>0</v>
      </c>
      <c r="BB139" s="48"/>
      <c r="BC139" s="48"/>
      <c r="BD139" s="48"/>
      <c r="BE139" s="47">
        <f t="shared" si="10"/>
        <v>129.30000000000001</v>
      </c>
      <c r="BF139" s="47">
        <f t="shared" si="10"/>
        <v>0</v>
      </c>
      <c r="BG139" s="229">
        <v>129.30000000000001</v>
      </c>
      <c r="BH139" s="229">
        <v>0</v>
      </c>
      <c r="BI139" s="229">
        <v>0</v>
      </c>
      <c r="BJ139" s="229"/>
      <c r="BK139" s="229">
        <v>0</v>
      </c>
      <c r="BL139" s="229"/>
      <c r="BM139" s="229">
        <v>0</v>
      </c>
      <c r="BN139" s="229"/>
      <c r="BO139" s="47">
        <f t="shared" si="11"/>
        <v>0</v>
      </c>
      <c r="BP139" s="47">
        <f t="shared" si="11"/>
        <v>0</v>
      </c>
      <c r="BQ139" s="229">
        <v>0</v>
      </c>
      <c r="BR139" s="229"/>
      <c r="BS139" s="229">
        <v>0</v>
      </c>
      <c r="BT139" s="229"/>
      <c r="BU139" s="229">
        <v>0</v>
      </c>
      <c r="BV139" s="229"/>
      <c r="BW139" s="228">
        <v>1231.7</v>
      </c>
      <c r="BX139" s="231">
        <v>1866.6</v>
      </c>
    </row>
    <row r="140" spans="1:76" s="10" customFormat="1" ht="27">
      <c r="A140" s="37">
        <v>125</v>
      </c>
      <c r="B140" s="72" t="s">
        <v>2423</v>
      </c>
      <c r="C140" s="226" t="s">
        <v>2424</v>
      </c>
      <c r="D140" s="116" t="s">
        <v>1046</v>
      </c>
      <c r="E140" s="227" t="s">
        <v>2177</v>
      </c>
      <c r="F140" s="74"/>
      <c r="G140" s="72"/>
      <c r="H140" s="228">
        <v>919.4</v>
      </c>
      <c r="I140" s="228">
        <v>1919.6</v>
      </c>
      <c r="J140" s="229">
        <v>0</v>
      </c>
      <c r="K140" s="229">
        <v>0</v>
      </c>
      <c r="L140" s="229">
        <v>0</v>
      </c>
      <c r="M140" s="229"/>
      <c r="N140" s="229">
        <v>1864.5</v>
      </c>
      <c r="O140" s="229">
        <v>1770.3</v>
      </c>
      <c r="P140" s="229">
        <v>2763.9</v>
      </c>
      <c r="Q140" s="229">
        <v>3684.2</v>
      </c>
      <c r="R140" s="229">
        <v>0</v>
      </c>
      <c r="S140" s="229">
        <v>0</v>
      </c>
      <c r="T140" s="229">
        <v>20</v>
      </c>
      <c r="U140" s="229">
        <v>5.7</v>
      </c>
      <c r="V140" s="228">
        <v>240</v>
      </c>
      <c r="W140" s="228">
        <v>0</v>
      </c>
      <c r="X140" s="228">
        <v>240</v>
      </c>
      <c r="Y140" s="228">
        <v>240</v>
      </c>
      <c r="Z140" s="229">
        <v>0</v>
      </c>
      <c r="AA140" s="46">
        <f t="shared" si="6"/>
        <v>6</v>
      </c>
      <c r="AB140" s="230">
        <v>1</v>
      </c>
      <c r="AC140" s="230">
        <v>1</v>
      </c>
      <c r="AD140" s="230">
        <v>4</v>
      </c>
      <c r="AE140" s="228">
        <v>191.1</v>
      </c>
      <c r="AF140" s="228">
        <v>191.1</v>
      </c>
      <c r="AG140" s="228">
        <v>148.80000000000001</v>
      </c>
      <c r="AH140" s="228">
        <v>148.80000000000001</v>
      </c>
      <c r="AI140" s="228">
        <v>69</v>
      </c>
      <c r="AJ140" s="228">
        <v>69</v>
      </c>
      <c r="AK140" s="47">
        <f t="shared" si="7"/>
        <v>8223.6</v>
      </c>
      <c r="AL140" s="47">
        <f t="shared" si="7"/>
        <v>8223.6</v>
      </c>
      <c r="AM140" s="229">
        <v>8223.6</v>
      </c>
      <c r="AN140" s="229">
        <v>8223.6</v>
      </c>
      <c r="AO140" s="229">
        <v>0</v>
      </c>
      <c r="AP140" s="229">
        <v>0</v>
      </c>
      <c r="AQ140" s="229">
        <v>0</v>
      </c>
      <c r="AR140" s="229">
        <v>0</v>
      </c>
      <c r="AS140" s="47">
        <f t="shared" si="8"/>
        <v>9311.2000000000007</v>
      </c>
      <c r="AT140" s="47">
        <f t="shared" si="8"/>
        <v>7975.9000000000005</v>
      </c>
      <c r="AU140" s="229">
        <v>9311.2000000000007</v>
      </c>
      <c r="AV140" s="229">
        <v>7975.9000000000005</v>
      </c>
      <c r="AW140" s="229">
        <v>0</v>
      </c>
      <c r="AX140" s="229">
        <v>0</v>
      </c>
      <c r="AY140" s="42">
        <v>0</v>
      </c>
      <c r="AZ140" s="42">
        <v>0</v>
      </c>
      <c r="BA140" s="47">
        <f t="shared" si="9"/>
        <v>0</v>
      </c>
      <c r="BB140" s="48"/>
      <c r="BC140" s="48"/>
      <c r="BD140" s="48"/>
      <c r="BE140" s="47">
        <f t="shared" si="10"/>
        <v>20</v>
      </c>
      <c r="BF140" s="47">
        <f t="shared" si="10"/>
        <v>5.7</v>
      </c>
      <c r="BG140" s="229">
        <v>20</v>
      </c>
      <c r="BH140" s="229">
        <v>5.7</v>
      </c>
      <c r="BI140" s="229">
        <v>0</v>
      </c>
      <c r="BJ140" s="229"/>
      <c r="BK140" s="229">
        <v>0</v>
      </c>
      <c r="BL140" s="229"/>
      <c r="BM140" s="229">
        <v>0</v>
      </c>
      <c r="BN140" s="229"/>
      <c r="BO140" s="47">
        <f t="shared" si="11"/>
        <v>0</v>
      </c>
      <c r="BP140" s="47">
        <f t="shared" si="11"/>
        <v>0</v>
      </c>
      <c r="BQ140" s="229">
        <v>0</v>
      </c>
      <c r="BR140" s="229"/>
      <c r="BS140" s="229">
        <v>0</v>
      </c>
      <c r="BT140" s="229"/>
      <c r="BU140" s="229">
        <v>0</v>
      </c>
      <c r="BV140" s="229"/>
      <c r="BW140" s="228">
        <v>1516.9</v>
      </c>
      <c r="BX140" s="231">
        <v>1764.6</v>
      </c>
    </row>
    <row r="141" spans="1:76" s="10" customFormat="1" ht="27">
      <c r="A141" s="37">
        <v>126</v>
      </c>
      <c r="B141" s="72" t="s">
        <v>2425</v>
      </c>
      <c r="C141" s="226" t="s">
        <v>2426</v>
      </c>
      <c r="D141" s="116" t="s">
        <v>1046</v>
      </c>
      <c r="E141" s="227" t="s">
        <v>2177</v>
      </c>
      <c r="F141" s="74"/>
      <c r="G141" s="72"/>
      <c r="H141" s="228">
        <v>297.5</v>
      </c>
      <c r="I141" s="228">
        <v>842.3</v>
      </c>
      <c r="J141" s="229">
        <v>1910.5</v>
      </c>
      <c r="K141" s="229">
        <v>1815</v>
      </c>
      <c r="L141" s="229">
        <v>0</v>
      </c>
      <c r="M141" s="229"/>
      <c r="N141" s="229">
        <v>1697.2</v>
      </c>
      <c r="O141" s="229">
        <v>2688.4</v>
      </c>
      <c r="P141" s="229">
        <v>1875.8</v>
      </c>
      <c r="Q141" s="229">
        <v>3448.7</v>
      </c>
      <c r="R141" s="229">
        <v>1910.5</v>
      </c>
      <c r="S141" s="229">
        <v>1815</v>
      </c>
      <c r="T141" s="229">
        <v>118.9</v>
      </c>
      <c r="U141" s="229">
        <v>82</v>
      </c>
      <c r="V141" s="228">
        <v>4317.5</v>
      </c>
      <c r="W141" s="228">
        <v>0</v>
      </c>
      <c r="X141" s="228">
        <v>317.8</v>
      </c>
      <c r="Y141" s="228">
        <v>317.8</v>
      </c>
      <c r="Z141" s="229">
        <v>0</v>
      </c>
      <c r="AA141" s="46">
        <f t="shared" si="6"/>
        <v>9</v>
      </c>
      <c r="AB141" s="230">
        <v>1</v>
      </c>
      <c r="AC141" s="230">
        <v>5</v>
      </c>
      <c r="AD141" s="230">
        <v>3</v>
      </c>
      <c r="AE141" s="228">
        <v>193.1</v>
      </c>
      <c r="AF141" s="228">
        <v>193.1</v>
      </c>
      <c r="AG141" s="228">
        <v>103.4</v>
      </c>
      <c r="AH141" s="228">
        <v>103.4</v>
      </c>
      <c r="AI141" s="228">
        <v>64.599999999999994</v>
      </c>
      <c r="AJ141" s="228">
        <v>64.599999999999994</v>
      </c>
      <c r="AK141" s="47">
        <f t="shared" si="7"/>
        <v>12475.2</v>
      </c>
      <c r="AL141" s="47">
        <f t="shared" si="7"/>
        <v>12475.3</v>
      </c>
      <c r="AM141" s="229">
        <v>12475.2</v>
      </c>
      <c r="AN141" s="229">
        <v>12475.3</v>
      </c>
      <c r="AO141" s="229">
        <v>0</v>
      </c>
      <c r="AP141" s="229">
        <v>0</v>
      </c>
      <c r="AQ141" s="229">
        <v>0</v>
      </c>
      <c r="AR141" s="229">
        <v>0</v>
      </c>
      <c r="AS141" s="47">
        <f t="shared" si="8"/>
        <v>13326.8</v>
      </c>
      <c r="AT141" s="47">
        <f t="shared" si="8"/>
        <v>11535.699999999999</v>
      </c>
      <c r="AU141" s="229">
        <v>13201.8</v>
      </c>
      <c r="AV141" s="229">
        <v>11410.699999999999</v>
      </c>
      <c r="AW141" s="229">
        <v>125</v>
      </c>
      <c r="AX141" s="229">
        <v>125</v>
      </c>
      <c r="AY141" s="42">
        <v>0</v>
      </c>
      <c r="AZ141" s="42">
        <v>0</v>
      </c>
      <c r="BA141" s="47">
        <f t="shared" si="9"/>
        <v>0</v>
      </c>
      <c r="BB141" s="48"/>
      <c r="BC141" s="48"/>
      <c r="BD141" s="48"/>
      <c r="BE141" s="47">
        <f t="shared" si="10"/>
        <v>118.9</v>
      </c>
      <c r="BF141" s="47">
        <f t="shared" si="10"/>
        <v>82</v>
      </c>
      <c r="BG141" s="229">
        <v>118.9</v>
      </c>
      <c r="BH141" s="229">
        <v>82</v>
      </c>
      <c r="BI141" s="229">
        <v>0</v>
      </c>
      <c r="BJ141" s="229"/>
      <c r="BK141" s="229">
        <v>0</v>
      </c>
      <c r="BL141" s="229"/>
      <c r="BM141" s="229">
        <v>0</v>
      </c>
      <c r="BN141" s="229"/>
      <c r="BO141" s="47">
        <f t="shared" si="11"/>
        <v>0</v>
      </c>
      <c r="BP141" s="47">
        <f t="shared" si="11"/>
        <v>0</v>
      </c>
      <c r="BQ141" s="229">
        <v>0</v>
      </c>
      <c r="BR141" s="229"/>
      <c r="BS141" s="229">
        <v>0</v>
      </c>
      <c r="BT141" s="229"/>
      <c r="BU141" s="229">
        <v>0</v>
      </c>
      <c r="BV141" s="229"/>
      <c r="BW141" s="228">
        <v>1196.3</v>
      </c>
      <c r="BX141" s="231">
        <v>2136</v>
      </c>
    </row>
    <row r="142" spans="1:76" s="10" customFormat="1" ht="27">
      <c r="A142" s="37">
        <v>127</v>
      </c>
      <c r="B142" s="72" t="s">
        <v>2427</v>
      </c>
      <c r="C142" s="226" t="s">
        <v>2428</v>
      </c>
      <c r="D142" s="116" t="s">
        <v>1046</v>
      </c>
      <c r="E142" s="227" t="s">
        <v>2177</v>
      </c>
      <c r="F142" s="74"/>
      <c r="G142" s="72"/>
      <c r="H142" s="228">
        <v>3515.2</v>
      </c>
      <c r="I142" s="228">
        <v>3904.2</v>
      </c>
      <c r="J142" s="229">
        <v>13816.2</v>
      </c>
      <c r="K142" s="229">
        <v>13125.4</v>
      </c>
      <c r="L142" s="229">
        <v>0</v>
      </c>
      <c r="M142" s="229"/>
      <c r="N142" s="229">
        <v>2671.9</v>
      </c>
      <c r="O142" s="229">
        <v>3288.1</v>
      </c>
      <c r="P142" s="229">
        <v>6009.5</v>
      </c>
      <c r="Q142" s="229">
        <v>7076.6</v>
      </c>
      <c r="R142" s="229">
        <v>13816.2</v>
      </c>
      <c r="S142" s="229">
        <v>13125.4</v>
      </c>
      <c r="T142" s="229">
        <v>177.6</v>
      </c>
      <c r="U142" s="229">
        <v>115.7</v>
      </c>
      <c r="V142" s="228">
        <v>13085</v>
      </c>
      <c r="W142" s="228">
        <v>0</v>
      </c>
      <c r="X142" s="228">
        <v>1496.49</v>
      </c>
      <c r="Y142" s="228">
        <v>1229.9000000000001</v>
      </c>
      <c r="Z142" s="229">
        <v>0</v>
      </c>
      <c r="AA142" s="46">
        <f t="shared" si="6"/>
        <v>23</v>
      </c>
      <c r="AB142" s="230">
        <v>2</v>
      </c>
      <c r="AC142" s="230">
        <v>14</v>
      </c>
      <c r="AD142" s="230">
        <v>7</v>
      </c>
      <c r="AE142" s="228">
        <v>129.5</v>
      </c>
      <c r="AF142" s="228">
        <v>129.5</v>
      </c>
      <c r="AG142" s="228">
        <v>121.8</v>
      </c>
      <c r="AH142" s="228">
        <v>121.8</v>
      </c>
      <c r="AI142" s="228">
        <v>75.2</v>
      </c>
      <c r="AJ142" s="228">
        <v>75.2</v>
      </c>
      <c r="AK142" s="47">
        <f t="shared" si="7"/>
        <v>35946.799999999996</v>
      </c>
      <c r="AL142" s="47">
        <f t="shared" si="7"/>
        <v>35942.799999999996</v>
      </c>
      <c r="AM142" s="229">
        <v>35946.799999999996</v>
      </c>
      <c r="AN142" s="229">
        <v>35942.799999999996</v>
      </c>
      <c r="AO142" s="229">
        <v>0</v>
      </c>
      <c r="AP142" s="229">
        <v>0</v>
      </c>
      <c r="AQ142" s="229">
        <v>0</v>
      </c>
      <c r="AR142" s="229">
        <v>0</v>
      </c>
      <c r="AS142" s="47">
        <f t="shared" si="8"/>
        <v>37655.5</v>
      </c>
      <c r="AT142" s="47">
        <f t="shared" si="8"/>
        <v>35312.5</v>
      </c>
      <c r="AU142" s="229">
        <v>37485.5</v>
      </c>
      <c r="AV142" s="229">
        <v>35175.5</v>
      </c>
      <c r="AW142" s="229">
        <v>170</v>
      </c>
      <c r="AX142" s="229">
        <v>137</v>
      </c>
      <c r="AY142" s="42">
        <v>0</v>
      </c>
      <c r="AZ142" s="42">
        <v>0</v>
      </c>
      <c r="BA142" s="47">
        <f t="shared" si="9"/>
        <v>0</v>
      </c>
      <c r="BB142" s="48"/>
      <c r="BC142" s="48"/>
      <c r="BD142" s="48"/>
      <c r="BE142" s="47">
        <f t="shared" si="10"/>
        <v>177.60000000000002</v>
      </c>
      <c r="BF142" s="47">
        <f t="shared" si="10"/>
        <v>115.7</v>
      </c>
      <c r="BG142" s="229">
        <v>114.9</v>
      </c>
      <c r="BH142" s="229">
        <v>115.7</v>
      </c>
      <c r="BI142" s="229">
        <v>0</v>
      </c>
      <c r="BJ142" s="229"/>
      <c r="BK142" s="229">
        <v>62.7</v>
      </c>
      <c r="BL142" s="229"/>
      <c r="BM142" s="229">
        <v>0</v>
      </c>
      <c r="BN142" s="229"/>
      <c r="BO142" s="47">
        <f t="shared" si="11"/>
        <v>0</v>
      </c>
      <c r="BP142" s="47">
        <f t="shared" si="11"/>
        <v>0</v>
      </c>
      <c r="BQ142" s="229">
        <v>0</v>
      </c>
      <c r="BR142" s="229"/>
      <c r="BS142" s="229">
        <v>0</v>
      </c>
      <c r="BT142" s="229"/>
      <c r="BU142" s="229">
        <v>0</v>
      </c>
      <c r="BV142" s="229"/>
      <c r="BW142" s="228">
        <v>2212.3000000000002</v>
      </c>
      <c r="BX142" s="231">
        <v>2842.6</v>
      </c>
    </row>
    <row r="143" spans="1:76" s="10" customFormat="1" ht="27">
      <c r="A143" s="37">
        <v>128</v>
      </c>
      <c r="B143" s="72" t="s">
        <v>2429</v>
      </c>
      <c r="C143" s="226" t="s">
        <v>2430</v>
      </c>
      <c r="D143" s="116" t="s">
        <v>1046</v>
      </c>
      <c r="E143" s="227" t="s">
        <v>2177</v>
      </c>
      <c r="F143" s="74"/>
      <c r="G143" s="72"/>
      <c r="H143" s="228">
        <v>987.8</v>
      </c>
      <c r="I143" s="228">
        <v>1568</v>
      </c>
      <c r="J143" s="229">
        <v>10103.700000000001</v>
      </c>
      <c r="K143" s="229">
        <v>9597.9</v>
      </c>
      <c r="L143" s="229">
        <v>0</v>
      </c>
      <c r="M143" s="229"/>
      <c r="N143" s="229">
        <v>1724.8</v>
      </c>
      <c r="O143" s="229">
        <v>2066.3000000000002</v>
      </c>
      <c r="P143" s="229">
        <v>2497.6</v>
      </c>
      <c r="Q143" s="229">
        <v>3564.4</v>
      </c>
      <c r="R143" s="229">
        <v>10103.700000000001</v>
      </c>
      <c r="S143" s="229">
        <v>9597.9</v>
      </c>
      <c r="T143" s="229">
        <v>215</v>
      </c>
      <c r="U143" s="229">
        <v>69.900000000000006</v>
      </c>
      <c r="V143" s="228">
        <v>5856</v>
      </c>
      <c r="W143" s="228">
        <v>0</v>
      </c>
      <c r="X143" s="228">
        <v>677</v>
      </c>
      <c r="Y143" s="228">
        <v>677</v>
      </c>
      <c r="Z143" s="229">
        <v>0</v>
      </c>
      <c r="AA143" s="46">
        <f t="shared" si="6"/>
        <v>20</v>
      </c>
      <c r="AB143" s="230">
        <v>1</v>
      </c>
      <c r="AC143" s="230">
        <v>13</v>
      </c>
      <c r="AD143" s="230">
        <v>6</v>
      </c>
      <c r="AE143" s="228">
        <v>210.8</v>
      </c>
      <c r="AF143" s="228">
        <v>210.8</v>
      </c>
      <c r="AG143" s="228">
        <v>88.7</v>
      </c>
      <c r="AH143" s="228">
        <v>88.7</v>
      </c>
      <c r="AI143" s="228">
        <v>58</v>
      </c>
      <c r="AJ143" s="228">
        <v>58</v>
      </c>
      <c r="AK143" s="47">
        <f t="shared" si="7"/>
        <v>24114.699999999997</v>
      </c>
      <c r="AL143" s="47">
        <f t="shared" si="7"/>
        <v>24109.699999999997</v>
      </c>
      <c r="AM143" s="229">
        <v>24114.699999999997</v>
      </c>
      <c r="AN143" s="229">
        <v>24109.699999999997</v>
      </c>
      <c r="AO143" s="229">
        <v>0</v>
      </c>
      <c r="AP143" s="229">
        <v>0</v>
      </c>
      <c r="AQ143" s="229">
        <v>0</v>
      </c>
      <c r="AR143" s="229">
        <v>0</v>
      </c>
      <c r="AS143" s="47">
        <f t="shared" si="8"/>
        <v>24648.1</v>
      </c>
      <c r="AT143" s="47">
        <f t="shared" si="8"/>
        <v>23527</v>
      </c>
      <c r="AU143" s="229">
        <v>24488.1</v>
      </c>
      <c r="AV143" s="229">
        <v>23367</v>
      </c>
      <c r="AW143" s="229">
        <v>160</v>
      </c>
      <c r="AX143" s="229">
        <v>160</v>
      </c>
      <c r="AY143" s="42">
        <v>0</v>
      </c>
      <c r="AZ143" s="42">
        <v>0</v>
      </c>
      <c r="BA143" s="47">
        <f t="shared" si="9"/>
        <v>0</v>
      </c>
      <c r="BB143" s="48"/>
      <c r="BC143" s="48"/>
      <c r="BD143" s="48"/>
      <c r="BE143" s="47">
        <f t="shared" si="10"/>
        <v>215</v>
      </c>
      <c r="BF143" s="47">
        <f t="shared" si="10"/>
        <v>69.900000000000006</v>
      </c>
      <c r="BG143" s="229">
        <v>215</v>
      </c>
      <c r="BH143" s="229">
        <v>69.900000000000006</v>
      </c>
      <c r="BI143" s="229">
        <v>0</v>
      </c>
      <c r="BJ143" s="229"/>
      <c r="BK143" s="229">
        <v>0</v>
      </c>
      <c r="BL143" s="229"/>
      <c r="BM143" s="229">
        <v>0</v>
      </c>
      <c r="BN143" s="229"/>
      <c r="BO143" s="47">
        <f t="shared" si="11"/>
        <v>0</v>
      </c>
      <c r="BP143" s="47">
        <f t="shared" si="11"/>
        <v>0</v>
      </c>
      <c r="BQ143" s="229">
        <v>0</v>
      </c>
      <c r="BR143" s="229"/>
      <c r="BS143" s="229">
        <v>0</v>
      </c>
      <c r="BT143" s="229"/>
      <c r="BU143" s="229">
        <v>0</v>
      </c>
      <c r="BV143" s="229"/>
      <c r="BW143" s="228">
        <v>798.2</v>
      </c>
      <c r="BX143" s="231">
        <v>1380.9</v>
      </c>
    </row>
    <row r="144" spans="1:76" s="10" customFormat="1" ht="27">
      <c r="A144" s="37">
        <v>129</v>
      </c>
      <c r="B144" s="72" t="s">
        <v>2431</v>
      </c>
      <c r="C144" s="226" t="s">
        <v>2432</v>
      </c>
      <c r="D144" s="116" t="s">
        <v>1046</v>
      </c>
      <c r="E144" s="227" t="s">
        <v>2177</v>
      </c>
      <c r="F144" s="74"/>
      <c r="G144" s="72"/>
      <c r="H144" s="233">
        <v>7833.3</v>
      </c>
      <c r="I144" s="233">
        <v>7056.9</v>
      </c>
      <c r="J144" s="229">
        <v>50140.1</v>
      </c>
      <c r="K144" s="229">
        <v>49628.5</v>
      </c>
      <c r="L144" s="229">
        <v>0</v>
      </c>
      <c r="M144" s="229"/>
      <c r="N144" s="229">
        <v>15767.1</v>
      </c>
      <c r="O144" s="229">
        <v>29050.799999999999</v>
      </c>
      <c r="P144" s="229">
        <v>23129.3</v>
      </c>
      <c r="Q144" s="229">
        <v>35594.6</v>
      </c>
      <c r="R144" s="229">
        <v>50140.1</v>
      </c>
      <c r="S144" s="229">
        <v>49628.5</v>
      </c>
      <c r="T144" s="229">
        <v>471.1</v>
      </c>
      <c r="U144" s="229">
        <v>513.1</v>
      </c>
      <c r="V144" s="233">
        <v>1296</v>
      </c>
      <c r="W144" s="228">
        <v>0</v>
      </c>
      <c r="X144" s="233">
        <v>3603</v>
      </c>
      <c r="Y144" s="233">
        <v>3396</v>
      </c>
      <c r="Z144" s="229">
        <v>0</v>
      </c>
      <c r="AA144" s="46">
        <f t="shared" si="6"/>
        <v>61</v>
      </c>
      <c r="AB144" s="230">
        <v>3</v>
      </c>
      <c r="AC144" s="230">
        <v>43</v>
      </c>
      <c r="AD144" s="230">
        <v>15</v>
      </c>
      <c r="AE144" s="233">
        <v>177.3</v>
      </c>
      <c r="AF144" s="233">
        <v>177.3</v>
      </c>
      <c r="AG144" s="233">
        <v>127.3</v>
      </c>
      <c r="AH144" s="233">
        <v>127.3</v>
      </c>
      <c r="AI144" s="233">
        <v>119.6</v>
      </c>
      <c r="AJ144" s="233">
        <v>119.6</v>
      </c>
      <c r="AK144" s="47">
        <f t="shared" si="7"/>
        <v>106640.5</v>
      </c>
      <c r="AL144" s="47">
        <f t="shared" si="7"/>
        <v>106640.5</v>
      </c>
      <c r="AM144" s="229">
        <v>106640.5</v>
      </c>
      <c r="AN144" s="229">
        <v>106640.5</v>
      </c>
      <c r="AO144" s="229">
        <v>0</v>
      </c>
      <c r="AP144" s="229">
        <v>0</v>
      </c>
      <c r="AQ144" s="229">
        <v>0</v>
      </c>
      <c r="AR144" s="229">
        <v>0</v>
      </c>
      <c r="AS144" s="47">
        <f t="shared" si="8"/>
        <v>118608.3</v>
      </c>
      <c r="AT144" s="47">
        <f t="shared" si="8"/>
        <v>93457.699999999983</v>
      </c>
      <c r="AU144" s="229">
        <v>109250</v>
      </c>
      <c r="AV144" s="229">
        <v>93190.599999999977</v>
      </c>
      <c r="AW144" s="229">
        <v>9358.2999999999993</v>
      </c>
      <c r="AX144" s="229">
        <v>267.10000000000002</v>
      </c>
      <c r="AY144" s="42">
        <v>0</v>
      </c>
      <c r="AZ144" s="42">
        <v>0</v>
      </c>
      <c r="BA144" s="47">
        <f t="shared" si="9"/>
        <v>0</v>
      </c>
      <c r="BB144" s="48"/>
      <c r="BC144" s="48"/>
      <c r="BD144" s="48"/>
      <c r="BE144" s="47">
        <f t="shared" si="10"/>
        <v>471.1</v>
      </c>
      <c r="BF144" s="47">
        <f t="shared" si="10"/>
        <v>513.1</v>
      </c>
      <c r="BG144" s="229">
        <v>471.1</v>
      </c>
      <c r="BH144" s="229">
        <v>513.1</v>
      </c>
      <c r="BI144" s="229">
        <v>0</v>
      </c>
      <c r="BJ144" s="229"/>
      <c r="BK144" s="229">
        <v>0</v>
      </c>
      <c r="BL144" s="229"/>
      <c r="BM144" s="229">
        <v>0</v>
      </c>
      <c r="BN144" s="229"/>
      <c r="BO144" s="47">
        <f t="shared" si="11"/>
        <v>0</v>
      </c>
      <c r="BP144" s="47">
        <f t="shared" si="11"/>
        <v>0</v>
      </c>
      <c r="BQ144" s="229">
        <v>0</v>
      </c>
      <c r="BR144" s="229"/>
      <c r="BS144" s="229">
        <v>0</v>
      </c>
      <c r="BT144" s="229"/>
      <c r="BU144" s="229">
        <v>0</v>
      </c>
      <c r="BV144" s="229"/>
      <c r="BW144" s="228">
        <v>14666.5</v>
      </c>
      <c r="BX144" s="231">
        <v>27849.3</v>
      </c>
    </row>
    <row r="145" spans="1:76" s="10" customFormat="1" ht="27">
      <c r="A145" s="37">
        <v>130</v>
      </c>
      <c r="B145" s="72" t="s">
        <v>2433</v>
      </c>
      <c r="C145" s="226" t="s">
        <v>2434</v>
      </c>
      <c r="D145" s="116" t="s">
        <v>1046</v>
      </c>
      <c r="E145" s="227" t="s">
        <v>2177</v>
      </c>
      <c r="F145" s="74"/>
      <c r="G145" s="72"/>
      <c r="H145" s="233">
        <v>9428.2000000000007</v>
      </c>
      <c r="I145" s="233">
        <v>10205.200000000001</v>
      </c>
      <c r="J145" s="229">
        <v>40405.199999999997</v>
      </c>
      <c r="K145" s="229">
        <v>39988.699999999997</v>
      </c>
      <c r="L145" s="229">
        <v>0</v>
      </c>
      <c r="M145" s="229"/>
      <c r="N145" s="229">
        <v>4474.8999999999996</v>
      </c>
      <c r="O145" s="229">
        <v>8719.2000000000007</v>
      </c>
      <c r="P145" s="229">
        <v>13179.1</v>
      </c>
      <c r="Q145" s="229">
        <v>18530.599999999999</v>
      </c>
      <c r="R145" s="229">
        <v>40405.199999999997</v>
      </c>
      <c r="S145" s="229">
        <v>39988.699999999997</v>
      </c>
      <c r="T145" s="229">
        <v>724</v>
      </c>
      <c r="U145" s="229">
        <v>393.8</v>
      </c>
      <c r="V145" s="233">
        <v>1100</v>
      </c>
      <c r="W145" s="228">
        <v>0</v>
      </c>
      <c r="X145" s="233">
        <v>4199.3999999999996</v>
      </c>
      <c r="Y145" s="233">
        <v>4199.3999999999996</v>
      </c>
      <c r="Z145" s="229">
        <v>0</v>
      </c>
      <c r="AA145" s="46">
        <f t="shared" ref="AA145:AA180" si="12">AB145+AC145+AD145</f>
        <v>45</v>
      </c>
      <c r="AB145" s="230">
        <v>3</v>
      </c>
      <c r="AC145" s="230">
        <v>32</v>
      </c>
      <c r="AD145" s="230">
        <v>10</v>
      </c>
      <c r="AE145" s="233">
        <v>140.80000000000001</v>
      </c>
      <c r="AF145" s="233">
        <v>140.80000000000001</v>
      </c>
      <c r="AG145" s="233">
        <v>117.7</v>
      </c>
      <c r="AH145" s="233">
        <v>117.7</v>
      </c>
      <c r="AI145" s="233">
        <v>94.3</v>
      </c>
      <c r="AJ145" s="233">
        <v>94.3</v>
      </c>
      <c r="AK145" s="47">
        <f t="shared" ref="AK145:AL180" si="13">AM145+AO145+AQ145</f>
        <v>67958.700000000012</v>
      </c>
      <c r="AL145" s="47">
        <f t="shared" si="13"/>
        <v>67958.700000000012</v>
      </c>
      <c r="AM145" s="229">
        <v>67958.700000000012</v>
      </c>
      <c r="AN145" s="229">
        <v>67958.700000000012</v>
      </c>
      <c r="AO145" s="229">
        <v>0</v>
      </c>
      <c r="AP145" s="229">
        <v>0</v>
      </c>
      <c r="AQ145" s="229">
        <v>0</v>
      </c>
      <c r="AR145" s="229">
        <v>0</v>
      </c>
      <c r="AS145" s="47">
        <f t="shared" ref="AS145:AT180" si="14">AU145+AW145</f>
        <v>69566.3</v>
      </c>
      <c r="AT145" s="47">
        <f t="shared" si="14"/>
        <v>63540.799999999996</v>
      </c>
      <c r="AU145" s="229">
        <v>67958.7</v>
      </c>
      <c r="AV145" s="229">
        <v>61949.7</v>
      </c>
      <c r="AW145" s="229">
        <v>1607.6</v>
      </c>
      <c r="AX145" s="229">
        <v>1591.1</v>
      </c>
      <c r="AY145" s="42">
        <v>0</v>
      </c>
      <c r="AZ145" s="42">
        <v>0</v>
      </c>
      <c r="BA145" s="47">
        <f t="shared" ref="BA145:BA180" si="15">AY145-AZ145</f>
        <v>0</v>
      </c>
      <c r="BB145" s="48"/>
      <c r="BC145" s="48"/>
      <c r="BD145" s="48"/>
      <c r="BE145" s="47">
        <f t="shared" ref="BE145:BF180" si="16">BG145+BI145+BK145+BM145</f>
        <v>724</v>
      </c>
      <c r="BF145" s="47">
        <f t="shared" si="16"/>
        <v>393.8</v>
      </c>
      <c r="BG145" s="229">
        <v>724</v>
      </c>
      <c r="BH145" s="229">
        <v>393.8</v>
      </c>
      <c r="BI145" s="229">
        <v>0</v>
      </c>
      <c r="BJ145" s="229"/>
      <c r="BK145" s="229">
        <v>0</v>
      </c>
      <c r="BL145" s="229"/>
      <c r="BM145" s="229">
        <v>0</v>
      </c>
      <c r="BN145" s="229"/>
      <c r="BO145" s="47">
        <f t="shared" ref="BO145:BP180" si="17">BQ145+BS145+BU145</f>
        <v>0</v>
      </c>
      <c r="BP145" s="47">
        <f t="shared" si="17"/>
        <v>0</v>
      </c>
      <c r="BQ145" s="229">
        <v>0</v>
      </c>
      <c r="BR145" s="229"/>
      <c r="BS145" s="229">
        <v>0</v>
      </c>
      <c r="BT145" s="229"/>
      <c r="BU145" s="229">
        <v>0</v>
      </c>
      <c r="BV145" s="229"/>
      <c r="BW145" s="233">
        <v>3339</v>
      </c>
      <c r="BX145" s="231">
        <v>7756.9</v>
      </c>
    </row>
    <row r="146" spans="1:76" s="10" customFormat="1" ht="27">
      <c r="A146" s="37">
        <v>131</v>
      </c>
      <c r="B146" s="72" t="s">
        <v>2435</v>
      </c>
      <c r="C146" s="226" t="s">
        <v>2436</v>
      </c>
      <c r="D146" s="116" t="s">
        <v>1046</v>
      </c>
      <c r="E146" s="227" t="s">
        <v>2177</v>
      </c>
      <c r="F146" s="74"/>
      <c r="G146" s="72"/>
      <c r="H146" s="233">
        <v>3687.9</v>
      </c>
      <c r="I146" s="233">
        <v>3024.9</v>
      </c>
      <c r="J146" s="229">
        <v>13265.3</v>
      </c>
      <c r="K146" s="229">
        <v>13156.1</v>
      </c>
      <c r="L146" s="229">
        <v>0</v>
      </c>
      <c r="M146" s="229"/>
      <c r="N146" s="229">
        <v>2514</v>
      </c>
      <c r="O146" s="229">
        <v>5112.2</v>
      </c>
      <c r="P146" s="229">
        <v>5877.8</v>
      </c>
      <c r="Q146" s="229">
        <v>7858.1</v>
      </c>
      <c r="R146" s="229">
        <v>13265.3</v>
      </c>
      <c r="S146" s="229">
        <v>13156.1</v>
      </c>
      <c r="T146" s="229">
        <v>324.10000000000002</v>
      </c>
      <c r="U146" s="229">
        <v>279</v>
      </c>
      <c r="V146" s="233">
        <v>1750</v>
      </c>
      <c r="W146" s="228">
        <v>0</v>
      </c>
      <c r="X146" s="233">
        <v>1750</v>
      </c>
      <c r="Y146" s="233">
        <v>1750</v>
      </c>
      <c r="Z146" s="229">
        <v>0</v>
      </c>
      <c r="AA146" s="46">
        <f t="shared" si="12"/>
        <v>35</v>
      </c>
      <c r="AB146" s="230">
        <v>3</v>
      </c>
      <c r="AC146" s="230">
        <v>23</v>
      </c>
      <c r="AD146" s="230">
        <v>9</v>
      </c>
      <c r="AE146" s="228">
        <v>111.9</v>
      </c>
      <c r="AF146" s="228">
        <v>111.9</v>
      </c>
      <c r="AG146" s="233">
        <v>105.7</v>
      </c>
      <c r="AH146" s="233">
        <v>105.7</v>
      </c>
      <c r="AI146" s="228">
        <v>82.8</v>
      </c>
      <c r="AJ146" s="228">
        <v>82.8</v>
      </c>
      <c r="AK146" s="47">
        <f t="shared" si="13"/>
        <v>50860.700000000004</v>
      </c>
      <c r="AL146" s="47">
        <f t="shared" si="13"/>
        <v>50919.5</v>
      </c>
      <c r="AM146" s="229">
        <v>50860.700000000004</v>
      </c>
      <c r="AN146" s="229">
        <v>50919.5</v>
      </c>
      <c r="AO146" s="229">
        <v>0</v>
      </c>
      <c r="AP146" s="229">
        <v>0</v>
      </c>
      <c r="AQ146" s="229">
        <v>0</v>
      </c>
      <c r="AR146" s="229">
        <v>0</v>
      </c>
      <c r="AS146" s="47">
        <f t="shared" si="14"/>
        <v>51218.700000000004</v>
      </c>
      <c r="AT146" s="47">
        <f t="shared" si="14"/>
        <v>48321.200000000004</v>
      </c>
      <c r="AU146" s="229">
        <v>51168.700000000004</v>
      </c>
      <c r="AV146" s="229">
        <v>48321.200000000004</v>
      </c>
      <c r="AW146" s="229">
        <v>50</v>
      </c>
      <c r="AX146" s="229">
        <v>0</v>
      </c>
      <c r="AY146" s="42">
        <v>0</v>
      </c>
      <c r="AZ146" s="42">
        <v>0</v>
      </c>
      <c r="BA146" s="47">
        <f t="shared" si="15"/>
        <v>0</v>
      </c>
      <c r="BB146" s="48"/>
      <c r="BC146" s="48"/>
      <c r="BD146" s="48"/>
      <c r="BE146" s="47">
        <f t="shared" si="16"/>
        <v>324.10000000000002</v>
      </c>
      <c r="BF146" s="47">
        <f t="shared" si="16"/>
        <v>279</v>
      </c>
      <c r="BG146" s="229">
        <v>324.10000000000002</v>
      </c>
      <c r="BH146" s="229">
        <v>279</v>
      </c>
      <c r="BI146" s="229">
        <v>0</v>
      </c>
      <c r="BJ146" s="229"/>
      <c r="BK146" s="229">
        <v>0</v>
      </c>
      <c r="BL146" s="229"/>
      <c r="BM146" s="229">
        <v>0</v>
      </c>
      <c r="BN146" s="229"/>
      <c r="BO146" s="47">
        <f t="shared" si="17"/>
        <v>0</v>
      </c>
      <c r="BP146" s="47">
        <f t="shared" si="17"/>
        <v>0</v>
      </c>
      <c r="BQ146" s="229">
        <v>0</v>
      </c>
      <c r="BR146" s="229"/>
      <c r="BS146" s="229">
        <v>0</v>
      </c>
      <c r="BT146" s="229"/>
      <c r="BU146" s="229">
        <v>0</v>
      </c>
      <c r="BV146" s="229"/>
      <c r="BW146" s="233">
        <v>1786.2</v>
      </c>
      <c r="BX146" s="232">
        <v>4384.5</v>
      </c>
    </row>
    <row r="147" spans="1:76" s="10" customFormat="1" ht="27">
      <c r="A147" s="37">
        <v>132</v>
      </c>
      <c r="B147" s="72" t="s">
        <v>2437</v>
      </c>
      <c r="C147" s="226" t="s">
        <v>2438</v>
      </c>
      <c r="D147" s="116" t="s">
        <v>1046</v>
      </c>
      <c r="E147" s="227" t="s">
        <v>2177</v>
      </c>
      <c r="F147" s="74"/>
      <c r="G147" s="72"/>
      <c r="H147" s="233">
        <v>5180.3</v>
      </c>
      <c r="I147" s="233">
        <v>4256.3999999999996</v>
      </c>
      <c r="J147" s="229">
        <v>39524.6</v>
      </c>
      <c r="K147" s="229">
        <v>40027.699999999997</v>
      </c>
      <c r="L147" s="229">
        <v>0</v>
      </c>
      <c r="M147" s="229"/>
      <c r="N147" s="229">
        <v>3327.8</v>
      </c>
      <c r="O147" s="229">
        <v>4384.8</v>
      </c>
      <c r="P147" s="229">
        <v>7975.1</v>
      </c>
      <c r="Q147" s="229">
        <v>8228.6</v>
      </c>
      <c r="R147" s="229">
        <v>39524.6</v>
      </c>
      <c r="S147" s="229">
        <v>40027.699999999997</v>
      </c>
      <c r="T147" s="229">
        <v>533</v>
      </c>
      <c r="U147" s="229">
        <v>412.6</v>
      </c>
      <c r="V147" s="233">
        <v>1073</v>
      </c>
      <c r="W147" s="228">
        <v>0</v>
      </c>
      <c r="X147" s="228">
        <v>2298.9499999999998</v>
      </c>
      <c r="Y147" s="228">
        <v>2298.9499999999998</v>
      </c>
      <c r="Z147" s="229">
        <v>0</v>
      </c>
      <c r="AA147" s="46">
        <f t="shared" si="12"/>
        <v>39</v>
      </c>
      <c r="AB147" s="230">
        <v>3</v>
      </c>
      <c r="AC147" s="230">
        <v>23</v>
      </c>
      <c r="AD147" s="230">
        <v>13</v>
      </c>
      <c r="AE147" s="233">
        <v>111.9</v>
      </c>
      <c r="AF147" s="233">
        <v>111.9</v>
      </c>
      <c r="AG147" s="233">
        <v>137.4</v>
      </c>
      <c r="AH147" s="233">
        <v>137.4</v>
      </c>
      <c r="AI147" s="233">
        <v>91.2</v>
      </c>
      <c r="AJ147" s="233">
        <v>91.2</v>
      </c>
      <c r="AK147" s="47">
        <f t="shared" si="13"/>
        <v>58102.200000000004</v>
      </c>
      <c r="AL147" s="47">
        <f t="shared" si="13"/>
        <v>58069.599999999999</v>
      </c>
      <c r="AM147" s="229">
        <v>58102.200000000004</v>
      </c>
      <c r="AN147" s="229">
        <v>58069.599999999999</v>
      </c>
      <c r="AO147" s="229">
        <v>0</v>
      </c>
      <c r="AP147" s="229">
        <v>0</v>
      </c>
      <c r="AQ147" s="229">
        <v>0</v>
      </c>
      <c r="AR147" s="229">
        <v>0</v>
      </c>
      <c r="AS147" s="47">
        <f t="shared" si="14"/>
        <v>59017.099999999991</v>
      </c>
      <c r="AT147" s="47">
        <f t="shared" si="14"/>
        <v>56795.5</v>
      </c>
      <c r="AU147" s="229">
        <v>58040.099999999991</v>
      </c>
      <c r="AV147" s="229">
        <v>55818.7</v>
      </c>
      <c r="AW147" s="229">
        <v>977</v>
      </c>
      <c r="AX147" s="229">
        <v>976.8</v>
      </c>
      <c r="AY147" s="42">
        <v>0</v>
      </c>
      <c r="AZ147" s="42">
        <v>0</v>
      </c>
      <c r="BA147" s="47">
        <f t="shared" si="15"/>
        <v>0</v>
      </c>
      <c r="BB147" s="48"/>
      <c r="BC147" s="48"/>
      <c r="BD147" s="48"/>
      <c r="BE147" s="47">
        <f t="shared" si="16"/>
        <v>533</v>
      </c>
      <c r="BF147" s="47">
        <f t="shared" si="16"/>
        <v>412.6</v>
      </c>
      <c r="BG147" s="229">
        <v>533</v>
      </c>
      <c r="BH147" s="229">
        <v>412.6</v>
      </c>
      <c r="BI147" s="229">
        <v>0</v>
      </c>
      <c r="BJ147" s="229"/>
      <c r="BK147" s="229">
        <v>0</v>
      </c>
      <c r="BL147" s="229"/>
      <c r="BM147" s="229">
        <v>0</v>
      </c>
      <c r="BN147" s="229"/>
      <c r="BO147" s="47">
        <f t="shared" si="17"/>
        <v>0</v>
      </c>
      <c r="BP147" s="47">
        <f t="shared" si="17"/>
        <v>0</v>
      </c>
      <c r="BQ147" s="229">
        <v>0</v>
      </c>
      <c r="BR147" s="229"/>
      <c r="BS147" s="229">
        <v>0</v>
      </c>
      <c r="BT147" s="229"/>
      <c r="BU147" s="229">
        <v>0</v>
      </c>
      <c r="BV147" s="229"/>
      <c r="BW147" s="228">
        <v>1977.2</v>
      </c>
      <c r="BX147" s="232">
        <v>3188.7</v>
      </c>
    </row>
    <row r="148" spans="1:76" s="10" customFormat="1" ht="27">
      <c r="A148" s="37">
        <v>133</v>
      </c>
      <c r="B148" s="72" t="s">
        <v>2439</v>
      </c>
      <c r="C148" s="226" t="s">
        <v>2440</v>
      </c>
      <c r="D148" s="116" t="s">
        <v>1046</v>
      </c>
      <c r="E148" s="227" t="s">
        <v>2177</v>
      </c>
      <c r="F148" s="74"/>
      <c r="G148" s="72"/>
      <c r="H148" s="228">
        <v>17739.5</v>
      </c>
      <c r="I148" s="228">
        <v>17493</v>
      </c>
      <c r="J148" s="229">
        <v>8186.4</v>
      </c>
      <c r="K148" s="229">
        <v>7532.9</v>
      </c>
      <c r="L148" s="229">
        <v>0</v>
      </c>
      <c r="M148" s="229"/>
      <c r="N148" s="229">
        <v>948.3</v>
      </c>
      <c r="O148" s="229">
        <v>1517</v>
      </c>
      <c r="P148" s="229">
        <v>18434</v>
      </c>
      <c r="Q148" s="229">
        <v>18877.2</v>
      </c>
      <c r="R148" s="229">
        <v>8186.4</v>
      </c>
      <c r="S148" s="229">
        <v>7532.9</v>
      </c>
      <c r="T148" s="229">
        <v>253.8</v>
      </c>
      <c r="U148" s="229">
        <v>132.80000000000001</v>
      </c>
      <c r="V148" s="233">
        <v>1600</v>
      </c>
      <c r="W148" s="228">
        <v>0</v>
      </c>
      <c r="X148" s="233">
        <v>2542</v>
      </c>
      <c r="Y148" s="233">
        <v>2542</v>
      </c>
      <c r="Z148" s="229">
        <v>0</v>
      </c>
      <c r="AA148" s="46">
        <f t="shared" si="12"/>
        <v>30</v>
      </c>
      <c r="AB148" s="230">
        <v>2</v>
      </c>
      <c r="AC148" s="230">
        <v>18</v>
      </c>
      <c r="AD148" s="230">
        <v>10</v>
      </c>
      <c r="AE148" s="233">
        <v>178.2</v>
      </c>
      <c r="AF148" s="233">
        <v>178.2</v>
      </c>
      <c r="AG148" s="233">
        <v>122.5</v>
      </c>
      <c r="AH148" s="233">
        <v>122.5</v>
      </c>
      <c r="AI148" s="233">
        <v>108.2</v>
      </c>
      <c r="AJ148" s="233">
        <v>108.2</v>
      </c>
      <c r="AK148" s="47">
        <f t="shared" si="13"/>
        <v>52495.199999999997</v>
      </c>
      <c r="AL148" s="47">
        <f t="shared" si="13"/>
        <v>52495.199999999997</v>
      </c>
      <c r="AM148" s="229">
        <v>52495.199999999997</v>
      </c>
      <c r="AN148" s="229">
        <v>52495.199999999997</v>
      </c>
      <c r="AO148" s="229">
        <v>0</v>
      </c>
      <c r="AP148" s="229">
        <v>0</v>
      </c>
      <c r="AQ148" s="229">
        <v>0</v>
      </c>
      <c r="AR148" s="229">
        <v>0</v>
      </c>
      <c r="AS148" s="47">
        <f t="shared" si="14"/>
        <v>52490</v>
      </c>
      <c r="AT148" s="47">
        <f t="shared" si="14"/>
        <v>51805.5</v>
      </c>
      <c r="AU148" s="229">
        <v>52250</v>
      </c>
      <c r="AV148" s="229">
        <v>51565.5</v>
      </c>
      <c r="AW148" s="229">
        <v>240</v>
      </c>
      <c r="AX148" s="229">
        <v>240</v>
      </c>
      <c r="AY148" s="42">
        <v>0</v>
      </c>
      <c r="AZ148" s="42">
        <v>0</v>
      </c>
      <c r="BA148" s="47">
        <f t="shared" si="15"/>
        <v>0</v>
      </c>
      <c r="BB148" s="48"/>
      <c r="BC148" s="48"/>
      <c r="BD148" s="48"/>
      <c r="BE148" s="47">
        <f t="shared" si="16"/>
        <v>253.8</v>
      </c>
      <c r="BF148" s="47">
        <f t="shared" si="16"/>
        <v>132.80000000000001</v>
      </c>
      <c r="BG148" s="229">
        <v>253.8</v>
      </c>
      <c r="BH148" s="229">
        <v>132.80000000000001</v>
      </c>
      <c r="BI148" s="229">
        <v>0</v>
      </c>
      <c r="BJ148" s="229"/>
      <c r="BK148" s="229">
        <v>0</v>
      </c>
      <c r="BL148" s="229"/>
      <c r="BM148" s="229">
        <v>0</v>
      </c>
      <c r="BN148" s="229"/>
      <c r="BO148" s="47">
        <f t="shared" si="17"/>
        <v>0</v>
      </c>
      <c r="BP148" s="47">
        <f t="shared" si="17"/>
        <v>0</v>
      </c>
      <c r="BQ148" s="229">
        <v>0</v>
      </c>
      <c r="BR148" s="229"/>
      <c r="BS148" s="229">
        <v>0</v>
      </c>
      <c r="BT148" s="229"/>
      <c r="BU148" s="229">
        <v>0</v>
      </c>
      <c r="BV148" s="229"/>
      <c r="BW148" s="228">
        <v>694.5</v>
      </c>
      <c r="BX148" s="231">
        <v>1384.2</v>
      </c>
    </row>
    <row r="149" spans="1:76" s="10" customFormat="1" ht="27">
      <c r="A149" s="37">
        <v>134</v>
      </c>
      <c r="B149" s="72" t="s">
        <v>2441</v>
      </c>
      <c r="C149" s="226" t="s">
        <v>2442</v>
      </c>
      <c r="D149" s="116" t="s">
        <v>1046</v>
      </c>
      <c r="E149" s="227" t="s">
        <v>2177</v>
      </c>
      <c r="F149" s="74"/>
      <c r="G149" s="72"/>
      <c r="H149" s="233">
        <v>4733.3999999999996</v>
      </c>
      <c r="I149" s="233">
        <v>4817.7</v>
      </c>
      <c r="J149" s="229">
        <v>26950.6</v>
      </c>
      <c r="K149" s="229">
        <v>26672.799999999999</v>
      </c>
      <c r="L149" s="229">
        <v>0</v>
      </c>
      <c r="M149" s="229"/>
      <c r="N149" s="229">
        <v>1892</v>
      </c>
      <c r="O149" s="229">
        <v>4174.6000000000004</v>
      </c>
      <c r="P149" s="229">
        <v>6270.3</v>
      </c>
      <c r="Q149" s="229">
        <v>8735</v>
      </c>
      <c r="R149" s="229">
        <v>26950.6</v>
      </c>
      <c r="S149" s="229">
        <v>26672.799999999999</v>
      </c>
      <c r="T149" s="229">
        <v>355.1</v>
      </c>
      <c r="U149" s="229">
        <v>257.3</v>
      </c>
      <c r="V149" s="233">
        <v>13470</v>
      </c>
      <c r="W149" s="228">
        <v>0</v>
      </c>
      <c r="X149" s="233">
        <v>2624.9</v>
      </c>
      <c r="Y149" s="233">
        <v>2624.9</v>
      </c>
      <c r="Z149" s="229">
        <v>0</v>
      </c>
      <c r="AA149" s="46">
        <f t="shared" si="12"/>
        <v>29</v>
      </c>
      <c r="AB149" s="230">
        <v>2</v>
      </c>
      <c r="AC149" s="230">
        <v>16</v>
      </c>
      <c r="AD149" s="230">
        <v>11</v>
      </c>
      <c r="AE149" s="228">
        <v>131</v>
      </c>
      <c r="AF149" s="228">
        <v>131</v>
      </c>
      <c r="AG149" s="233">
        <v>127.6</v>
      </c>
      <c r="AH149" s="233">
        <v>127.6</v>
      </c>
      <c r="AI149" s="233">
        <v>88.3</v>
      </c>
      <c r="AJ149" s="233">
        <v>88.3</v>
      </c>
      <c r="AK149" s="47">
        <f t="shared" si="13"/>
        <v>44791.200000000004</v>
      </c>
      <c r="AL149" s="47">
        <f t="shared" si="13"/>
        <v>44767.8</v>
      </c>
      <c r="AM149" s="229">
        <v>44791.200000000004</v>
      </c>
      <c r="AN149" s="229">
        <v>44767.8</v>
      </c>
      <c r="AO149" s="229">
        <v>0</v>
      </c>
      <c r="AP149" s="229">
        <v>0</v>
      </c>
      <c r="AQ149" s="229">
        <v>0</v>
      </c>
      <c r="AR149" s="229">
        <v>0</v>
      </c>
      <c r="AS149" s="47">
        <f t="shared" si="14"/>
        <v>45277.5</v>
      </c>
      <c r="AT149" s="47">
        <f t="shared" si="14"/>
        <v>42387.4</v>
      </c>
      <c r="AU149" s="229">
        <v>45277.5</v>
      </c>
      <c r="AV149" s="229">
        <v>42387.4</v>
      </c>
      <c r="AW149" s="229">
        <v>0</v>
      </c>
      <c r="AX149" s="229">
        <v>0</v>
      </c>
      <c r="AY149" s="42">
        <v>0</v>
      </c>
      <c r="AZ149" s="42">
        <v>0</v>
      </c>
      <c r="BA149" s="47">
        <f t="shared" si="15"/>
        <v>0</v>
      </c>
      <c r="BB149" s="48"/>
      <c r="BC149" s="48"/>
      <c r="BD149" s="48"/>
      <c r="BE149" s="47">
        <f t="shared" si="16"/>
        <v>355.1</v>
      </c>
      <c r="BF149" s="47">
        <f t="shared" si="16"/>
        <v>257.3</v>
      </c>
      <c r="BG149" s="229">
        <v>355.1</v>
      </c>
      <c r="BH149" s="229">
        <v>257.3</v>
      </c>
      <c r="BI149" s="229">
        <v>0</v>
      </c>
      <c r="BJ149" s="229"/>
      <c r="BK149" s="229">
        <v>0</v>
      </c>
      <c r="BL149" s="229"/>
      <c r="BM149" s="229">
        <v>0</v>
      </c>
      <c r="BN149" s="229"/>
      <c r="BO149" s="47">
        <f t="shared" si="17"/>
        <v>0</v>
      </c>
      <c r="BP149" s="47">
        <f t="shared" si="17"/>
        <v>0</v>
      </c>
      <c r="BQ149" s="229">
        <v>0</v>
      </c>
      <c r="BR149" s="229"/>
      <c r="BS149" s="229">
        <v>0</v>
      </c>
      <c r="BT149" s="229"/>
      <c r="BU149" s="229">
        <v>0</v>
      </c>
      <c r="BV149" s="229"/>
      <c r="BW149" s="233">
        <v>1222.2</v>
      </c>
      <c r="BX149" s="231">
        <v>3602.6</v>
      </c>
    </row>
    <row r="150" spans="1:76" s="10" customFormat="1" ht="27">
      <c r="A150" s="37">
        <v>135</v>
      </c>
      <c r="B150" s="72" t="s">
        <v>2443</v>
      </c>
      <c r="C150" s="226" t="s">
        <v>2444</v>
      </c>
      <c r="D150" s="116" t="s">
        <v>1046</v>
      </c>
      <c r="E150" s="227" t="s">
        <v>2177</v>
      </c>
      <c r="F150" s="74"/>
      <c r="G150" s="72"/>
      <c r="H150" s="233">
        <v>3137.5</v>
      </c>
      <c r="I150" s="233">
        <v>3321.1</v>
      </c>
      <c r="J150" s="229">
        <v>10093.4</v>
      </c>
      <c r="K150" s="229">
        <v>9984.7999999999993</v>
      </c>
      <c r="L150" s="229">
        <v>0</v>
      </c>
      <c r="M150" s="229"/>
      <c r="N150" s="229">
        <v>1697.7</v>
      </c>
      <c r="O150" s="229">
        <v>2115.4</v>
      </c>
      <c r="P150" s="229">
        <v>4547.6000000000004</v>
      </c>
      <c r="Q150" s="229">
        <v>5274.7</v>
      </c>
      <c r="R150" s="229">
        <v>10093.4</v>
      </c>
      <c r="S150" s="229">
        <v>9984.7999999999993</v>
      </c>
      <c r="T150" s="229">
        <v>287.60000000000002</v>
      </c>
      <c r="U150" s="229">
        <v>161.80000000000001</v>
      </c>
      <c r="V150" s="233">
        <v>4420</v>
      </c>
      <c r="W150" s="228">
        <v>0</v>
      </c>
      <c r="X150" s="233">
        <v>1418</v>
      </c>
      <c r="Y150" s="233">
        <v>1418</v>
      </c>
      <c r="Z150" s="229">
        <v>0</v>
      </c>
      <c r="AA150" s="46">
        <f t="shared" si="12"/>
        <v>25</v>
      </c>
      <c r="AB150" s="230">
        <v>2</v>
      </c>
      <c r="AC150" s="230">
        <v>19</v>
      </c>
      <c r="AD150" s="230">
        <v>4</v>
      </c>
      <c r="AE150" s="228">
        <v>166.5</v>
      </c>
      <c r="AF150" s="228">
        <v>166.5</v>
      </c>
      <c r="AG150" s="228">
        <v>114.7</v>
      </c>
      <c r="AH150" s="228">
        <v>114.7</v>
      </c>
      <c r="AI150" s="228">
        <v>57</v>
      </c>
      <c r="AJ150" s="228">
        <v>57</v>
      </c>
      <c r="AK150" s="47">
        <f t="shared" si="13"/>
        <v>39402.299999999996</v>
      </c>
      <c r="AL150" s="47">
        <f t="shared" si="13"/>
        <v>39281.1</v>
      </c>
      <c r="AM150" s="229">
        <v>39402.299999999996</v>
      </c>
      <c r="AN150" s="229">
        <v>39281.1</v>
      </c>
      <c r="AO150" s="229">
        <v>0</v>
      </c>
      <c r="AP150" s="229">
        <v>0</v>
      </c>
      <c r="AQ150" s="229">
        <v>0</v>
      </c>
      <c r="AR150" s="229">
        <v>0</v>
      </c>
      <c r="AS150" s="47">
        <f t="shared" si="14"/>
        <v>39947.1</v>
      </c>
      <c r="AT150" s="47">
        <f t="shared" si="14"/>
        <v>38863.4</v>
      </c>
      <c r="AU150" s="229">
        <v>39947.1</v>
      </c>
      <c r="AV150" s="229">
        <v>38863.4</v>
      </c>
      <c r="AW150" s="229">
        <v>0</v>
      </c>
      <c r="AX150" s="229">
        <v>0</v>
      </c>
      <c r="AY150" s="42">
        <v>0</v>
      </c>
      <c r="AZ150" s="42">
        <v>0</v>
      </c>
      <c r="BA150" s="47">
        <f t="shared" si="15"/>
        <v>0</v>
      </c>
      <c r="BB150" s="48"/>
      <c r="BC150" s="48"/>
      <c r="BD150" s="48"/>
      <c r="BE150" s="47">
        <f t="shared" si="16"/>
        <v>287.60000000000002</v>
      </c>
      <c r="BF150" s="47">
        <f t="shared" si="16"/>
        <v>161.80000000000001</v>
      </c>
      <c r="BG150" s="229">
        <v>287.60000000000002</v>
      </c>
      <c r="BH150" s="229">
        <v>161.80000000000001</v>
      </c>
      <c r="BI150" s="229">
        <v>0</v>
      </c>
      <c r="BJ150" s="229"/>
      <c r="BK150" s="229">
        <v>0</v>
      </c>
      <c r="BL150" s="229"/>
      <c r="BM150" s="229">
        <v>0</v>
      </c>
      <c r="BN150" s="229"/>
      <c r="BO150" s="47">
        <f t="shared" si="17"/>
        <v>0</v>
      </c>
      <c r="BP150" s="47">
        <f t="shared" si="17"/>
        <v>0</v>
      </c>
      <c r="BQ150" s="229">
        <v>0</v>
      </c>
      <c r="BR150" s="229"/>
      <c r="BS150" s="229">
        <v>0</v>
      </c>
      <c r="BT150" s="229"/>
      <c r="BU150" s="229">
        <v>0</v>
      </c>
      <c r="BV150" s="229"/>
      <c r="BW150" s="228">
        <v>1002.4</v>
      </c>
      <c r="BX150" s="231">
        <v>1420.1</v>
      </c>
    </row>
    <row r="151" spans="1:76" s="10" customFormat="1" ht="27">
      <c r="A151" s="37">
        <v>136</v>
      </c>
      <c r="B151" s="72" t="s">
        <v>2445</v>
      </c>
      <c r="C151" s="226" t="s">
        <v>2446</v>
      </c>
      <c r="D151" s="116" t="s">
        <v>1046</v>
      </c>
      <c r="E151" s="227" t="s">
        <v>2177</v>
      </c>
      <c r="F151" s="74"/>
      <c r="G151" s="72"/>
      <c r="H151" s="233">
        <v>5741.7</v>
      </c>
      <c r="I151" s="233">
        <v>5291.9</v>
      </c>
      <c r="J151" s="229">
        <v>16497</v>
      </c>
      <c r="K151" s="229">
        <v>16328.7</v>
      </c>
      <c r="L151" s="229">
        <v>0</v>
      </c>
      <c r="M151" s="229"/>
      <c r="N151" s="229">
        <v>1788.9</v>
      </c>
      <c r="O151" s="229">
        <v>2929.4</v>
      </c>
      <c r="P151" s="229">
        <v>7195.4</v>
      </c>
      <c r="Q151" s="229">
        <v>7944.8</v>
      </c>
      <c r="R151" s="229">
        <v>16497</v>
      </c>
      <c r="S151" s="229">
        <v>16328.7</v>
      </c>
      <c r="T151" s="229">
        <v>335.2</v>
      </c>
      <c r="U151" s="229">
        <v>276.5</v>
      </c>
      <c r="V151" s="233">
        <v>10051</v>
      </c>
      <c r="W151" s="228">
        <v>0</v>
      </c>
      <c r="X151" s="233">
        <v>1795</v>
      </c>
      <c r="Y151" s="233">
        <v>1795</v>
      </c>
      <c r="Z151" s="229">
        <v>0</v>
      </c>
      <c r="AA151" s="46">
        <f t="shared" si="12"/>
        <v>26</v>
      </c>
      <c r="AB151" s="230">
        <v>2</v>
      </c>
      <c r="AC151" s="230">
        <v>16</v>
      </c>
      <c r="AD151" s="230">
        <v>8</v>
      </c>
      <c r="AE151" s="233">
        <v>138.4</v>
      </c>
      <c r="AF151" s="233">
        <v>138.4</v>
      </c>
      <c r="AG151" s="233">
        <v>152</v>
      </c>
      <c r="AH151" s="233">
        <v>152</v>
      </c>
      <c r="AI151" s="233">
        <v>112.9</v>
      </c>
      <c r="AJ151" s="233">
        <v>112.9</v>
      </c>
      <c r="AK151" s="47">
        <f t="shared" si="13"/>
        <v>45039.799999999996</v>
      </c>
      <c r="AL151" s="47">
        <f t="shared" si="13"/>
        <v>45031</v>
      </c>
      <c r="AM151" s="229">
        <v>45039.799999999996</v>
      </c>
      <c r="AN151" s="229">
        <v>45031</v>
      </c>
      <c r="AO151" s="229">
        <v>0</v>
      </c>
      <c r="AP151" s="229">
        <v>0</v>
      </c>
      <c r="AQ151" s="229">
        <v>0</v>
      </c>
      <c r="AR151" s="229">
        <v>0</v>
      </c>
      <c r="AS151" s="47">
        <f t="shared" si="14"/>
        <v>45989.600000000006</v>
      </c>
      <c r="AT151" s="47">
        <f t="shared" si="14"/>
        <v>43763.600000000006</v>
      </c>
      <c r="AU151" s="229">
        <v>45749.600000000006</v>
      </c>
      <c r="AV151" s="229">
        <v>43523.600000000006</v>
      </c>
      <c r="AW151" s="229">
        <v>240</v>
      </c>
      <c r="AX151" s="229">
        <v>240</v>
      </c>
      <c r="AY151" s="42">
        <v>0</v>
      </c>
      <c r="AZ151" s="42">
        <v>0</v>
      </c>
      <c r="BA151" s="47">
        <f t="shared" si="15"/>
        <v>0</v>
      </c>
      <c r="BB151" s="48"/>
      <c r="BC151" s="48"/>
      <c r="BD151" s="48"/>
      <c r="BE151" s="47">
        <f t="shared" si="16"/>
        <v>335.2</v>
      </c>
      <c r="BF151" s="47">
        <f t="shared" si="16"/>
        <v>276.5</v>
      </c>
      <c r="BG151" s="229">
        <v>335.2</v>
      </c>
      <c r="BH151" s="229">
        <v>276.5</v>
      </c>
      <c r="BI151" s="229">
        <v>0</v>
      </c>
      <c r="BJ151" s="229"/>
      <c r="BK151" s="229">
        <v>0</v>
      </c>
      <c r="BL151" s="229"/>
      <c r="BM151" s="229">
        <v>0</v>
      </c>
      <c r="BN151" s="229"/>
      <c r="BO151" s="47">
        <f t="shared" si="17"/>
        <v>68.2</v>
      </c>
      <c r="BP151" s="47">
        <f t="shared" si="17"/>
        <v>0</v>
      </c>
      <c r="BQ151" s="229">
        <v>0</v>
      </c>
      <c r="BR151" s="229"/>
      <c r="BS151" s="229">
        <v>68.2</v>
      </c>
      <c r="BT151" s="229"/>
      <c r="BU151" s="229">
        <v>0</v>
      </c>
      <c r="BV151" s="229"/>
      <c r="BW151" s="228">
        <v>1385.5</v>
      </c>
      <c r="BX151" s="231">
        <v>2652.9</v>
      </c>
    </row>
    <row r="152" spans="1:76" s="10" customFormat="1" ht="27">
      <c r="A152" s="37">
        <v>137</v>
      </c>
      <c r="B152" s="72" t="s">
        <v>2447</v>
      </c>
      <c r="C152" s="226" t="s">
        <v>2448</v>
      </c>
      <c r="D152" s="116" t="s">
        <v>1046</v>
      </c>
      <c r="E152" s="227" t="s">
        <v>2177</v>
      </c>
      <c r="F152" s="74"/>
      <c r="G152" s="72"/>
      <c r="H152" s="233">
        <v>5894.3</v>
      </c>
      <c r="I152" s="233">
        <v>5244.3</v>
      </c>
      <c r="J152" s="229">
        <v>14650.6</v>
      </c>
      <c r="K152" s="229">
        <v>14529</v>
      </c>
      <c r="L152" s="229">
        <v>0</v>
      </c>
      <c r="M152" s="229"/>
      <c r="N152" s="229">
        <v>948.2</v>
      </c>
      <c r="O152" s="229">
        <v>2196.3000000000002</v>
      </c>
      <c r="P152" s="229">
        <v>6587.5</v>
      </c>
      <c r="Q152" s="229">
        <v>7197.3</v>
      </c>
      <c r="R152" s="229">
        <v>14650.6</v>
      </c>
      <c r="S152" s="229">
        <v>14529</v>
      </c>
      <c r="T152" s="229">
        <v>255</v>
      </c>
      <c r="U152" s="229">
        <v>243.3</v>
      </c>
      <c r="V152" s="233">
        <v>4030</v>
      </c>
      <c r="W152" s="228">
        <v>0</v>
      </c>
      <c r="X152" s="233">
        <v>2039</v>
      </c>
      <c r="Y152" s="233">
        <v>2039</v>
      </c>
      <c r="Z152" s="229">
        <v>0</v>
      </c>
      <c r="AA152" s="46">
        <f t="shared" si="12"/>
        <v>24</v>
      </c>
      <c r="AB152" s="230">
        <v>2</v>
      </c>
      <c r="AC152" s="230">
        <v>12</v>
      </c>
      <c r="AD152" s="230">
        <v>10</v>
      </c>
      <c r="AE152" s="233">
        <v>128.19999999999999</v>
      </c>
      <c r="AF152" s="233">
        <v>128.19999999999999</v>
      </c>
      <c r="AG152" s="233">
        <v>134</v>
      </c>
      <c r="AH152" s="233">
        <v>134</v>
      </c>
      <c r="AI152" s="228">
        <v>70.099999999999994</v>
      </c>
      <c r="AJ152" s="228">
        <v>70.099999999999994</v>
      </c>
      <c r="AK152" s="47">
        <f t="shared" si="13"/>
        <v>34279.600000000006</v>
      </c>
      <c r="AL152" s="47">
        <f t="shared" si="13"/>
        <v>34233.9</v>
      </c>
      <c r="AM152" s="229">
        <v>34279.600000000006</v>
      </c>
      <c r="AN152" s="229">
        <v>34233.9</v>
      </c>
      <c r="AO152" s="229">
        <v>0</v>
      </c>
      <c r="AP152" s="229">
        <v>0</v>
      </c>
      <c r="AQ152" s="229">
        <v>0</v>
      </c>
      <c r="AR152" s="229">
        <v>0</v>
      </c>
      <c r="AS152" s="47">
        <f t="shared" si="14"/>
        <v>34529.300000000003</v>
      </c>
      <c r="AT152" s="47">
        <f t="shared" si="14"/>
        <v>32968.700000000004</v>
      </c>
      <c r="AU152" s="229">
        <v>34529.300000000003</v>
      </c>
      <c r="AV152" s="229">
        <v>32968.700000000004</v>
      </c>
      <c r="AW152" s="229">
        <v>0</v>
      </c>
      <c r="AX152" s="229">
        <v>0</v>
      </c>
      <c r="AY152" s="42">
        <v>0</v>
      </c>
      <c r="AZ152" s="42">
        <v>0</v>
      </c>
      <c r="BA152" s="47">
        <f t="shared" si="15"/>
        <v>0</v>
      </c>
      <c r="BB152" s="48"/>
      <c r="BC152" s="48"/>
      <c r="BD152" s="48"/>
      <c r="BE152" s="47">
        <f t="shared" si="16"/>
        <v>255</v>
      </c>
      <c r="BF152" s="47">
        <f t="shared" si="16"/>
        <v>243.3</v>
      </c>
      <c r="BG152" s="229">
        <v>245</v>
      </c>
      <c r="BH152" s="229">
        <v>243.3</v>
      </c>
      <c r="BI152" s="229">
        <v>0</v>
      </c>
      <c r="BJ152" s="229"/>
      <c r="BK152" s="229">
        <v>0</v>
      </c>
      <c r="BL152" s="229"/>
      <c r="BM152" s="229">
        <v>10</v>
      </c>
      <c r="BN152" s="229"/>
      <c r="BO152" s="47">
        <f t="shared" si="17"/>
        <v>0</v>
      </c>
      <c r="BP152" s="47">
        <f t="shared" si="17"/>
        <v>0</v>
      </c>
      <c r="BQ152" s="229">
        <v>0</v>
      </c>
      <c r="BR152" s="229"/>
      <c r="BS152" s="229">
        <v>0</v>
      </c>
      <c r="BT152" s="229"/>
      <c r="BU152" s="229">
        <v>0</v>
      </c>
      <c r="BV152" s="229"/>
      <c r="BW152" s="228">
        <v>585.29999999999995</v>
      </c>
      <c r="BX152" s="231">
        <v>1850.5</v>
      </c>
    </row>
    <row r="153" spans="1:76" s="10" customFormat="1" ht="27">
      <c r="A153" s="37">
        <v>138</v>
      </c>
      <c r="B153" s="72" t="s">
        <v>2449</v>
      </c>
      <c r="C153" s="226" t="s">
        <v>2450</v>
      </c>
      <c r="D153" s="116" t="s">
        <v>1046</v>
      </c>
      <c r="E153" s="227" t="s">
        <v>2177</v>
      </c>
      <c r="F153" s="74"/>
      <c r="G153" s="72"/>
      <c r="H153" s="228">
        <v>11454</v>
      </c>
      <c r="I153" s="228">
        <v>12066.3</v>
      </c>
      <c r="J153" s="229">
        <v>16286.4</v>
      </c>
      <c r="K153" s="229">
        <v>16286.4</v>
      </c>
      <c r="L153" s="229">
        <v>0</v>
      </c>
      <c r="M153" s="229"/>
      <c r="N153" s="229">
        <v>1751.9</v>
      </c>
      <c r="O153" s="229">
        <v>2521.1999999999998</v>
      </c>
      <c r="P153" s="229">
        <v>12774.1</v>
      </c>
      <c r="Q153" s="229">
        <v>14365.2</v>
      </c>
      <c r="R153" s="229">
        <v>16286.4</v>
      </c>
      <c r="S153" s="229">
        <v>16286.4</v>
      </c>
      <c r="T153" s="229">
        <v>431.8</v>
      </c>
      <c r="U153" s="229">
        <v>222.3</v>
      </c>
      <c r="V153" s="233">
        <v>22550</v>
      </c>
      <c r="W153" s="228">
        <v>0</v>
      </c>
      <c r="X153" s="233">
        <v>2750</v>
      </c>
      <c r="Y153" s="233">
        <v>2500</v>
      </c>
      <c r="Z153" s="229">
        <v>0</v>
      </c>
      <c r="AA153" s="46">
        <f t="shared" si="12"/>
        <v>28</v>
      </c>
      <c r="AB153" s="230">
        <v>2</v>
      </c>
      <c r="AC153" s="230">
        <v>16</v>
      </c>
      <c r="AD153" s="230">
        <v>10</v>
      </c>
      <c r="AE153" s="228">
        <v>129.19999999999999</v>
      </c>
      <c r="AF153" s="228">
        <v>129.80000000000001</v>
      </c>
      <c r="AG153" s="233">
        <v>135.19999999999999</v>
      </c>
      <c r="AH153" s="233">
        <v>135.19999999999999</v>
      </c>
      <c r="AI153" s="233">
        <v>79.2</v>
      </c>
      <c r="AJ153" s="233">
        <v>79.2</v>
      </c>
      <c r="AK153" s="47">
        <f t="shared" si="13"/>
        <v>41790.6</v>
      </c>
      <c r="AL153" s="47">
        <f t="shared" si="13"/>
        <v>41690.5</v>
      </c>
      <c r="AM153" s="229">
        <v>41790.6</v>
      </c>
      <c r="AN153" s="229">
        <v>41690.5</v>
      </c>
      <c r="AO153" s="229">
        <v>0</v>
      </c>
      <c r="AP153" s="229">
        <v>0</v>
      </c>
      <c r="AQ153" s="229">
        <v>0</v>
      </c>
      <c r="AR153" s="229">
        <v>0</v>
      </c>
      <c r="AS153" s="47">
        <f t="shared" si="14"/>
        <v>42572.9</v>
      </c>
      <c r="AT153" s="47">
        <f t="shared" si="14"/>
        <v>40731.700000000004</v>
      </c>
      <c r="AU153" s="229">
        <v>42572.9</v>
      </c>
      <c r="AV153" s="229">
        <v>40731.700000000004</v>
      </c>
      <c r="AW153" s="229">
        <v>0</v>
      </c>
      <c r="AX153" s="229">
        <v>0</v>
      </c>
      <c r="AY153" s="42">
        <v>0</v>
      </c>
      <c r="AZ153" s="42">
        <v>0</v>
      </c>
      <c r="BA153" s="47">
        <f t="shared" si="15"/>
        <v>0</v>
      </c>
      <c r="BB153" s="48"/>
      <c r="BC153" s="48"/>
      <c r="BD153" s="48"/>
      <c r="BE153" s="47">
        <f t="shared" si="16"/>
        <v>431.8</v>
      </c>
      <c r="BF153" s="47">
        <f t="shared" si="16"/>
        <v>222.3</v>
      </c>
      <c r="BG153" s="229">
        <v>431.8</v>
      </c>
      <c r="BH153" s="229">
        <v>222.3</v>
      </c>
      <c r="BI153" s="229">
        <v>0</v>
      </c>
      <c r="BJ153" s="229"/>
      <c r="BK153" s="229">
        <v>0</v>
      </c>
      <c r="BL153" s="229"/>
      <c r="BM153" s="229">
        <v>0</v>
      </c>
      <c r="BN153" s="229"/>
      <c r="BO153" s="47">
        <f t="shared" si="17"/>
        <v>0</v>
      </c>
      <c r="BP153" s="47">
        <f t="shared" si="17"/>
        <v>0</v>
      </c>
      <c r="BQ153" s="229">
        <v>0</v>
      </c>
      <c r="BR153" s="229"/>
      <c r="BS153" s="229">
        <v>0</v>
      </c>
      <c r="BT153" s="229"/>
      <c r="BU153" s="229">
        <v>0</v>
      </c>
      <c r="BV153" s="229"/>
      <c r="BW153" s="233">
        <v>1174.5</v>
      </c>
      <c r="BX153" s="232">
        <v>2133.3000000000002</v>
      </c>
    </row>
    <row r="154" spans="1:76" s="10" customFormat="1" ht="27">
      <c r="A154" s="37">
        <v>139</v>
      </c>
      <c r="B154" s="72" t="s">
        <v>2451</v>
      </c>
      <c r="C154" s="226" t="s">
        <v>2452</v>
      </c>
      <c r="D154" s="116" t="s">
        <v>1046</v>
      </c>
      <c r="E154" s="227" t="s">
        <v>2177</v>
      </c>
      <c r="F154" s="74"/>
      <c r="G154" s="72"/>
      <c r="H154" s="233">
        <v>5949.5</v>
      </c>
      <c r="I154" s="233">
        <v>3955.1</v>
      </c>
      <c r="J154" s="229">
        <v>14489.6</v>
      </c>
      <c r="K154" s="229">
        <v>14340.2</v>
      </c>
      <c r="L154" s="229">
        <v>0</v>
      </c>
      <c r="M154" s="229"/>
      <c r="N154" s="229">
        <v>2122.1999999999998</v>
      </c>
      <c r="O154" s="229">
        <v>1865.2</v>
      </c>
      <c r="P154" s="229">
        <v>7641.1</v>
      </c>
      <c r="Q154" s="229">
        <v>5700.4</v>
      </c>
      <c r="R154" s="229">
        <v>14489.6</v>
      </c>
      <c r="S154" s="229">
        <v>14340.2</v>
      </c>
      <c r="T154" s="229">
        <v>430.6</v>
      </c>
      <c r="U154" s="229">
        <v>119.9</v>
      </c>
      <c r="V154" s="233">
        <v>13000</v>
      </c>
      <c r="W154" s="228">
        <v>0</v>
      </c>
      <c r="X154" s="233">
        <v>1764.1</v>
      </c>
      <c r="Y154" s="233">
        <v>0</v>
      </c>
      <c r="Z154" s="229">
        <v>0</v>
      </c>
      <c r="AA154" s="46">
        <f t="shared" si="12"/>
        <v>31</v>
      </c>
      <c r="AB154" s="230">
        <v>2</v>
      </c>
      <c r="AC154" s="230">
        <v>20</v>
      </c>
      <c r="AD154" s="230">
        <v>9</v>
      </c>
      <c r="AE154" s="228">
        <v>141</v>
      </c>
      <c r="AF154" s="228">
        <v>141</v>
      </c>
      <c r="AG154" s="233">
        <v>126.2</v>
      </c>
      <c r="AH154" s="233">
        <v>126.2</v>
      </c>
      <c r="AI154" s="233">
        <v>93.1</v>
      </c>
      <c r="AJ154" s="233">
        <v>93.1</v>
      </c>
      <c r="AK154" s="47">
        <f t="shared" si="13"/>
        <v>44886.9</v>
      </c>
      <c r="AL154" s="47">
        <f t="shared" si="13"/>
        <v>44786.1</v>
      </c>
      <c r="AM154" s="229">
        <v>44886.9</v>
      </c>
      <c r="AN154" s="229">
        <v>44786.1</v>
      </c>
      <c r="AO154" s="229">
        <v>0</v>
      </c>
      <c r="AP154" s="229">
        <v>0</v>
      </c>
      <c r="AQ154" s="229">
        <v>0</v>
      </c>
      <c r="AR154" s="229">
        <v>0</v>
      </c>
      <c r="AS154" s="47">
        <f t="shared" si="14"/>
        <v>46364.600000000006</v>
      </c>
      <c r="AT154" s="47">
        <f t="shared" si="14"/>
        <v>45043.1</v>
      </c>
      <c r="AU154" s="229">
        <v>46074.600000000006</v>
      </c>
      <c r="AV154" s="229">
        <v>44753.1</v>
      </c>
      <c r="AW154" s="229">
        <v>290</v>
      </c>
      <c r="AX154" s="229">
        <v>290</v>
      </c>
      <c r="AY154" s="42">
        <v>0</v>
      </c>
      <c r="AZ154" s="42">
        <v>0</v>
      </c>
      <c r="BA154" s="47">
        <f t="shared" si="15"/>
        <v>0</v>
      </c>
      <c r="BB154" s="48"/>
      <c r="BC154" s="48"/>
      <c r="BD154" s="48"/>
      <c r="BE154" s="47">
        <f t="shared" si="16"/>
        <v>430.6</v>
      </c>
      <c r="BF154" s="47">
        <f t="shared" si="16"/>
        <v>119.9</v>
      </c>
      <c r="BG154" s="229">
        <v>430.6</v>
      </c>
      <c r="BH154" s="229">
        <v>119.9</v>
      </c>
      <c r="BI154" s="229">
        <v>0</v>
      </c>
      <c r="BJ154" s="229"/>
      <c r="BK154" s="229">
        <v>0</v>
      </c>
      <c r="BL154" s="229"/>
      <c r="BM154" s="229">
        <v>0</v>
      </c>
      <c r="BN154" s="229"/>
      <c r="BO154" s="47">
        <f t="shared" si="17"/>
        <v>0</v>
      </c>
      <c r="BP154" s="47">
        <f t="shared" si="17"/>
        <v>0</v>
      </c>
      <c r="BQ154" s="229">
        <v>0</v>
      </c>
      <c r="BR154" s="229"/>
      <c r="BS154" s="229">
        <v>0</v>
      </c>
      <c r="BT154" s="229"/>
      <c r="BU154" s="229">
        <v>0</v>
      </c>
      <c r="BV154" s="229"/>
      <c r="BW154" s="228">
        <v>2122.1999999999998</v>
      </c>
      <c r="BX154" s="231">
        <v>1865.2</v>
      </c>
    </row>
    <row r="155" spans="1:76" s="10" customFormat="1" ht="27">
      <c r="A155" s="37">
        <v>140</v>
      </c>
      <c r="B155" s="72" t="s">
        <v>2453</v>
      </c>
      <c r="C155" s="226" t="s">
        <v>2454</v>
      </c>
      <c r="D155" s="116" t="s">
        <v>1046</v>
      </c>
      <c r="E155" s="227" t="s">
        <v>2177</v>
      </c>
      <c r="F155" s="74"/>
      <c r="G155" s="72"/>
      <c r="H155" s="233">
        <v>1415.8</v>
      </c>
      <c r="I155" s="233">
        <v>1544.7</v>
      </c>
      <c r="J155" s="229">
        <v>13895.1</v>
      </c>
      <c r="K155" s="229">
        <v>13200.3</v>
      </c>
      <c r="L155" s="229">
        <v>0</v>
      </c>
      <c r="M155" s="229"/>
      <c r="N155" s="229">
        <v>1546.8</v>
      </c>
      <c r="O155" s="229">
        <v>2542.6999999999998</v>
      </c>
      <c r="P155" s="229">
        <v>2962.6</v>
      </c>
      <c r="Q155" s="229">
        <v>3825.4</v>
      </c>
      <c r="R155" s="229">
        <v>13895.1</v>
      </c>
      <c r="S155" s="229">
        <v>13200.3</v>
      </c>
      <c r="T155" s="229">
        <v>0</v>
      </c>
      <c r="U155" s="229">
        <v>262</v>
      </c>
      <c r="V155" s="233">
        <v>1646</v>
      </c>
      <c r="W155" s="228">
        <v>0</v>
      </c>
      <c r="X155" s="233">
        <v>2900</v>
      </c>
      <c r="Y155" s="233">
        <v>2900</v>
      </c>
      <c r="Z155" s="229">
        <v>0</v>
      </c>
      <c r="AA155" s="46">
        <f t="shared" si="12"/>
        <v>33</v>
      </c>
      <c r="AB155" s="230">
        <v>3</v>
      </c>
      <c r="AC155" s="230">
        <v>25</v>
      </c>
      <c r="AD155" s="230">
        <v>5</v>
      </c>
      <c r="AE155" s="233">
        <v>117.3</v>
      </c>
      <c r="AF155" s="233">
        <v>117.3</v>
      </c>
      <c r="AG155" s="233">
        <v>93.1</v>
      </c>
      <c r="AH155" s="233">
        <v>93.1</v>
      </c>
      <c r="AI155" s="233">
        <v>93.4</v>
      </c>
      <c r="AJ155" s="233">
        <v>93.4</v>
      </c>
      <c r="AK155" s="47">
        <f t="shared" si="13"/>
        <v>46804.7</v>
      </c>
      <c r="AL155" s="47">
        <f t="shared" si="13"/>
        <v>46793.799999999996</v>
      </c>
      <c r="AM155" s="229">
        <v>46804.7</v>
      </c>
      <c r="AN155" s="229">
        <v>46793.799999999996</v>
      </c>
      <c r="AO155" s="229">
        <v>0</v>
      </c>
      <c r="AP155" s="229">
        <v>0</v>
      </c>
      <c r="AQ155" s="229">
        <v>0</v>
      </c>
      <c r="AR155" s="229">
        <v>0</v>
      </c>
      <c r="AS155" s="47">
        <f t="shared" si="14"/>
        <v>47058.8</v>
      </c>
      <c r="AT155" s="47">
        <f t="shared" si="14"/>
        <v>45797.8</v>
      </c>
      <c r="AU155" s="229">
        <v>47058.8</v>
      </c>
      <c r="AV155" s="229">
        <v>45797.8</v>
      </c>
      <c r="AW155" s="229">
        <v>0</v>
      </c>
      <c r="AX155" s="229">
        <v>0</v>
      </c>
      <c r="AY155" s="42">
        <v>0</v>
      </c>
      <c r="AZ155" s="42">
        <v>0</v>
      </c>
      <c r="BA155" s="47">
        <f t="shared" si="15"/>
        <v>0</v>
      </c>
      <c r="BB155" s="48"/>
      <c r="BC155" s="48"/>
      <c r="BD155" s="48"/>
      <c r="BE155" s="47">
        <f t="shared" si="16"/>
        <v>0</v>
      </c>
      <c r="BF155" s="47">
        <f t="shared" si="16"/>
        <v>262</v>
      </c>
      <c r="BG155" s="229">
        <v>0</v>
      </c>
      <c r="BH155" s="229">
        <v>262</v>
      </c>
      <c r="BI155" s="229">
        <v>0</v>
      </c>
      <c r="BJ155" s="229"/>
      <c r="BK155" s="229">
        <v>0</v>
      </c>
      <c r="BL155" s="229"/>
      <c r="BM155" s="229">
        <v>0</v>
      </c>
      <c r="BN155" s="229"/>
      <c r="BO155" s="47">
        <f t="shared" si="17"/>
        <v>0</v>
      </c>
      <c r="BP155" s="47">
        <f t="shared" si="17"/>
        <v>0</v>
      </c>
      <c r="BQ155" s="229">
        <v>0</v>
      </c>
      <c r="BR155" s="229"/>
      <c r="BS155" s="229">
        <v>0</v>
      </c>
      <c r="BT155" s="229"/>
      <c r="BU155" s="229">
        <v>0</v>
      </c>
      <c r="BV155" s="229"/>
      <c r="BW155" s="228">
        <v>965.1</v>
      </c>
      <c r="BX155" s="231">
        <v>1961.1</v>
      </c>
    </row>
    <row r="156" spans="1:76" s="10" customFormat="1" ht="27">
      <c r="A156" s="37">
        <v>141</v>
      </c>
      <c r="B156" s="72" t="s">
        <v>2455</v>
      </c>
      <c r="C156" s="226" t="s">
        <v>2456</v>
      </c>
      <c r="D156" s="116" t="s">
        <v>1046</v>
      </c>
      <c r="E156" s="227" t="s">
        <v>2177</v>
      </c>
      <c r="F156" s="74"/>
      <c r="G156" s="72"/>
      <c r="H156" s="233">
        <v>874.9</v>
      </c>
      <c r="I156" s="233">
        <v>764.9</v>
      </c>
      <c r="J156" s="229">
        <v>8156.7</v>
      </c>
      <c r="K156" s="229">
        <v>8072.6</v>
      </c>
      <c r="L156" s="229">
        <v>0</v>
      </c>
      <c r="M156" s="229"/>
      <c r="N156" s="229">
        <v>1569.6</v>
      </c>
      <c r="O156" s="229">
        <v>1148.5999999999999</v>
      </c>
      <c r="P156" s="229">
        <v>2360.8000000000002</v>
      </c>
      <c r="Q156" s="229">
        <v>1819.7</v>
      </c>
      <c r="R156" s="229">
        <v>8156.7</v>
      </c>
      <c r="S156" s="229">
        <v>8072.6</v>
      </c>
      <c r="T156" s="229">
        <v>83.7</v>
      </c>
      <c r="U156" s="229">
        <v>93.8</v>
      </c>
      <c r="V156" s="233">
        <v>1296</v>
      </c>
      <c r="W156" s="228">
        <v>0</v>
      </c>
      <c r="X156" s="233">
        <v>421</v>
      </c>
      <c r="Y156" s="233">
        <v>1308</v>
      </c>
      <c r="Z156" s="229">
        <v>0</v>
      </c>
      <c r="AA156" s="46">
        <f t="shared" si="12"/>
        <v>18</v>
      </c>
      <c r="AB156" s="230">
        <v>1</v>
      </c>
      <c r="AC156" s="230">
        <v>12</v>
      </c>
      <c r="AD156" s="230">
        <v>5</v>
      </c>
      <c r="AE156" s="233">
        <v>185</v>
      </c>
      <c r="AF156" s="233">
        <v>185</v>
      </c>
      <c r="AG156" s="233">
        <v>110.9</v>
      </c>
      <c r="AH156" s="233">
        <v>110.9</v>
      </c>
      <c r="AI156" s="233">
        <v>96.8</v>
      </c>
      <c r="AJ156" s="233">
        <v>96.8</v>
      </c>
      <c r="AK156" s="47">
        <f t="shared" si="13"/>
        <v>26209.5</v>
      </c>
      <c r="AL156" s="47">
        <f t="shared" si="13"/>
        <v>26209.5</v>
      </c>
      <c r="AM156" s="229">
        <v>26209.5</v>
      </c>
      <c r="AN156" s="229">
        <v>26209.5</v>
      </c>
      <c r="AO156" s="229">
        <v>0</v>
      </c>
      <c r="AP156" s="229">
        <v>0</v>
      </c>
      <c r="AQ156" s="229">
        <v>0</v>
      </c>
      <c r="AR156" s="229">
        <v>0</v>
      </c>
      <c r="AS156" s="47">
        <f t="shared" si="14"/>
        <v>27473.100000000002</v>
      </c>
      <c r="AT156" s="47">
        <f t="shared" si="14"/>
        <v>26640.6</v>
      </c>
      <c r="AU156" s="229">
        <v>27423.100000000002</v>
      </c>
      <c r="AV156" s="229">
        <v>26590.6</v>
      </c>
      <c r="AW156" s="229">
        <v>50</v>
      </c>
      <c r="AX156" s="229">
        <v>50</v>
      </c>
      <c r="AY156" s="42">
        <v>0</v>
      </c>
      <c r="AZ156" s="42">
        <v>0</v>
      </c>
      <c r="BA156" s="47">
        <f t="shared" si="15"/>
        <v>0</v>
      </c>
      <c r="BB156" s="48"/>
      <c r="BC156" s="48"/>
      <c r="BD156" s="48"/>
      <c r="BE156" s="47">
        <f t="shared" si="16"/>
        <v>83.7</v>
      </c>
      <c r="BF156" s="47">
        <f t="shared" si="16"/>
        <v>93.8</v>
      </c>
      <c r="BG156" s="229">
        <v>83.7</v>
      </c>
      <c r="BH156" s="229">
        <v>93.8</v>
      </c>
      <c r="BI156" s="229">
        <v>0</v>
      </c>
      <c r="BJ156" s="229"/>
      <c r="BK156" s="229">
        <v>0</v>
      </c>
      <c r="BL156" s="229"/>
      <c r="BM156" s="229">
        <v>0</v>
      </c>
      <c r="BN156" s="229"/>
      <c r="BO156" s="47">
        <f t="shared" si="17"/>
        <v>0</v>
      </c>
      <c r="BP156" s="47">
        <f t="shared" si="17"/>
        <v>0</v>
      </c>
      <c r="BQ156" s="229">
        <v>0</v>
      </c>
      <c r="BR156" s="229"/>
      <c r="BS156" s="229">
        <v>0</v>
      </c>
      <c r="BT156" s="229"/>
      <c r="BU156" s="229">
        <v>0</v>
      </c>
      <c r="BV156" s="229"/>
      <c r="BW156" s="228">
        <v>1458</v>
      </c>
      <c r="BX156" s="231">
        <v>1026.9000000000001</v>
      </c>
    </row>
    <row r="157" spans="1:76" s="10" customFormat="1" ht="27">
      <c r="A157" s="37">
        <v>142</v>
      </c>
      <c r="B157" s="72" t="s">
        <v>2457</v>
      </c>
      <c r="C157" s="226" t="s">
        <v>2458</v>
      </c>
      <c r="D157" s="116" t="s">
        <v>1046</v>
      </c>
      <c r="E157" s="227" t="s">
        <v>2177</v>
      </c>
      <c r="F157" s="74"/>
      <c r="G157" s="72"/>
      <c r="H157" s="228">
        <v>950.5</v>
      </c>
      <c r="I157" s="228">
        <v>3063.4</v>
      </c>
      <c r="J157" s="229">
        <v>9247.1</v>
      </c>
      <c r="K157" s="229">
        <v>9171</v>
      </c>
      <c r="L157" s="229">
        <v>0</v>
      </c>
      <c r="M157" s="229"/>
      <c r="N157" s="229">
        <v>1705.6</v>
      </c>
      <c r="O157" s="229">
        <v>3300.1</v>
      </c>
      <c r="P157" s="229">
        <v>2475.3000000000002</v>
      </c>
      <c r="Q157" s="229">
        <v>6247.7</v>
      </c>
      <c r="R157" s="229">
        <v>9247.1</v>
      </c>
      <c r="S157" s="229">
        <v>9171</v>
      </c>
      <c r="T157" s="229">
        <v>180.8</v>
      </c>
      <c r="U157" s="229">
        <v>115.8</v>
      </c>
      <c r="V157" s="233">
        <v>0.8</v>
      </c>
      <c r="W157" s="228">
        <v>0</v>
      </c>
      <c r="X157" s="233">
        <v>1156</v>
      </c>
      <c r="Y157" s="233">
        <v>1156</v>
      </c>
      <c r="Z157" s="229">
        <v>0</v>
      </c>
      <c r="AA157" s="46">
        <f t="shared" si="12"/>
        <v>16</v>
      </c>
      <c r="AB157" s="230">
        <v>1</v>
      </c>
      <c r="AC157" s="230">
        <v>10</v>
      </c>
      <c r="AD157" s="230">
        <v>5</v>
      </c>
      <c r="AE157" s="228">
        <v>185.1</v>
      </c>
      <c r="AF157" s="228">
        <v>185.1</v>
      </c>
      <c r="AG157" s="233">
        <v>135.1</v>
      </c>
      <c r="AH157" s="233">
        <v>135.1</v>
      </c>
      <c r="AI157" s="233">
        <v>127.9</v>
      </c>
      <c r="AJ157" s="233">
        <v>127.9</v>
      </c>
      <c r="AK157" s="47">
        <f t="shared" si="13"/>
        <v>30772.6</v>
      </c>
      <c r="AL157" s="47">
        <f t="shared" si="13"/>
        <v>30752.399999999998</v>
      </c>
      <c r="AM157" s="229">
        <v>30772.6</v>
      </c>
      <c r="AN157" s="229">
        <v>30752.399999999998</v>
      </c>
      <c r="AO157" s="229">
        <v>0</v>
      </c>
      <c r="AP157" s="229">
        <v>0</v>
      </c>
      <c r="AQ157" s="229">
        <v>0</v>
      </c>
      <c r="AR157" s="229">
        <v>0</v>
      </c>
      <c r="AS157" s="47">
        <f t="shared" si="14"/>
        <v>31753.100000000002</v>
      </c>
      <c r="AT157" s="47">
        <f t="shared" si="14"/>
        <v>29486.3</v>
      </c>
      <c r="AU157" s="229">
        <v>31693.100000000002</v>
      </c>
      <c r="AV157" s="229">
        <v>29420.3</v>
      </c>
      <c r="AW157" s="229">
        <v>60</v>
      </c>
      <c r="AX157" s="229">
        <v>66</v>
      </c>
      <c r="AY157" s="42">
        <v>0</v>
      </c>
      <c r="AZ157" s="42">
        <v>0</v>
      </c>
      <c r="BA157" s="47">
        <f t="shared" si="15"/>
        <v>0</v>
      </c>
      <c r="BB157" s="48"/>
      <c r="BC157" s="48"/>
      <c r="BD157" s="48"/>
      <c r="BE157" s="47">
        <f t="shared" si="16"/>
        <v>180.8</v>
      </c>
      <c r="BF157" s="47">
        <f t="shared" si="16"/>
        <v>115.8</v>
      </c>
      <c r="BG157" s="229">
        <v>180.8</v>
      </c>
      <c r="BH157" s="229">
        <v>115.8</v>
      </c>
      <c r="BI157" s="229">
        <v>0</v>
      </c>
      <c r="BJ157" s="229"/>
      <c r="BK157" s="229">
        <v>0</v>
      </c>
      <c r="BL157" s="229"/>
      <c r="BM157" s="229">
        <v>0</v>
      </c>
      <c r="BN157" s="229"/>
      <c r="BO157" s="47">
        <f t="shared" si="17"/>
        <v>0</v>
      </c>
      <c r="BP157" s="47">
        <f t="shared" si="17"/>
        <v>0</v>
      </c>
      <c r="BQ157" s="229">
        <v>0</v>
      </c>
      <c r="BR157" s="229"/>
      <c r="BS157" s="229">
        <v>0</v>
      </c>
      <c r="BT157" s="229"/>
      <c r="BU157" s="229">
        <v>0</v>
      </c>
      <c r="BV157" s="229"/>
      <c r="BW157" s="233">
        <v>1290.0999999999999</v>
      </c>
      <c r="BX157" s="232">
        <v>2556.1999999999998</v>
      </c>
    </row>
    <row r="158" spans="1:76" s="10" customFormat="1" ht="27">
      <c r="A158" s="37">
        <v>143</v>
      </c>
      <c r="B158" s="72" t="s">
        <v>2459</v>
      </c>
      <c r="C158" s="226" t="s">
        <v>2460</v>
      </c>
      <c r="D158" s="116" t="s">
        <v>1046</v>
      </c>
      <c r="E158" s="227" t="s">
        <v>2177</v>
      </c>
      <c r="F158" s="74"/>
      <c r="G158" s="72"/>
      <c r="H158" s="228">
        <v>4554</v>
      </c>
      <c r="I158" s="228">
        <v>3896.5</v>
      </c>
      <c r="J158" s="229">
        <v>23621.7</v>
      </c>
      <c r="K158" s="229">
        <v>23425.7</v>
      </c>
      <c r="L158" s="229">
        <v>0</v>
      </c>
      <c r="M158" s="229"/>
      <c r="N158" s="229">
        <v>2430.9</v>
      </c>
      <c r="O158" s="229">
        <v>4246.5</v>
      </c>
      <c r="P158" s="229">
        <v>6739.3</v>
      </c>
      <c r="Q158" s="229">
        <v>7933.3</v>
      </c>
      <c r="R158" s="229">
        <v>23621.7</v>
      </c>
      <c r="S158" s="229">
        <v>23425.7</v>
      </c>
      <c r="T158" s="229">
        <v>245.6</v>
      </c>
      <c r="U158" s="229">
        <v>209.7</v>
      </c>
      <c r="V158" s="233">
        <v>16000</v>
      </c>
      <c r="W158" s="228">
        <v>0</v>
      </c>
      <c r="X158" s="233">
        <v>2525</v>
      </c>
      <c r="Y158" s="233">
        <v>2525</v>
      </c>
      <c r="Z158" s="229">
        <v>0</v>
      </c>
      <c r="AA158" s="46">
        <f t="shared" si="12"/>
        <v>27</v>
      </c>
      <c r="AB158" s="230">
        <v>2</v>
      </c>
      <c r="AC158" s="230">
        <v>17</v>
      </c>
      <c r="AD158" s="230">
        <v>8</v>
      </c>
      <c r="AE158" s="233">
        <v>157.1</v>
      </c>
      <c r="AF158" s="233">
        <v>157.1</v>
      </c>
      <c r="AG158" s="233">
        <v>142.80000000000001</v>
      </c>
      <c r="AH158" s="233">
        <v>142.80000000000001</v>
      </c>
      <c r="AI158" s="233">
        <v>87.9</v>
      </c>
      <c r="AJ158" s="233">
        <v>87.9</v>
      </c>
      <c r="AK158" s="47">
        <f t="shared" si="13"/>
        <v>45404.3</v>
      </c>
      <c r="AL158" s="47">
        <f t="shared" si="13"/>
        <v>45340.1</v>
      </c>
      <c r="AM158" s="229">
        <v>45404.3</v>
      </c>
      <c r="AN158" s="229">
        <v>45340.1</v>
      </c>
      <c r="AO158" s="229">
        <v>0</v>
      </c>
      <c r="AP158" s="229">
        <v>0</v>
      </c>
      <c r="AQ158" s="229">
        <v>0</v>
      </c>
      <c r="AR158" s="229">
        <v>0</v>
      </c>
      <c r="AS158" s="47">
        <f t="shared" si="14"/>
        <v>46417.9</v>
      </c>
      <c r="AT158" s="47">
        <f t="shared" si="14"/>
        <v>43488.600000000006</v>
      </c>
      <c r="AU158" s="229">
        <v>46417.9</v>
      </c>
      <c r="AV158" s="229">
        <v>43488.600000000006</v>
      </c>
      <c r="AW158" s="229">
        <v>0</v>
      </c>
      <c r="AX158" s="229">
        <v>0</v>
      </c>
      <c r="AY158" s="42">
        <v>0</v>
      </c>
      <c r="AZ158" s="42">
        <v>0</v>
      </c>
      <c r="BA158" s="47">
        <f t="shared" si="15"/>
        <v>0</v>
      </c>
      <c r="BB158" s="48"/>
      <c r="BC158" s="48"/>
      <c r="BD158" s="48"/>
      <c r="BE158" s="47">
        <f t="shared" si="16"/>
        <v>245.6</v>
      </c>
      <c r="BF158" s="47">
        <f t="shared" si="16"/>
        <v>209.7</v>
      </c>
      <c r="BG158" s="229">
        <v>217.1</v>
      </c>
      <c r="BH158" s="229">
        <v>209.7</v>
      </c>
      <c r="BI158" s="229">
        <v>0</v>
      </c>
      <c r="BJ158" s="229"/>
      <c r="BK158" s="229">
        <v>0</v>
      </c>
      <c r="BL158" s="229"/>
      <c r="BM158" s="229">
        <v>28.5</v>
      </c>
      <c r="BN158" s="229"/>
      <c r="BO158" s="47">
        <f t="shared" si="17"/>
        <v>0</v>
      </c>
      <c r="BP158" s="47">
        <f t="shared" si="17"/>
        <v>0</v>
      </c>
      <c r="BQ158" s="229">
        <v>0</v>
      </c>
      <c r="BR158" s="229"/>
      <c r="BS158" s="229">
        <v>0</v>
      </c>
      <c r="BT158" s="229"/>
      <c r="BU158" s="229">
        <v>0</v>
      </c>
      <c r="BV158" s="229"/>
      <c r="BW158" s="228">
        <v>1625.9</v>
      </c>
      <c r="BX158" s="231">
        <v>3477.4</v>
      </c>
    </row>
    <row r="159" spans="1:76" s="10" customFormat="1" ht="27">
      <c r="A159" s="37">
        <v>144</v>
      </c>
      <c r="B159" s="72" t="s">
        <v>2461</v>
      </c>
      <c r="C159" s="226" t="s">
        <v>2462</v>
      </c>
      <c r="D159" s="116" t="s">
        <v>1046</v>
      </c>
      <c r="E159" s="227" t="s">
        <v>2177</v>
      </c>
      <c r="F159" s="74"/>
      <c r="G159" s="72"/>
      <c r="H159" s="228">
        <v>6046.4</v>
      </c>
      <c r="I159" s="233">
        <v>6132</v>
      </c>
      <c r="J159" s="229">
        <v>29940.799999999999</v>
      </c>
      <c r="K159" s="229">
        <v>28232.1</v>
      </c>
      <c r="L159" s="229">
        <v>0</v>
      </c>
      <c r="M159" s="229"/>
      <c r="N159" s="229">
        <v>16914</v>
      </c>
      <c r="O159" s="229">
        <v>30852</v>
      </c>
      <c r="P159" s="229">
        <v>22192.1</v>
      </c>
      <c r="Q159" s="229">
        <v>35780.9</v>
      </c>
      <c r="R159" s="229">
        <v>29940.799999999999</v>
      </c>
      <c r="S159" s="229">
        <v>28232.1</v>
      </c>
      <c r="T159" s="229">
        <v>768.3</v>
      </c>
      <c r="U159" s="229">
        <v>1203.0999999999999</v>
      </c>
      <c r="V159" s="233">
        <v>9610</v>
      </c>
      <c r="W159" s="228">
        <v>0</v>
      </c>
      <c r="X159" s="233">
        <v>3784.5</v>
      </c>
      <c r="Y159" s="233">
        <v>3784.5</v>
      </c>
      <c r="Z159" s="229">
        <v>0</v>
      </c>
      <c r="AA159" s="46">
        <f t="shared" si="12"/>
        <v>55</v>
      </c>
      <c r="AB159" s="230">
        <v>3</v>
      </c>
      <c r="AC159" s="230">
        <v>35</v>
      </c>
      <c r="AD159" s="230">
        <v>17</v>
      </c>
      <c r="AE159" s="228">
        <v>170</v>
      </c>
      <c r="AF159" s="228">
        <v>170</v>
      </c>
      <c r="AG159" s="228">
        <v>121</v>
      </c>
      <c r="AH159" s="228">
        <v>121</v>
      </c>
      <c r="AI159" s="228">
        <v>89.6</v>
      </c>
      <c r="AJ159" s="228">
        <v>89.6</v>
      </c>
      <c r="AK159" s="47">
        <f t="shared" si="13"/>
        <v>104897</v>
      </c>
      <c r="AL159" s="47">
        <f t="shared" si="13"/>
        <v>104537</v>
      </c>
      <c r="AM159" s="229">
        <v>104367</v>
      </c>
      <c r="AN159" s="229">
        <v>104357</v>
      </c>
      <c r="AO159" s="229">
        <v>0</v>
      </c>
      <c r="AP159" s="229">
        <v>0</v>
      </c>
      <c r="AQ159" s="229">
        <v>530</v>
      </c>
      <c r="AR159" s="229">
        <v>180</v>
      </c>
      <c r="AS159" s="47">
        <f t="shared" si="14"/>
        <v>116936.90000000001</v>
      </c>
      <c r="AT159" s="47">
        <f t="shared" si="14"/>
        <v>90653</v>
      </c>
      <c r="AU159" s="229">
        <v>107339.1</v>
      </c>
      <c r="AV159" s="229">
        <v>90104.1</v>
      </c>
      <c r="AW159" s="229">
        <v>9597.7999999999993</v>
      </c>
      <c r="AX159" s="229">
        <v>548.9</v>
      </c>
      <c r="AY159" s="42">
        <v>530</v>
      </c>
      <c r="AZ159" s="42">
        <v>180</v>
      </c>
      <c r="BA159" s="47">
        <f t="shared" si="15"/>
        <v>350</v>
      </c>
      <c r="BB159" s="48"/>
      <c r="BC159" s="48"/>
      <c r="BD159" s="48"/>
      <c r="BE159" s="47">
        <f t="shared" si="16"/>
        <v>768.3</v>
      </c>
      <c r="BF159" s="47">
        <f t="shared" si="16"/>
        <v>1203.0999999999999</v>
      </c>
      <c r="BG159" s="229">
        <v>724.5</v>
      </c>
      <c r="BH159" s="229">
        <v>1203.0999999999999</v>
      </c>
      <c r="BI159" s="229">
        <v>0</v>
      </c>
      <c r="BJ159" s="229"/>
      <c r="BK159" s="229">
        <v>0</v>
      </c>
      <c r="BL159" s="229"/>
      <c r="BM159" s="229">
        <v>43.8</v>
      </c>
      <c r="BN159" s="229"/>
      <c r="BO159" s="47">
        <f t="shared" si="17"/>
        <v>350</v>
      </c>
      <c r="BP159" s="47">
        <f t="shared" si="17"/>
        <v>350</v>
      </c>
      <c r="BQ159" s="229">
        <v>0</v>
      </c>
      <c r="BR159" s="229"/>
      <c r="BS159" s="229">
        <v>0</v>
      </c>
      <c r="BT159" s="229"/>
      <c r="BU159" s="229">
        <v>350</v>
      </c>
      <c r="BV159" s="229">
        <v>350</v>
      </c>
      <c r="BW159" s="228">
        <v>14237.7</v>
      </c>
      <c r="BX159" s="232">
        <v>28121.7</v>
      </c>
    </row>
    <row r="160" spans="1:76" s="10" customFormat="1" ht="27">
      <c r="A160" s="37">
        <v>145</v>
      </c>
      <c r="B160" s="72" t="s">
        <v>2463</v>
      </c>
      <c r="C160" s="226" t="s">
        <v>2464</v>
      </c>
      <c r="D160" s="116" t="s">
        <v>1046</v>
      </c>
      <c r="E160" s="227" t="s">
        <v>2177</v>
      </c>
      <c r="F160" s="74"/>
      <c r="G160" s="72"/>
      <c r="H160" s="233">
        <v>4926.8</v>
      </c>
      <c r="I160" s="233">
        <v>4776.7</v>
      </c>
      <c r="J160" s="229">
        <v>15974.9</v>
      </c>
      <c r="K160" s="229">
        <v>15803.3</v>
      </c>
      <c r="L160" s="229">
        <v>0</v>
      </c>
      <c r="M160" s="229"/>
      <c r="N160" s="229">
        <v>2502.6999999999998</v>
      </c>
      <c r="O160" s="229">
        <v>6018.2</v>
      </c>
      <c r="P160" s="229">
        <v>7087.2</v>
      </c>
      <c r="Q160" s="229">
        <v>10519.4</v>
      </c>
      <c r="R160" s="229">
        <v>15974.9</v>
      </c>
      <c r="S160" s="229">
        <v>15803.3</v>
      </c>
      <c r="T160" s="229">
        <v>342.3</v>
      </c>
      <c r="U160" s="229">
        <v>275.5</v>
      </c>
      <c r="V160" s="233">
        <v>18000</v>
      </c>
      <c r="W160" s="228">
        <v>0</v>
      </c>
      <c r="X160" s="233">
        <v>1511</v>
      </c>
      <c r="Y160" s="233">
        <v>1511</v>
      </c>
      <c r="Z160" s="229">
        <v>0</v>
      </c>
      <c r="AA160" s="46">
        <f t="shared" si="12"/>
        <v>39</v>
      </c>
      <c r="AB160" s="230">
        <v>3</v>
      </c>
      <c r="AC160" s="230">
        <v>26</v>
      </c>
      <c r="AD160" s="230">
        <v>10</v>
      </c>
      <c r="AE160" s="233">
        <v>118.6</v>
      </c>
      <c r="AF160" s="233">
        <v>118.6</v>
      </c>
      <c r="AG160" s="228">
        <v>135.6</v>
      </c>
      <c r="AH160" s="228">
        <v>135.6</v>
      </c>
      <c r="AI160" s="233">
        <v>91.5</v>
      </c>
      <c r="AJ160" s="233">
        <v>91.5</v>
      </c>
      <c r="AK160" s="47">
        <f t="shared" si="13"/>
        <v>66709.900000000009</v>
      </c>
      <c r="AL160" s="47">
        <f t="shared" si="13"/>
        <v>66708.2</v>
      </c>
      <c r="AM160" s="229">
        <v>66305.8</v>
      </c>
      <c r="AN160" s="229">
        <v>66305.8</v>
      </c>
      <c r="AO160" s="229">
        <v>0</v>
      </c>
      <c r="AP160" s="229">
        <v>0</v>
      </c>
      <c r="AQ160" s="229">
        <v>404.10000000000582</v>
      </c>
      <c r="AR160" s="229">
        <v>402.39999999999418</v>
      </c>
      <c r="AS160" s="47">
        <f t="shared" si="14"/>
        <v>67489.799999999988</v>
      </c>
      <c r="AT160" s="47">
        <f t="shared" si="14"/>
        <v>63125.900000000009</v>
      </c>
      <c r="AU160" s="229">
        <v>66733.399999999994</v>
      </c>
      <c r="AV160" s="229">
        <v>62405.900000000009</v>
      </c>
      <c r="AW160" s="229">
        <v>756.4</v>
      </c>
      <c r="AX160" s="229">
        <v>720</v>
      </c>
      <c r="AY160" s="42">
        <v>404.1</v>
      </c>
      <c r="AZ160" s="42">
        <v>402.4</v>
      </c>
      <c r="BA160" s="47">
        <f t="shared" si="15"/>
        <v>1.7000000000000455</v>
      </c>
      <c r="BB160" s="48"/>
      <c r="BC160" s="48"/>
      <c r="BD160" s="48"/>
      <c r="BE160" s="47">
        <f t="shared" si="16"/>
        <v>342.3</v>
      </c>
      <c r="BF160" s="47">
        <f t="shared" si="16"/>
        <v>275.5</v>
      </c>
      <c r="BG160" s="229">
        <v>342.3</v>
      </c>
      <c r="BH160" s="229">
        <v>275.5</v>
      </c>
      <c r="BI160" s="229">
        <v>0</v>
      </c>
      <c r="BJ160" s="229"/>
      <c r="BK160" s="229">
        <v>0</v>
      </c>
      <c r="BL160" s="229"/>
      <c r="BM160" s="229">
        <v>0</v>
      </c>
      <c r="BN160" s="229"/>
      <c r="BO160" s="47">
        <f t="shared" si="17"/>
        <v>0</v>
      </c>
      <c r="BP160" s="47">
        <f t="shared" si="17"/>
        <v>0</v>
      </c>
      <c r="BQ160" s="229">
        <v>0</v>
      </c>
      <c r="BR160" s="229"/>
      <c r="BS160" s="229">
        <v>0</v>
      </c>
      <c r="BT160" s="229"/>
      <c r="BU160" s="229">
        <v>0</v>
      </c>
      <c r="BV160" s="229"/>
      <c r="BW160" s="228">
        <v>2078.1999999999998</v>
      </c>
      <c r="BX160" s="232">
        <v>5660.5</v>
      </c>
    </row>
    <row r="161" spans="1:76" s="10" customFormat="1" ht="27">
      <c r="A161" s="37">
        <v>146</v>
      </c>
      <c r="B161" s="72" t="s">
        <v>2465</v>
      </c>
      <c r="C161" s="226" t="s">
        <v>2466</v>
      </c>
      <c r="D161" s="116" t="s">
        <v>1046</v>
      </c>
      <c r="E161" s="227" t="s">
        <v>2177</v>
      </c>
      <c r="F161" s="74"/>
      <c r="G161" s="72"/>
      <c r="H161" s="228">
        <v>5307.5</v>
      </c>
      <c r="I161" s="228">
        <v>5266.1</v>
      </c>
      <c r="J161" s="229">
        <v>11007.2</v>
      </c>
      <c r="K161" s="229">
        <v>10870.9</v>
      </c>
      <c r="L161" s="229">
        <v>65.3</v>
      </c>
      <c r="M161" s="229">
        <v>60</v>
      </c>
      <c r="N161" s="229">
        <v>603.20000000000005</v>
      </c>
      <c r="O161" s="229">
        <v>2084.5</v>
      </c>
      <c r="P161" s="229">
        <v>5372.8</v>
      </c>
      <c r="Q161" s="229">
        <v>5326.1</v>
      </c>
      <c r="R161" s="229">
        <v>11007.2</v>
      </c>
      <c r="S161" s="229">
        <v>10870.9</v>
      </c>
      <c r="T161" s="229">
        <v>603.20000000000005</v>
      </c>
      <c r="U161" s="229">
        <v>2084.5</v>
      </c>
      <c r="V161" s="233">
        <v>11220</v>
      </c>
      <c r="W161" s="228">
        <v>0</v>
      </c>
      <c r="X161" s="233">
        <v>812</v>
      </c>
      <c r="Y161" s="233">
        <v>812</v>
      </c>
      <c r="Z161" s="229">
        <v>0</v>
      </c>
      <c r="AA161" s="46">
        <f t="shared" si="12"/>
        <v>28</v>
      </c>
      <c r="AB161" s="230">
        <v>2</v>
      </c>
      <c r="AC161" s="230">
        <v>19</v>
      </c>
      <c r="AD161" s="230">
        <v>7</v>
      </c>
      <c r="AE161" s="228">
        <v>144</v>
      </c>
      <c r="AF161" s="228">
        <v>144</v>
      </c>
      <c r="AG161" s="228">
        <v>98.9</v>
      </c>
      <c r="AH161" s="228">
        <v>98</v>
      </c>
      <c r="AI161" s="228">
        <v>86</v>
      </c>
      <c r="AJ161" s="233">
        <v>86</v>
      </c>
      <c r="AK161" s="47">
        <f t="shared" si="13"/>
        <v>35291.599999999999</v>
      </c>
      <c r="AL161" s="47">
        <f t="shared" si="13"/>
        <v>35124.400000000001</v>
      </c>
      <c r="AM161" s="229">
        <v>35291.599999999999</v>
      </c>
      <c r="AN161" s="229">
        <v>35124.400000000001</v>
      </c>
      <c r="AO161" s="229">
        <v>0</v>
      </c>
      <c r="AP161" s="229">
        <v>0</v>
      </c>
      <c r="AQ161" s="229">
        <v>0</v>
      </c>
      <c r="AR161" s="229">
        <v>0</v>
      </c>
      <c r="AS161" s="47">
        <f t="shared" si="14"/>
        <v>35526.500000000007</v>
      </c>
      <c r="AT161" s="47">
        <f t="shared" si="14"/>
        <v>33874.300000000003</v>
      </c>
      <c r="AU161" s="229">
        <v>35526.500000000007</v>
      </c>
      <c r="AV161" s="229">
        <v>33874.300000000003</v>
      </c>
      <c r="AW161" s="229">
        <v>0</v>
      </c>
      <c r="AX161" s="229">
        <v>0</v>
      </c>
      <c r="AY161" s="42">
        <v>0</v>
      </c>
      <c r="AZ161" s="42">
        <v>0</v>
      </c>
      <c r="BA161" s="47">
        <f t="shared" si="15"/>
        <v>0</v>
      </c>
      <c r="BB161" s="48"/>
      <c r="BC161" s="48"/>
      <c r="BD161" s="48"/>
      <c r="BE161" s="47">
        <f t="shared" si="16"/>
        <v>603.20000000000005</v>
      </c>
      <c r="BF161" s="47">
        <f t="shared" si="16"/>
        <v>2084.5</v>
      </c>
      <c r="BG161" s="229">
        <v>218.7</v>
      </c>
      <c r="BH161" s="229">
        <v>134.19999999999999</v>
      </c>
      <c r="BI161" s="229">
        <v>63.5</v>
      </c>
      <c r="BJ161" s="229">
        <v>0</v>
      </c>
      <c r="BK161" s="229">
        <v>43.1</v>
      </c>
      <c r="BL161" s="229">
        <v>0</v>
      </c>
      <c r="BM161" s="229">
        <v>277.89999999999998</v>
      </c>
      <c r="BN161" s="229">
        <v>1950.3</v>
      </c>
      <c r="BO161" s="47">
        <f t="shared" si="17"/>
        <v>0.3</v>
      </c>
      <c r="BP161" s="47">
        <f t="shared" si="17"/>
        <v>159.1</v>
      </c>
      <c r="BQ161" s="229">
        <v>0</v>
      </c>
      <c r="BR161" s="229"/>
      <c r="BS161" s="229">
        <v>0</v>
      </c>
      <c r="BT161" s="229">
        <v>4.0999999999999996</v>
      </c>
      <c r="BU161" s="229">
        <v>0.3</v>
      </c>
      <c r="BV161" s="229">
        <v>155</v>
      </c>
      <c r="BW161" s="228">
        <v>596.5</v>
      </c>
      <c r="BX161" s="232">
        <v>1846.6</v>
      </c>
    </row>
    <row r="162" spans="1:76" s="10" customFormat="1" ht="40.5">
      <c r="A162" s="37">
        <v>147</v>
      </c>
      <c r="B162" s="72" t="s">
        <v>2467</v>
      </c>
      <c r="C162" s="226" t="s">
        <v>2468</v>
      </c>
      <c r="D162" s="116" t="s">
        <v>2469</v>
      </c>
      <c r="E162" s="227" t="s">
        <v>2177</v>
      </c>
      <c r="F162" s="74"/>
      <c r="G162" s="72"/>
      <c r="H162" s="233">
        <v>299.10000000000002</v>
      </c>
      <c r="I162" s="233">
        <v>191.6</v>
      </c>
      <c r="J162" s="229">
        <v>0</v>
      </c>
      <c r="K162" s="229">
        <v>0</v>
      </c>
      <c r="L162" s="229">
        <v>0</v>
      </c>
      <c r="M162" s="229">
        <v>0</v>
      </c>
      <c r="N162" s="229">
        <v>230</v>
      </c>
      <c r="O162" s="229">
        <v>8.8000000000000007</v>
      </c>
      <c r="P162" s="229">
        <v>299.10000000000002</v>
      </c>
      <c r="Q162" s="229">
        <v>197.1</v>
      </c>
      <c r="R162" s="229">
        <v>0</v>
      </c>
      <c r="S162" s="229">
        <v>0</v>
      </c>
      <c r="T162" s="229">
        <v>230</v>
      </c>
      <c r="U162" s="229">
        <v>3.3</v>
      </c>
      <c r="V162" s="229">
        <v>0</v>
      </c>
      <c r="W162" s="228">
        <v>0</v>
      </c>
      <c r="X162" s="233">
        <v>180</v>
      </c>
      <c r="Y162" s="233">
        <v>180</v>
      </c>
      <c r="Z162" s="229">
        <v>0</v>
      </c>
      <c r="AA162" s="46">
        <f t="shared" si="12"/>
        <v>10</v>
      </c>
      <c r="AB162" s="230">
        <v>1</v>
      </c>
      <c r="AC162" s="230">
        <v>6</v>
      </c>
      <c r="AD162" s="230">
        <v>3</v>
      </c>
      <c r="AE162" s="233">
        <v>284.60000000000002</v>
      </c>
      <c r="AF162" s="233">
        <v>284.60000000000002</v>
      </c>
      <c r="AG162" s="233">
        <v>132</v>
      </c>
      <c r="AH162" s="233">
        <v>132</v>
      </c>
      <c r="AI162" s="228">
        <v>52.1</v>
      </c>
      <c r="AJ162" s="228">
        <v>52.1</v>
      </c>
      <c r="AK162" s="47">
        <f t="shared" si="13"/>
        <v>15995.4</v>
      </c>
      <c r="AL162" s="47">
        <f t="shared" si="13"/>
        <v>15935.199999999999</v>
      </c>
      <c r="AM162" s="229">
        <v>15995.4</v>
      </c>
      <c r="AN162" s="229">
        <v>15935.199999999999</v>
      </c>
      <c r="AO162" s="229">
        <v>0</v>
      </c>
      <c r="AP162" s="229">
        <v>0</v>
      </c>
      <c r="AQ162" s="229">
        <v>0</v>
      </c>
      <c r="AR162" s="229">
        <v>0</v>
      </c>
      <c r="AS162" s="47">
        <f t="shared" si="14"/>
        <v>15995.4</v>
      </c>
      <c r="AT162" s="47">
        <f t="shared" si="14"/>
        <v>15929.7</v>
      </c>
      <c r="AU162" s="229">
        <v>15995.4</v>
      </c>
      <c r="AV162" s="229">
        <v>15929.7</v>
      </c>
      <c r="AW162" s="229">
        <v>0</v>
      </c>
      <c r="AX162" s="229">
        <v>0</v>
      </c>
      <c r="AY162" s="42">
        <v>0</v>
      </c>
      <c r="AZ162" s="42">
        <v>0</v>
      </c>
      <c r="BA162" s="47">
        <f t="shared" si="15"/>
        <v>0</v>
      </c>
      <c r="BB162" s="48"/>
      <c r="BC162" s="48"/>
      <c r="BD162" s="48"/>
      <c r="BE162" s="47">
        <f t="shared" si="16"/>
        <v>230</v>
      </c>
      <c r="BF162" s="47">
        <f t="shared" si="16"/>
        <v>3.3</v>
      </c>
      <c r="BG162" s="229">
        <v>0</v>
      </c>
      <c r="BH162" s="229">
        <v>0</v>
      </c>
      <c r="BI162" s="229">
        <v>0</v>
      </c>
      <c r="BJ162" s="229">
        <v>3.3</v>
      </c>
      <c r="BK162" s="229">
        <v>0</v>
      </c>
      <c r="BL162" s="229"/>
      <c r="BM162" s="229">
        <v>230</v>
      </c>
      <c r="BN162" s="229"/>
      <c r="BO162" s="47">
        <f t="shared" si="17"/>
        <v>0</v>
      </c>
      <c r="BP162" s="47">
        <f>BR162+BT162+BV162</f>
        <v>0</v>
      </c>
      <c r="BQ162" s="229">
        <v>0</v>
      </c>
      <c r="BR162" s="229"/>
      <c r="BS162" s="229">
        <v>0</v>
      </c>
      <c r="BT162" s="229"/>
      <c r="BU162" s="229">
        <v>0</v>
      </c>
      <c r="BV162" s="229"/>
      <c r="BW162" s="233">
        <v>0</v>
      </c>
      <c r="BX162" s="232">
        <v>5.5</v>
      </c>
    </row>
    <row r="163" spans="1:76" s="10" customFormat="1" ht="27">
      <c r="A163" s="37">
        <v>148</v>
      </c>
      <c r="B163" s="72" t="s">
        <v>2470</v>
      </c>
      <c r="C163" s="226" t="s">
        <v>2471</v>
      </c>
      <c r="D163" s="116" t="s">
        <v>1046</v>
      </c>
      <c r="E163" s="227" t="s">
        <v>2472</v>
      </c>
      <c r="F163" s="74"/>
      <c r="G163" s="72"/>
      <c r="H163" s="228">
        <v>1808.5</v>
      </c>
      <c r="I163" s="233">
        <v>1449.7</v>
      </c>
      <c r="J163" s="229">
        <v>0</v>
      </c>
      <c r="K163" s="229">
        <v>0</v>
      </c>
      <c r="L163" s="229">
        <v>238</v>
      </c>
      <c r="M163" s="229">
        <v>376</v>
      </c>
      <c r="N163" s="229">
        <v>2147.4</v>
      </c>
      <c r="O163" s="229">
        <v>1407.7</v>
      </c>
      <c r="P163" s="229">
        <v>3854.3</v>
      </c>
      <c r="Q163" s="229">
        <v>2950.2</v>
      </c>
      <c r="R163" s="229">
        <v>0</v>
      </c>
      <c r="S163" s="229">
        <v>0</v>
      </c>
      <c r="T163" s="229">
        <v>339.6</v>
      </c>
      <c r="U163" s="229">
        <v>283.2</v>
      </c>
      <c r="V163" s="229">
        <v>0</v>
      </c>
      <c r="W163" s="228">
        <v>0</v>
      </c>
      <c r="X163" s="229">
        <v>0</v>
      </c>
      <c r="Y163" s="233">
        <v>0</v>
      </c>
      <c r="Z163" s="229">
        <v>0</v>
      </c>
      <c r="AA163" s="46">
        <f t="shared" si="12"/>
        <v>19</v>
      </c>
      <c r="AB163" s="230">
        <v>1</v>
      </c>
      <c r="AC163" s="230">
        <v>13</v>
      </c>
      <c r="AD163" s="230">
        <v>5</v>
      </c>
      <c r="AE163" s="228">
        <v>317.39999999999998</v>
      </c>
      <c r="AF163" s="228">
        <v>317.39999999999998</v>
      </c>
      <c r="AG163" s="228">
        <v>91.1</v>
      </c>
      <c r="AH163" s="228">
        <v>91.1</v>
      </c>
      <c r="AI163" s="228">
        <v>85.3</v>
      </c>
      <c r="AJ163" s="228">
        <v>85.3</v>
      </c>
      <c r="AK163" s="47">
        <f t="shared" si="13"/>
        <v>25003.7</v>
      </c>
      <c r="AL163" s="47">
        <f t="shared" si="13"/>
        <v>25243.7</v>
      </c>
      <c r="AM163" s="229">
        <v>23103.7</v>
      </c>
      <c r="AN163" s="229">
        <v>23103.7</v>
      </c>
      <c r="AO163" s="229">
        <v>0</v>
      </c>
      <c r="AP163" s="229">
        <v>0</v>
      </c>
      <c r="AQ163" s="229">
        <v>1900</v>
      </c>
      <c r="AR163" s="229">
        <v>2140</v>
      </c>
      <c r="AS163" s="47">
        <f t="shared" si="14"/>
        <v>26811.5</v>
      </c>
      <c r="AT163" s="47">
        <f t="shared" si="14"/>
        <v>25927</v>
      </c>
      <c r="AU163" s="229">
        <v>26756.5</v>
      </c>
      <c r="AV163" s="229">
        <v>25872</v>
      </c>
      <c r="AW163" s="229">
        <v>55</v>
      </c>
      <c r="AX163" s="229">
        <v>55</v>
      </c>
      <c r="AY163" s="42">
        <v>1900</v>
      </c>
      <c r="AZ163" s="42">
        <v>2140</v>
      </c>
      <c r="BA163" s="47">
        <f t="shared" si="15"/>
        <v>-240</v>
      </c>
      <c r="BB163" s="48"/>
      <c r="BC163" s="48"/>
      <c r="BD163" s="48"/>
      <c r="BE163" s="47">
        <f t="shared" si="16"/>
        <v>339.6</v>
      </c>
      <c r="BF163" s="47">
        <f t="shared" si="16"/>
        <v>283.2</v>
      </c>
      <c r="BG163" s="229">
        <v>339.6</v>
      </c>
      <c r="BH163" s="229">
        <v>283.2</v>
      </c>
      <c r="BI163" s="229">
        <v>0</v>
      </c>
      <c r="BJ163" s="229"/>
      <c r="BK163" s="229">
        <v>0</v>
      </c>
      <c r="BL163" s="229"/>
      <c r="BM163" s="229">
        <v>0</v>
      </c>
      <c r="BN163" s="229"/>
      <c r="BO163" s="47">
        <f t="shared" si="17"/>
        <v>0</v>
      </c>
      <c r="BP163" s="47">
        <f>BR163+BT163+BV163</f>
        <v>0</v>
      </c>
      <c r="BQ163" s="229">
        <v>0</v>
      </c>
      <c r="BR163" s="229"/>
      <c r="BS163" s="229">
        <v>0</v>
      </c>
      <c r="BT163" s="229"/>
      <c r="BU163" s="229">
        <v>0</v>
      </c>
      <c r="BV163" s="229"/>
      <c r="BW163" s="233">
        <v>1807.8</v>
      </c>
      <c r="BX163" s="232">
        <v>1124.5</v>
      </c>
    </row>
    <row r="164" spans="1:76" s="10" customFormat="1" ht="27">
      <c r="A164" s="37">
        <v>149</v>
      </c>
      <c r="B164" s="72" t="s">
        <v>2473</v>
      </c>
      <c r="C164" s="226" t="s">
        <v>2474</v>
      </c>
      <c r="D164" s="116" t="s">
        <v>1102</v>
      </c>
      <c r="E164" s="227" t="s">
        <v>2475</v>
      </c>
      <c r="F164" s="74" t="s">
        <v>2476</v>
      </c>
      <c r="G164" s="74" t="s">
        <v>2476</v>
      </c>
      <c r="H164" s="229">
        <v>0</v>
      </c>
      <c r="I164" s="229"/>
      <c r="J164" s="229">
        <v>0</v>
      </c>
      <c r="K164" s="229">
        <v>0</v>
      </c>
      <c r="L164" s="229">
        <v>6161.1</v>
      </c>
      <c r="M164" s="229">
        <v>6161.1</v>
      </c>
      <c r="N164" s="229">
        <v>2482.1</v>
      </c>
      <c r="O164" s="229">
        <v>4959.5</v>
      </c>
      <c r="P164" s="229">
        <v>8643.2000000000007</v>
      </c>
      <c r="Q164" s="229">
        <v>11120.6</v>
      </c>
      <c r="R164" s="229">
        <v>0</v>
      </c>
      <c r="S164" s="229">
        <v>0</v>
      </c>
      <c r="T164" s="228">
        <v>0</v>
      </c>
      <c r="U164" s="228">
        <v>0</v>
      </c>
      <c r="V164" s="229">
        <v>0</v>
      </c>
      <c r="W164" s="228">
        <v>0</v>
      </c>
      <c r="X164" s="229">
        <v>0</v>
      </c>
      <c r="Y164" s="234">
        <v>0</v>
      </c>
      <c r="Z164" s="229">
        <v>0</v>
      </c>
      <c r="AA164" s="46">
        <f t="shared" si="12"/>
        <v>50.5</v>
      </c>
      <c r="AB164" s="230">
        <v>3.5</v>
      </c>
      <c r="AC164" s="230">
        <v>47</v>
      </c>
      <c r="AD164" s="230">
        <v>0</v>
      </c>
      <c r="AE164" s="228">
        <v>161</v>
      </c>
      <c r="AF164" s="228">
        <v>161</v>
      </c>
      <c r="AG164" s="235">
        <v>136.80000000000001</v>
      </c>
      <c r="AH164" s="235">
        <v>136.80000000000001</v>
      </c>
      <c r="AI164" s="229">
        <v>0</v>
      </c>
      <c r="AJ164" s="229">
        <v>0</v>
      </c>
      <c r="AK164" s="47">
        <f t="shared" si="13"/>
        <v>102142</v>
      </c>
      <c r="AL164" s="47">
        <f t="shared" si="13"/>
        <v>101717.1</v>
      </c>
      <c r="AM164" s="229">
        <v>101142</v>
      </c>
      <c r="AN164" s="229">
        <v>101172</v>
      </c>
      <c r="AO164" s="235">
        <v>1000</v>
      </c>
      <c r="AP164" s="235">
        <v>545.1</v>
      </c>
      <c r="AQ164" s="229">
        <v>0</v>
      </c>
      <c r="AR164" s="229">
        <v>5.7980287238024175E-12</v>
      </c>
      <c r="AS164" s="47">
        <f t="shared" si="14"/>
        <v>102660.1</v>
      </c>
      <c r="AT164" s="47">
        <f t="shared" si="14"/>
        <v>99209.7</v>
      </c>
      <c r="AU164" s="229">
        <v>102660.1</v>
      </c>
      <c r="AV164" s="229">
        <v>99209.7</v>
      </c>
      <c r="AW164" s="235">
        <v>0</v>
      </c>
      <c r="AX164" s="235">
        <v>0</v>
      </c>
      <c r="AY164" s="42">
        <v>0</v>
      </c>
      <c r="AZ164" s="42">
        <v>0</v>
      </c>
      <c r="BA164" s="47">
        <f t="shared" si="15"/>
        <v>0</v>
      </c>
      <c r="BB164" s="48"/>
      <c r="BC164" s="48"/>
      <c r="BD164" s="48"/>
      <c r="BE164" s="47">
        <f t="shared" si="16"/>
        <v>0</v>
      </c>
      <c r="BF164" s="47">
        <f t="shared" si="16"/>
        <v>0</v>
      </c>
      <c r="BG164" s="229">
        <v>0</v>
      </c>
      <c r="BH164" s="229">
        <v>0</v>
      </c>
      <c r="BI164" s="229">
        <v>0</v>
      </c>
      <c r="BJ164" s="229"/>
      <c r="BK164" s="235">
        <v>0</v>
      </c>
      <c r="BL164" s="235"/>
      <c r="BM164" s="229">
        <v>0</v>
      </c>
      <c r="BN164" s="229"/>
      <c r="BO164" s="47">
        <f t="shared" si="17"/>
        <v>0</v>
      </c>
      <c r="BP164" s="47">
        <f t="shared" si="17"/>
        <v>0</v>
      </c>
      <c r="BQ164" s="229">
        <v>0</v>
      </c>
      <c r="BR164" s="229"/>
      <c r="BS164" s="229">
        <v>0</v>
      </c>
      <c r="BT164" s="229"/>
      <c r="BU164" s="229">
        <v>0</v>
      </c>
      <c r="BV164" s="229"/>
      <c r="BW164" s="228">
        <v>518.1</v>
      </c>
      <c r="BX164" s="232">
        <v>2995.5</v>
      </c>
    </row>
    <row r="165" spans="1:76" s="10" customFormat="1" ht="63.75">
      <c r="A165" s="37">
        <v>150</v>
      </c>
      <c r="B165" s="72" t="s">
        <v>2477</v>
      </c>
      <c r="C165" s="226" t="s">
        <v>2478</v>
      </c>
      <c r="D165" s="116" t="s">
        <v>1102</v>
      </c>
      <c r="E165" s="227" t="s">
        <v>2475</v>
      </c>
      <c r="F165" s="244" t="s">
        <v>2479</v>
      </c>
      <c r="G165" s="244" t="s">
        <v>2479</v>
      </c>
      <c r="H165" s="228">
        <v>0</v>
      </c>
      <c r="I165" s="228">
        <v>31838.3</v>
      </c>
      <c r="J165" s="229">
        <v>0</v>
      </c>
      <c r="K165" s="229">
        <v>0</v>
      </c>
      <c r="L165" s="229">
        <v>3087.9</v>
      </c>
      <c r="M165" s="229">
        <v>298</v>
      </c>
      <c r="N165" s="229">
        <v>1455.8</v>
      </c>
      <c r="O165" s="229">
        <v>4794.3999999999996</v>
      </c>
      <c r="P165" s="229">
        <v>4543.7</v>
      </c>
      <c r="Q165" s="229">
        <v>36900.9</v>
      </c>
      <c r="R165" s="229">
        <v>0</v>
      </c>
      <c r="S165" s="229">
        <v>0</v>
      </c>
      <c r="T165" s="229">
        <v>0</v>
      </c>
      <c r="U165" s="229">
        <v>29.8</v>
      </c>
      <c r="V165" s="233">
        <v>225</v>
      </c>
      <c r="W165" s="228">
        <v>0</v>
      </c>
      <c r="X165" s="233">
        <v>225</v>
      </c>
      <c r="Y165" s="233">
        <v>225</v>
      </c>
      <c r="Z165" s="229">
        <v>0</v>
      </c>
      <c r="AA165" s="46">
        <f t="shared" si="12"/>
        <v>38.5</v>
      </c>
      <c r="AB165" s="230">
        <v>6</v>
      </c>
      <c r="AC165" s="230">
        <v>32.5</v>
      </c>
      <c r="AD165" s="230">
        <v>0</v>
      </c>
      <c r="AE165" s="228">
        <v>129</v>
      </c>
      <c r="AF165" s="228">
        <v>129</v>
      </c>
      <c r="AG165" s="228">
        <v>134.5</v>
      </c>
      <c r="AH165" s="228">
        <v>134.5</v>
      </c>
      <c r="AI165" s="229">
        <v>0</v>
      </c>
      <c r="AJ165" s="229">
        <v>0</v>
      </c>
      <c r="AK165" s="47">
        <f t="shared" si="13"/>
        <v>79402.600000000006</v>
      </c>
      <c r="AL165" s="47">
        <f t="shared" si="13"/>
        <v>79831.5</v>
      </c>
      <c r="AM165" s="229">
        <v>74102.600000000006</v>
      </c>
      <c r="AN165" s="229">
        <v>76050.2</v>
      </c>
      <c r="AO165" s="229">
        <v>5300</v>
      </c>
      <c r="AP165" s="229">
        <v>3781.3</v>
      </c>
      <c r="AQ165" s="229">
        <v>0</v>
      </c>
      <c r="AR165" s="229">
        <v>0</v>
      </c>
      <c r="AS165" s="47">
        <f t="shared" si="14"/>
        <v>80765.3</v>
      </c>
      <c r="AT165" s="47">
        <f t="shared" si="14"/>
        <v>76558.899999999994</v>
      </c>
      <c r="AU165" s="229">
        <v>77945.3</v>
      </c>
      <c r="AV165" s="229">
        <v>74338.899999999994</v>
      </c>
      <c r="AW165" s="229">
        <v>2820</v>
      </c>
      <c r="AX165" s="229">
        <v>2220</v>
      </c>
      <c r="AY165" s="42">
        <v>0</v>
      </c>
      <c r="AZ165" s="42">
        <v>0</v>
      </c>
      <c r="BA165" s="47">
        <f t="shared" si="15"/>
        <v>0</v>
      </c>
      <c r="BB165" s="48"/>
      <c r="BC165" s="48"/>
      <c r="BD165" s="48"/>
      <c r="BE165" s="47">
        <f t="shared" si="16"/>
        <v>0</v>
      </c>
      <c r="BF165" s="47">
        <f t="shared" si="16"/>
        <v>29.8</v>
      </c>
      <c r="BG165" s="229">
        <v>0</v>
      </c>
      <c r="BH165" s="229">
        <v>29.8</v>
      </c>
      <c r="BI165" s="229">
        <v>0</v>
      </c>
      <c r="BJ165" s="229"/>
      <c r="BK165" s="229">
        <v>0</v>
      </c>
      <c r="BL165" s="229"/>
      <c r="BM165" s="229">
        <v>0</v>
      </c>
      <c r="BN165" s="229"/>
      <c r="BO165" s="47">
        <f t="shared" si="17"/>
        <v>0</v>
      </c>
      <c r="BP165" s="47">
        <f t="shared" si="17"/>
        <v>0</v>
      </c>
      <c r="BQ165" s="229">
        <v>0</v>
      </c>
      <c r="BR165" s="229"/>
      <c r="BS165" s="229">
        <v>0</v>
      </c>
      <c r="BT165" s="229"/>
      <c r="BU165" s="229">
        <v>0</v>
      </c>
      <c r="BV165" s="229"/>
      <c r="BW165" s="233">
        <v>1362.8</v>
      </c>
      <c r="BX165" s="232">
        <v>4635.3999999999996</v>
      </c>
    </row>
    <row r="166" spans="1:76" s="10" customFormat="1" ht="63.75">
      <c r="A166" s="37">
        <v>151</v>
      </c>
      <c r="B166" s="72" t="s">
        <v>2480</v>
      </c>
      <c r="C166" s="226" t="s">
        <v>2481</v>
      </c>
      <c r="D166" s="116" t="s">
        <v>2482</v>
      </c>
      <c r="E166" s="227" t="s">
        <v>2475</v>
      </c>
      <c r="F166" s="244" t="s">
        <v>2479</v>
      </c>
      <c r="G166" s="244" t="s">
        <v>2479</v>
      </c>
      <c r="H166" s="228">
        <v>26265.7</v>
      </c>
      <c r="I166" s="228">
        <v>26265.7</v>
      </c>
      <c r="J166" s="229">
        <v>0</v>
      </c>
      <c r="K166" s="229">
        <v>0</v>
      </c>
      <c r="L166" s="229">
        <v>0</v>
      </c>
      <c r="M166" s="229">
        <v>0</v>
      </c>
      <c r="N166" s="229">
        <v>2737.1</v>
      </c>
      <c r="O166" s="229">
        <v>3792.6</v>
      </c>
      <c r="P166" s="229">
        <v>28642.400000000001</v>
      </c>
      <c r="Q166" s="229">
        <v>29578.2</v>
      </c>
      <c r="R166" s="229">
        <v>0</v>
      </c>
      <c r="S166" s="229">
        <v>0</v>
      </c>
      <c r="T166" s="229">
        <v>360.4</v>
      </c>
      <c r="U166" s="229">
        <v>480.1</v>
      </c>
      <c r="V166" s="229">
        <v>0</v>
      </c>
      <c r="W166" s="228">
        <v>0</v>
      </c>
      <c r="X166" s="233">
        <v>2145</v>
      </c>
      <c r="Y166" s="233">
        <v>1998</v>
      </c>
      <c r="Z166" s="229">
        <v>0</v>
      </c>
      <c r="AA166" s="46">
        <f t="shared" si="12"/>
        <v>32</v>
      </c>
      <c r="AB166" s="230">
        <v>2</v>
      </c>
      <c r="AC166" s="230">
        <v>9</v>
      </c>
      <c r="AD166" s="230">
        <v>21</v>
      </c>
      <c r="AE166" s="228">
        <v>190</v>
      </c>
      <c r="AF166" s="228">
        <v>190</v>
      </c>
      <c r="AG166" s="228">
        <v>110.2</v>
      </c>
      <c r="AH166" s="228">
        <v>110.2</v>
      </c>
      <c r="AI166" s="228">
        <v>83.9</v>
      </c>
      <c r="AJ166" s="228">
        <v>83.9</v>
      </c>
      <c r="AK166" s="47">
        <f t="shared" si="13"/>
        <v>51367.9</v>
      </c>
      <c r="AL166" s="47">
        <f t="shared" si="13"/>
        <v>51394.1</v>
      </c>
      <c r="AM166" s="229">
        <v>46440.9</v>
      </c>
      <c r="AN166" s="229">
        <v>46440.9</v>
      </c>
      <c r="AO166" s="229">
        <v>4927</v>
      </c>
      <c r="AP166" s="229">
        <v>4953.2</v>
      </c>
      <c r="AQ166" s="229">
        <v>0</v>
      </c>
      <c r="AR166" s="229">
        <v>0</v>
      </c>
      <c r="AS166" s="47">
        <f t="shared" si="14"/>
        <v>52231.199999999997</v>
      </c>
      <c r="AT166" s="47">
        <f t="shared" si="14"/>
        <v>50137.8</v>
      </c>
      <c r="AU166" s="229">
        <v>52231.199999999997</v>
      </c>
      <c r="AV166" s="229">
        <v>50137.8</v>
      </c>
      <c r="AW166" s="229">
        <v>0</v>
      </c>
      <c r="AX166" s="229">
        <v>0</v>
      </c>
      <c r="AY166" s="42">
        <v>4927</v>
      </c>
      <c r="AZ166" s="42">
        <v>4953.2</v>
      </c>
      <c r="BA166" s="47">
        <f t="shared" si="15"/>
        <v>-26.199999999999818</v>
      </c>
      <c r="BB166" s="48"/>
      <c r="BC166" s="48"/>
      <c r="BD166" s="48"/>
      <c r="BE166" s="47">
        <f t="shared" si="16"/>
        <v>360.4</v>
      </c>
      <c r="BF166" s="47">
        <f t="shared" si="16"/>
        <v>480.1</v>
      </c>
      <c r="BG166" s="229">
        <v>360.4</v>
      </c>
      <c r="BH166" s="229">
        <v>480.1</v>
      </c>
      <c r="BI166" s="229">
        <v>0</v>
      </c>
      <c r="BJ166" s="229"/>
      <c r="BK166" s="229">
        <v>0</v>
      </c>
      <c r="BL166" s="229"/>
      <c r="BM166" s="229">
        <v>0</v>
      </c>
      <c r="BN166" s="229"/>
      <c r="BO166" s="47">
        <f t="shared" si="17"/>
        <v>0</v>
      </c>
      <c r="BP166" s="47">
        <f t="shared" si="17"/>
        <v>0</v>
      </c>
      <c r="BQ166" s="229">
        <v>0</v>
      </c>
      <c r="BR166" s="229"/>
      <c r="BS166" s="229">
        <v>0</v>
      </c>
      <c r="BT166" s="229"/>
      <c r="BU166" s="229">
        <v>0</v>
      </c>
      <c r="BV166" s="229"/>
      <c r="BW166" s="228">
        <v>863.3</v>
      </c>
      <c r="BX166" s="231">
        <v>2119.6</v>
      </c>
    </row>
    <row r="167" spans="1:76" s="10" customFormat="1" ht="27">
      <c r="A167" s="37">
        <v>152</v>
      </c>
      <c r="B167" s="72" t="s">
        <v>2483</v>
      </c>
      <c r="C167" s="226" t="s">
        <v>2484</v>
      </c>
      <c r="D167" s="116" t="s">
        <v>1939</v>
      </c>
      <c r="E167" s="227" t="s">
        <v>2475</v>
      </c>
      <c r="F167" s="74"/>
      <c r="G167" s="72"/>
      <c r="H167" s="233">
        <v>881.1</v>
      </c>
      <c r="I167" s="233">
        <v>772</v>
      </c>
      <c r="J167" s="229">
        <v>0</v>
      </c>
      <c r="K167" s="229">
        <v>0</v>
      </c>
      <c r="L167" s="229">
        <v>0</v>
      </c>
      <c r="M167" s="229">
        <v>0</v>
      </c>
      <c r="N167" s="229">
        <v>15665.8</v>
      </c>
      <c r="O167" s="229">
        <v>4085.1</v>
      </c>
      <c r="P167" s="229">
        <v>16479</v>
      </c>
      <c r="Q167" s="229">
        <v>4774.1000000000004</v>
      </c>
      <c r="R167" s="229">
        <v>0</v>
      </c>
      <c r="S167" s="229">
        <v>0</v>
      </c>
      <c r="T167" s="229">
        <v>67.900000000000006</v>
      </c>
      <c r="U167" s="229">
        <v>83</v>
      </c>
      <c r="V167" s="229">
        <v>0</v>
      </c>
      <c r="W167" s="228">
        <v>0</v>
      </c>
      <c r="X167" s="233">
        <v>300</v>
      </c>
      <c r="Y167" s="233">
        <v>300</v>
      </c>
      <c r="Z167" s="229">
        <v>0</v>
      </c>
      <c r="AA167" s="46">
        <f t="shared" si="12"/>
        <v>15</v>
      </c>
      <c r="AB167" s="230">
        <v>2</v>
      </c>
      <c r="AC167" s="230">
        <v>6</v>
      </c>
      <c r="AD167" s="230">
        <v>7</v>
      </c>
      <c r="AE167" s="233">
        <v>146.69999999999999</v>
      </c>
      <c r="AF167" s="233">
        <v>146.69999999999999</v>
      </c>
      <c r="AG167" s="233">
        <v>106.9</v>
      </c>
      <c r="AH167" s="233">
        <v>106.9</v>
      </c>
      <c r="AI167" s="233">
        <v>80.900000000000006</v>
      </c>
      <c r="AJ167" s="233">
        <v>80.900000000000006</v>
      </c>
      <c r="AK167" s="47">
        <f t="shared" si="13"/>
        <v>23967.1</v>
      </c>
      <c r="AL167" s="47">
        <f t="shared" si="13"/>
        <v>23967.1</v>
      </c>
      <c r="AM167" s="229">
        <v>23967.1</v>
      </c>
      <c r="AN167" s="229">
        <v>23967.1</v>
      </c>
      <c r="AO167" s="229">
        <v>0</v>
      </c>
      <c r="AP167" s="229">
        <v>0</v>
      </c>
      <c r="AQ167" s="229">
        <v>0</v>
      </c>
      <c r="AR167" s="229">
        <v>0</v>
      </c>
      <c r="AS167" s="47">
        <f t="shared" si="14"/>
        <v>39478.699999999997</v>
      </c>
      <c r="AT167" s="47">
        <f t="shared" si="14"/>
        <v>35578.1</v>
      </c>
      <c r="AU167" s="229">
        <v>20343.299999999996</v>
      </c>
      <c r="AV167" s="229">
        <v>20177.399999999998</v>
      </c>
      <c r="AW167" s="229">
        <v>19135.400000000001</v>
      </c>
      <c r="AX167" s="229">
        <v>15400.7</v>
      </c>
      <c r="AY167" s="42">
        <v>0</v>
      </c>
      <c r="AZ167" s="42">
        <v>0</v>
      </c>
      <c r="BA167" s="47">
        <f t="shared" si="15"/>
        <v>0</v>
      </c>
      <c r="BB167" s="48"/>
      <c r="BC167" s="48"/>
      <c r="BD167" s="48"/>
      <c r="BE167" s="47">
        <f t="shared" si="16"/>
        <v>67.900000000000006</v>
      </c>
      <c r="BF167" s="47">
        <f t="shared" si="16"/>
        <v>83</v>
      </c>
      <c r="BG167" s="229">
        <v>67.900000000000006</v>
      </c>
      <c r="BH167" s="229">
        <v>83</v>
      </c>
      <c r="BI167" s="229">
        <v>0</v>
      </c>
      <c r="BJ167" s="229"/>
      <c r="BK167" s="229">
        <v>0</v>
      </c>
      <c r="BL167" s="229"/>
      <c r="BM167" s="229">
        <v>0</v>
      </c>
      <c r="BN167" s="229"/>
      <c r="BO167" s="47">
        <f t="shared" si="17"/>
        <v>86.3</v>
      </c>
      <c r="BP167" s="47">
        <f t="shared" si="17"/>
        <v>102.1</v>
      </c>
      <c r="BQ167" s="229">
        <v>86.3</v>
      </c>
      <c r="BR167" s="229">
        <v>102.1</v>
      </c>
      <c r="BS167" s="229">
        <v>0</v>
      </c>
      <c r="BT167" s="229"/>
      <c r="BU167" s="229">
        <v>0</v>
      </c>
      <c r="BV167" s="229"/>
      <c r="BW167" s="228">
        <v>15511.6</v>
      </c>
      <c r="BX167" s="231">
        <v>3900.6</v>
      </c>
    </row>
    <row r="168" spans="1:76" s="10" customFormat="1" ht="38.25">
      <c r="A168" s="37">
        <v>153</v>
      </c>
      <c r="B168" s="72" t="s">
        <v>2485</v>
      </c>
      <c r="C168" s="226" t="s">
        <v>2486</v>
      </c>
      <c r="D168" s="116" t="s">
        <v>2133</v>
      </c>
      <c r="E168" s="227" t="s">
        <v>2487</v>
      </c>
      <c r="F168" s="74"/>
      <c r="G168" s="72"/>
      <c r="H168" s="228">
        <v>6304.1</v>
      </c>
      <c r="I168" s="228">
        <v>5315.2</v>
      </c>
      <c r="J168" s="229">
        <v>11346.5</v>
      </c>
      <c r="K168" s="229">
        <v>8327.5</v>
      </c>
      <c r="L168" s="229">
        <v>0</v>
      </c>
      <c r="M168" s="229">
        <v>268.2</v>
      </c>
      <c r="N168" s="229">
        <v>4994.7</v>
      </c>
      <c r="O168" s="229">
        <v>7298.5</v>
      </c>
      <c r="P168" s="229">
        <v>10582.7</v>
      </c>
      <c r="Q168" s="229">
        <v>12188.4</v>
      </c>
      <c r="R168" s="229">
        <v>11346.5</v>
      </c>
      <c r="S168" s="229">
        <v>8327.5</v>
      </c>
      <c r="T168" s="229">
        <v>716.1</v>
      </c>
      <c r="U168" s="229">
        <v>693.5</v>
      </c>
      <c r="V168" s="233">
        <v>2925</v>
      </c>
      <c r="W168" s="228">
        <v>0</v>
      </c>
      <c r="X168" s="233">
        <v>1542</v>
      </c>
      <c r="Y168" s="233">
        <v>1383</v>
      </c>
      <c r="Z168" s="229">
        <v>0</v>
      </c>
      <c r="AA168" s="46">
        <f t="shared" si="12"/>
        <v>27</v>
      </c>
      <c r="AB168" s="230">
        <v>3</v>
      </c>
      <c r="AC168" s="230">
        <v>12</v>
      </c>
      <c r="AD168" s="230">
        <v>12</v>
      </c>
      <c r="AE168" s="228">
        <v>171</v>
      </c>
      <c r="AF168" s="228">
        <v>171</v>
      </c>
      <c r="AG168" s="228">
        <v>203</v>
      </c>
      <c r="AH168" s="228">
        <v>203</v>
      </c>
      <c r="AI168" s="228">
        <v>117</v>
      </c>
      <c r="AJ168" s="228">
        <v>117</v>
      </c>
      <c r="AK168" s="47">
        <f t="shared" si="13"/>
        <v>63584.2</v>
      </c>
      <c r="AL168" s="47">
        <f t="shared" si="13"/>
        <v>63625.799999999996</v>
      </c>
      <c r="AM168" s="229">
        <v>62584.2</v>
      </c>
      <c r="AN168" s="229">
        <v>62584.2</v>
      </c>
      <c r="AO168" s="229">
        <v>0</v>
      </c>
      <c r="AP168" s="229">
        <v>0</v>
      </c>
      <c r="AQ168" s="229">
        <v>1000</v>
      </c>
      <c r="AR168" s="229">
        <v>1041.5999999999985</v>
      </c>
      <c r="AS168" s="47">
        <f t="shared" si="14"/>
        <v>65422.1</v>
      </c>
      <c r="AT168" s="47">
        <f t="shared" si="14"/>
        <v>61299.5</v>
      </c>
      <c r="AU168" s="229">
        <v>63663.199999999997</v>
      </c>
      <c r="AV168" s="229">
        <v>61180</v>
      </c>
      <c r="AW168" s="229">
        <v>1758.9</v>
      </c>
      <c r="AX168" s="229">
        <v>119.5</v>
      </c>
      <c r="AY168" s="42">
        <v>1000</v>
      </c>
      <c r="AZ168" s="42">
        <v>1041.5999999999999</v>
      </c>
      <c r="BA168" s="47">
        <f t="shared" si="15"/>
        <v>-41.599999999999909</v>
      </c>
      <c r="BB168" s="48"/>
      <c r="BC168" s="48"/>
      <c r="BD168" s="48"/>
      <c r="BE168" s="47">
        <f t="shared" si="16"/>
        <v>716.1</v>
      </c>
      <c r="BF168" s="47">
        <f t="shared" si="16"/>
        <v>693.5</v>
      </c>
      <c r="BG168" s="229">
        <v>716.1</v>
      </c>
      <c r="BH168" s="229">
        <v>693.5</v>
      </c>
      <c r="BI168" s="229">
        <v>0</v>
      </c>
      <c r="BJ168" s="229"/>
      <c r="BK168" s="229">
        <v>0</v>
      </c>
      <c r="BL168" s="229"/>
      <c r="BM168" s="229">
        <v>0</v>
      </c>
      <c r="BN168" s="229"/>
      <c r="BO168" s="47">
        <f t="shared" si="17"/>
        <v>0</v>
      </c>
      <c r="BP168" s="47">
        <f t="shared" si="17"/>
        <v>0</v>
      </c>
      <c r="BQ168" s="229">
        <v>0</v>
      </c>
      <c r="BR168" s="229"/>
      <c r="BS168" s="229">
        <v>0</v>
      </c>
      <c r="BT168" s="229"/>
      <c r="BU168" s="229">
        <v>0</v>
      </c>
      <c r="BV168" s="229"/>
      <c r="BW168" s="233">
        <v>1837.8</v>
      </c>
      <c r="BX168" s="232">
        <v>4164.2</v>
      </c>
    </row>
    <row r="169" spans="1:76" s="10" customFormat="1" ht="27">
      <c r="A169" s="37">
        <v>154</v>
      </c>
      <c r="B169" s="72" t="s">
        <v>2488</v>
      </c>
      <c r="C169" s="226" t="s">
        <v>2489</v>
      </c>
      <c r="D169" s="116" t="s">
        <v>1103</v>
      </c>
      <c r="E169" s="227" t="s">
        <v>2490</v>
      </c>
      <c r="F169" s="74"/>
      <c r="G169" s="72"/>
      <c r="H169" s="228">
        <v>914.2</v>
      </c>
      <c r="I169" s="228">
        <v>914.2</v>
      </c>
      <c r="J169" s="229">
        <v>0</v>
      </c>
      <c r="K169" s="229">
        <v>0</v>
      </c>
      <c r="L169" s="229">
        <v>0</v>
      </c>
      <c r="M169" s="229"/>
      <c r="N169" s="229">
        <v>2372.6</v>
      </c>
      <c r="O169" s="229">
        <v>1985.5</v>
      </c>
      <c r="P169" s="229">
        <v>1500.5</v>
      </c>
      <c r="Q169" s="229">
        <v>890.6</v>
      </c>
      <c r="R169" s="229">
        <v>0</v>
      </c>
      <c r="S169" s="229">
        <v>0</v>
      </c>
      <c r="T169" s="229">
        <v>1786.3</v>
      </c>
      <c r="U169" s="229">
        <v>2009.1</v>
      </c>
      <c r="V169" s="229">
        <v>0</v>
      </c>
      <c r="W169" s="228">
        <v>0</v>
      </c>
      <c r="X169" s="233">
        <v>233</v>
      </c>
      <c r="Y169" s="233">
        <v>233</v>
      </c>
      <c r="Z169" s="229">
        <v>0</v>
      </c>
      <c r="AA169" s="46">
        <f t="shared" si="12"/>
        <v>16</v>
      </c>
      <c r="AB169" s="230">
        <v>3</v>
      </c>
      <c r="AC169" s="230">
        <v>12</v>
      </c>
      <c r="AD169" s="230">
        <v>1</v>
      </c>
      <c r="AE169" s="228">
        <v>105</v>
      </c>
      <c r="AF169" s="228">
        <v>105</v>
      </c>
      <c r="AG169" s="228">
        <v>146.30000000000001</v>
      </c>
      <c r="AH169" s="228">
        <v>146.30000000000001</v>
      </c>
      <c r="AI169" s="228">
        <v>88.4</v>
      </c>
      <c r="AJ169" s="228">
        <v>88.4</v>
      </c>
      <c r="AK169" s="47">
        <f t="shared" si="13"/>
        <v>39485.599999999999</v>
      </c>
      <c r="AL169" s="47">
        <f t="shared" si="13"/>
        <v>36638.399999999994</v>
      </c>
      <c r="AM169" s="229">
        <v>32844.199999999997</v>
      </c>
      <c r="AN169" s="229">
        <v>32844.199999999997</v>
      </c>
      <c r="AO169" s="229">
        <v>0</v>
      </c>
      <c r="AP169" s="229">
        <v>0</v>
      </c>
      <c r="AQ169" s="229">
        <v>6641.4000000000015</v>
      </c>
      <c r="AR169" s="229">
        <v>3794.1999999999971</v>
      </c>
      <c r="AS169" s="47">
        <f t="shared" si="14"/>
        <v>40071.9</v>
      </c>
      <c r="AT169" s="47">
        <f t="shared" si="14"/>
        <v>36650.700000000004</v>
      </c>
      <c r="AU169" s="229">
        <v>40071.9</v>
      </c>
      <c r="AV169" s="229">
        <v>36650.700000000004</v>
      </c>
      <c r="AW169" s="229">
        <v>0</v>
      </c>
      <c r="AX169" s="229">
        <v>0</v>
      </c>
      <c r="AY169" s="42">
        <v>6641.4</v>
      </c>
      <c r="AZ169" s="42">
        <v>3794.2</v>
      </c>
      <c r="BA169" s="47">
        <f t="shared" si="15"/>
        <v>2847.2</v>
      </c>
      <c r="BB169" s="48"/>
      <c r="BC169" s="48"/>
      <c r="BD169" s="48"/>
      <c r="BE169" s="47">
        <f t="shared" si="16"/>
        <v>1786.3000000000002</v>
      </c>
      <c r="BF169" s="47">
        <f t="shared" si="16"/>
        <v>2009.1</v>
      </c>
      <c r="BG169" s="229">
        <v>1296.2</v>
      </c>
      <c r="BH169" s="229">
        <v>1442.6</v>
      </c>
      <c r="BI169" s="229">
        <v>0</v>
      </c>
      <c r="BJ169" s="229">
        <v>0</v>
      </c>
      <c r="BK169" s="229">
        <v>490.1</v>
      </c>
      <c r="BL169" s="229">
        <v>566.5</v>
      </c>
      <c r="BM169" s="229">
        <v>0</v>
      </c>
      <c r="BN169" s="229"/>
      <c r="BO169" s="47">
        <f t="shared" si="17"/>
        <v>0</v>
      </c>
      <c r="BP169" s="47">
        <f t="shared" si="17"/>
        <v>0</v>
      </c>
      <c r="BQ169" s="229">
        <v>0</v>
      </c>
      <c r="BR169" s="229"/>
      <c r="BS169" s="229">
        <v>0</v>
      </c>
      <c r="BT169" s="229"/>
      <c r="BU169" s="229">
        <v>0</v>
      </c>
      <c r="BV169" s="229"/>
      <c r="BW169" s="233">
        <v>586.29999999999995</v>
      </c>
      <c r="BX169" s="232">
        <v>574</v>
      </c>
    </row>
    <row r="170" spans="1:76" s="10" customFormat="1" ht="27">
      <c r="A170" s="37">
        <v>155</v>
      </c>
      <c r="B170" s="72" t="s">
        <v>2491</v>
      </c>
      <c r="C170" s="226" t="s">
        <v>2492</v>
      </c>
      <c r="D170" s="116" t="s">
        <v>1103</v>
      </c>
      <c r="E170" s="227" t="s">
        <v>2490</v>
      </c>
      <c r="F170" s="74"/>
      <c r="G170" s="72"/>
      <c r="H170" s="228">
        <v>2747.9</v>
      </c>
      <c r="I170" s="228">
        <v>1845.9</v>
      </c>
      <c r="J170" s="229">
        <v>7959.1</v>
      </c>
      <c r="K170" s="229">
        <v>7959.1</v>
      </c>
      <c r="L170" s="229">
        <v>0</v>
      </c>
      <c r="M170" s="229"/>
      <c r="N170" s="229">
        <v>2398.8000000000002</v>
      </c>
      <c r="O170" s="229">
        <v>7249.2</v>
      </c>
      <c r="P170" s="229">
        <v>4859</v>
      </c>
      <c r="Q170" s="229">
        <v>6924.2</v>
      </c>
      <c r="R170" s="229">
        <v>7959.1</v>
      </c>
      <c r="S170" s="229">
        <v>7959.1</v>
      </c>
      <c r="T170" s="229">
        <v>287.7</v>
      </c>
      <c r="U170" s="229">
        <v>2170.9</v>
      </c>
      <c r="V170" s="233">
        <v>0.2</v>
      </c>
      <c r="W170" s="233">
        <v>0.16</v>
      </c>
      <c r="X170" s="233">
        <v>571.79999999999995</v>
      </c>
      <c r="Y170" s="233">
        <v>571.79999999999995</v>
      </c>
      <c r="Z170" s="229">
        <v>0</v>
      </c>
      <c r="AA170" s="46">
        <f t="shared" si="12"/>
        <v>14</v>
      </c>
      <c r="AB170" s="230">
        <v>5</v>
      </c>
      <c r="AC170" s="230">
        <v>7</v>
      </c>
      <c r="AD170" s="230">
        <v>2</v>
      </c>
      <c r="AE170" s="228">
        <v>153.1</v>
      </c>
      <c r="AF170" s="228">
        <v>153.1</v>
      </c>
      <c r="AG170" s="228">
        <v>228.7</v>
      </c>
      <c r="AH170" s="228">
        <v>228.7</v>
      </c>
      <c r="AI170" s="228">
        <v>78.3</v>
      </c>
      <c r="AJ170" s="228">
        <v>78.3</v>
      </c>
      <c r="AK170" s="47">
        <f t="shared" si="13"/>
        <v>34404.199999999997</v>
      </c>
      <c r="AL170" s="47">
        <f t="shared" si="13"/>
        <v>31655.200000000001</v>
      </c>
      <c r="AM170" s="229">
        <v>28432.1</v>
      </c>
      <c r="AN170" s="229">
        <v>28323.4</v>
      </c>
      <c r="AO170" s="229">
        <v>0</v>
      </c>
      <c r="AP170" s="229">
        <v>0</v>
      </c>
      <c r="AQ170" s="229">
        <v>5972.1</v>
      </c>
      <c r="AR170" s="229">
        <v>3331.7999999999993</v>
      </c>
      <c r="AS170" s="47">
        <f t="shared" si="14"/>
        <v>34749.600000000006</v>
      </c>
      <c r="AT170" s="47">
        <f t="shared" si="14"/>
        <v>31418.799999999999</v>
      </c>
      <c r="AU170" s="229">
        <v>34749.600000000006</v>
      </c>
      <c r="AV170" s="229">
        <v>31418.799999999999</v>
      </c>
      <c r="AW170" s="229">
        <v>0</v>
      </c>
      <c r="AX170" s="229">
        <v>0</v>
      </c>
      <c r="AY170" s="42">
        <v>5972.6</v>
      </c>
      <c r="AZ170" s="42">
        <v>3331.8</v>
      </c>
      <c r="BA170" s="47">
        <f t="shared" si="15"/>
        <v>2640.8</v>
      </c>
      <c r="BB170" s="48"/>
      <c r="BC170" s="48"/>
      <c r="BD170" s="48"/>
      <c r="BE170" s="47">
        <f t="shared" si="16"/>
        <v>287.7</v>
      </c>
      <c r="BF170" s="47">
        <f t="shared" si="16"/>
        <v>2170.9</v>
      </c>
      <c r="BG170" s="229">
        <v>287.7</v>
      </c>
      <c r="BH170" s="229">
        <v>243.7</v>
      </c>
      <c r="BI170" s="229">
        <v>0</v>
      </c>
      <c r="BJ170" s="229">
        <v>57</v>
      </c>
      <c r="BK170" s="229">
        <v>0</v>
      </c>
      <c r="BL170" s="229">
        <v>1870.2</v>
      </c>
      <c r="BM170" s="229">
        <v>0</v>
      </c>
      <c r="BN170" s="229"/>
      <c r="BO170" s="47">
        <f t="shared" si="17"/>
        <v>11.4</v>
      </c>
      <c r="BP170" s="47">
        <f t="shared" si="17"/>
        <v>1952.8</v>
      </c>
      <c r="BQ170" s="229">
        <v>0</v>
      </c>
      <c r="BR170" s="229"/>
      <c r="BS170" s="229">
        <v>11.4</v>
      </c>
      <c r="BT170" s="229">
        <v>2</v>
      </c>
      <c r="BU170" s="229">
        <v>0</v>
      </c>
      <c r="BV170" s="229">
        <v>1950.8</v>
      </c>
      <c r="BW170" s="233">
        <v>344.9</v>
      </c>
      <c r="BX170" s="232">
        <v>581.29999999999995</v>
      </c>
    </row>
    <row r="171" spans="1:76" s="10" customFormat="1" ht="27">
      <c r="A171" s="37">
        <v>156</v>
      </c>
      <c r="B171" s="72" t="s">
        <v>2493</v>
      </c>
      <c r="C171" s="226" t="s">
        <v>2494</v>
      </c>
      <c r="D171" s="116" t="s">
        <v>1103</v>
      </c>
      <c r="E171" s="227" t="s">
        <v>2490</v>
      </c>
      <c r="F171" s="74"/>
      <c r="G171" s="72"/>
      <c r="H171" s="228">
        <v>4687.5</v>
      </c>
      <c r="I171" s="228">
        <v>3284.5</v>
      </c>
      <c r="J171" s="229">
        <v>2616.1</v>
      </c>
      <c r="K171" s="229">
        <v>2269.9</v>
      </c>
      <c r="L171" s="229">
        <v>0</v>
      </c>
      <c r="M171" s="229"/>
      <c r="N171" s="229">
        <v>357.2</v>
      </c>
      <c r="O171" s="229">
        <v>937.4</v>
      </c>
      <c r="P171" s="229">
        <v>4953.6000000000004</v>
      </c>
      <c r="Q171" s="229">
        <v>4113.7</v>
      </c>
      <c r="R171" s="229">
        <v>2616.1</v>
      </c>
      <c r="S171" s="229">
        <v>2269.9</v>
      </c>
      <c r="T171" s="229">
        <v>91.1</v>
      </c>
      <c r="U171" s="229">
        <v>108.2</v>
      </c>
      <c r="V171" s="229">
        <v>0</v>
      </c>
      <c r="W171" s="229">
        <v>0</v>
      </c>
      <c r="X171" s="233">
        <v>181.3</v>
      </c>
      <c r="Y171" s="233">
        <v>181.3</v>
      </c>
      <c r="Z171" s="229">
        <v>0</v>
      </c>
      <c r="AA171" s="46">
        <f t="shared" si="12"/>
        <v>17</v>
      </c>
      <c r="AB171" s="230">
        <v>5</v>
      </c>
      <c r="AC171" s="230">
        <v>11</v>
      </c>
      <c r="AD171" s="230">
        <v>1</v>
      </c>
      <c r="AE171" s="228">
        <v>178</v>
      </c>
      <c r="AF171" s="228">
        <v>178</v>
      </c>
      <c r="AG171" s="228">
        <v>258.60000000000002</v>
      </c>
      <c r="AH171" s="228">
        <v>258.60000000000002</v>
      </c>
      <c r="AI171" s="228">
        <v>89.6</v>
      </c>
      <c r="AJ171" s="228">
        <v>89.6</v>
      </c>
      <c r="AK171" s="47">
        <f t="shared" si="13"/>
        <v>36410.400000000001</v>
      </c>
      <c r="AL171" s="47">
        <f t="shared" si="13"/>
        <v>34857</v>
      </c>
      <c r="AM171" s="229">
        <v>32180.7</v>
      </c>
      <c r="AN171" s="229">
        <v>31411.200000000001</v>
      </c>
      <c r="AO171" s="229">
        <v>0</v>
      </c>
      <c r="AP171" s="229">
        <v>0</v>
      </c>
      <c r="AQ171" s="229">
        <v>4229.7000000000007</v>
      </c>
      <c r="AR171" s="229">
        <v>3445.7999999999993</v>
      </c>
      <c r="AS171" s="47">
        <f t="shared" si="14"/>
        <v>36468.1</v>
      </c>
      <c r="AT171" s="47">
        <f t="shared" si="14"/>
        <v>34797.699999999997</v>
      </c>
      <c r="AU171" s="229">
        <v>36468.1</v>
      </c>
      <c r="AV171" s="229">
        <v>34797.699999999997</v>
      </c>
      <c r="AW171" s="229">
        <v>0</v>
      </c>
      <c r="AX171" s="229">
        <v>0</v>
      </c>
      <c r="AY171" s="42">
        <v>4229.7</v>
      </c>
      <c r="AZ171" s="42">
        <v>3445.8</v>
      </c>
      <c r="BA171" s="47">
        <f t="shared" si="15"/>
        <v>783.89999999999964</v>
      </c>
      <c r="BB171" s="48"/>
      <c r="BC171" s="48"/>
      <c r="BD171" s="48"/>
      <c r="BE171" s="47">
        <f t="shared" si="16"/>
        <v>91.1</v>
      </c>
      <c r="BF171" s="47">
        <f t="shared" si="16"/>
        <v>108.2</v>
      </c>
      <c r="BG171" s="229">
        <v>91.1</v>
      </c>
      <c r="BH171" s="229">
        <v>108.2</v>
      </c>
      <c r="BI171" s="229">
        <v>0</v>
      </c>
      <c r="BJ171" s="229">
        <v>0</v>
      </c>
      <c r="BK171" s="229">
        <v>0</v>
      </c>
      <c r="BL171" s="229"/>
      <c r="BM171" s="229">
        <v>0</v>
      </c>
      <c r="BN171" s="229"/>
      <c r="BO171" s="47">
        <f t="shared" si="17"/>
        <v>108</v>
      </c>
      <c r="BP171" s="47">
        <f t="shared" si="17"/>
        <v>0</v>
      </c>
      <c r="BQ171" s="229">
        <v>0</v>
      </c>
      <c r="BR171" s="229"/>
      <c r="BS171" s="229">
        <v>108</v>
      </c>
      <c r="BT171" s="229"/>
      <c r="BU171" s="229">
        <v>0</v>
      </c>
      <c r="BV171" s="229"/>
      <c r="BW171" s="228">
        <v>57.7</v>
      </c>
      <c r="BX171" s="231">
        <v>117</v>
      </c>
    </row>
    <row r="172" spans="1:76" s="10" customFormat="1" ht="27">
      <c r="A172" s="37">
        <v>157</v>
      </c>
      <c r="B172" s="72" t="s">
        <v>2495</v>
      </c>
      <c r="C172" s="226" t="s">
        <v>2496</v>
      </c>
      <c r="D172" s="116" t="s">
        <v>1103</v>
      </c>
      <c r="E172" s="227" t="s">
        <v>2490</v>
      </c>
      <c r="F172" s="74"/>
      <c r="G172" s="72"/>
      <c r="H172" s="228">
        <v>0</v>
      </c>
      <c r="I172" s="228"/>
      <c r="J172" s="229">
        <v>12552.6</v>
      </c>
      <c r="K172" s="229">
        <v>11892.6</v>
      </c>
      <c r="L172" s="229">
        <v>0</v>
      </c>
      <c r="M172" s="229"/>
      <c r="N172" s="229">
        <v>7958.7</v>
      </c>
      <c r="O172" s="229">
        <v>9031.1</v>
      </c>
      <c r="P172" s="229">
        <v>7749.7</v>
      </c>
      <c r="Q172" s="229">
        <v>8758</v>
      </c>
      <c r="R172" s="229">
        <v>12552.6</v>
      </c>
      <c r="S172" s="229">
        <v>11892.6</v>
      </c>
      <c r="T172" s="229">
        <v>209</v>
      </c>
      <c r="U172" s="229">
        <v>273.10000000000002</v>
      </c>
      <c r="V172" s="233">
        <v>0.6</v>
      </c>
      <c r="W172" s="229">
        <v>0</v>
      </c>
      <c r="X172" s="233">
        <v>124.4</v>
      </c>
      <c r="Y172" s="233">
        <v>124.4</v>
      </c>
      <c r="Z172" s="229">
        <v>0</v>
      </c>
      <c r="AA172" s="46">
        <f t="shared" si="12"/>
        <v>21</v>
      </c>
      <c r="AB172" s="230">
        <v>1</v>
      </c>
      <c r="AC172" s="230">
        <v>15</v>
      </c>
      <c r="AD172" s="230">
        <v>5</v>
      </c>
      <c r="AE172" s="228">
        <v>257</v>
      </c>
      <c r="AF172" s="228">
        <v>257</v>
      </c>
      <c r="AG172" s="228">
        <v>172.5</v>
      </c>
      <c r="AH172" s="228">
        <v>172.5</v>
      </c>
      <c r="AI172" s="228">
        <v>133</v>
      </c>
      <c r="AJ172" s="228">
        <v>133</v>
      </c>
      <c r="AK172" s="47">
        <f t="shared" si="13"/>
        <v>63428.7</v>
      </c>
      <c r="AL172" s="47">
        <f t="shared" si="13"/>
        <v>61215.4</v>
      </c>
      <c r="AM172" s="229">
        <v>57417.7</v>
      </c>
      <c r="AN172" s="229">
        <v>61185</v>
      </c>
      <c r="AO172" s="229">
        <v>0</v>
      </c>
      <c r="AP172" s="229">
        <v>0</v>
      </c>
      <c r="AQ172" s="229">
        <v>6011</v>
      </c>
      <c r="AR172" s="229">
        <v>30.400000000001455</v>
      </c>
      <c r="AS172" s="47">
        <f t="shared" si="14"/>
        <v>69276</v>
      </c>
      <c r="AT172" s="47">
        <f t="shared" si="14"/>
        <v>61258.6</v>
      </c>
      <c r="AU172" s="229">
        <v>69276</v>
      </c>
      <c r="AV172" s="229">
        <v>61258.6</v>
      </c>
      <c r="AW172" s="229">
        <v>0</v>
      </c>
      <c r="AX172" s="229">
        <v>0</v>
      </c>
      <c r="AY172" s="42">
        <v>6011</v>
      </c>
      <c r="AZ172" s="42">
        <v>30.4</v>
      </c>
      <c r="BA172" s="47">
        <f t="shared" si="15"/>
        <v>5980.6</v>
      </c>
      <c r="BB172" s="48"/>
      <c r="BC172" s="48"/>
      <c r="BD172" s="48"/>
      <c r="BE172" s="47">
        <f t="shared" si="16"/>
        <v>209</v>
      </c>
      <c r="BF172" s="47">
        <f t="shared" si="16"/>
        <v>273.10000000000002</v>
      </c>
      <c r="BG172" s="229">
        <v>209</v>
      </c>
      <c r="BH172" s="229">
        <v>273.10000000000002</v>
      </c>
      <c r="BI172" s="229">
        <v>0</v>
      </c>
      <c r="BJ172" s="229">
        <v>0</v>
      </c>
      <c r="BK172" s="229">
        <v>0</v>
      </c>
      <c r="BL172" s="229"/>
      <c r="BM172" s="229">
        <v>0</v>
      </c>
      <c r="BN172" s="229"/>
      <c r="BO172" s="47">
        <f t="shared" si="17"/>
        <v>0</v>
      </c>
      <c r="BP172" s="47">
        <f t="shared" si="17"/>
        <v>0</v>
      </c>
      <c r="BQ172" s="229">
        <v>0</v>
      </c>
      <c r="BR172" s="229"/>
      <c r="BS172" s="229">
        <v>0</v>
      </c>
      <c r="BT172" s="229"/>
      <c r="BU172" s="229">
        <v>0</v>
      </c>
      <c r="BV172" s="229"/>
      <c r="BW172" s="228">
        <v>5847.3</v>
      </c>
      <c r="BX172" s="231">
        <v>5804.1</v>
      </c>
    </row>
    <row r="173" spans="1:76" s="10" customFormat="1" ht="27">
      <c r="A173" s="37">
        <v>158</v>
      </c>
      <c r="B173" s="72" t="s">
        <v>2497</v>
      </c>
      <c r="C173" s="226" t="s">
        <v>2498</v>
      </c>
      <c r="D173" s="116" t="s">
        <v>1103</v>
      </c>
      <c r="E173" s="227" t="s">
        <v>2490</v>
      </c>
      <c r="F173" s="74"/>
      <c r="G173" s="72"/>
      <c r="H173" s="228">
        <v>1668</v>
      </c>
      <c r="I173" s="228">
        <v>1584.4</v>
      </c>
      <c r="J173" s="229">
        <v>0</v>
      </c>
      <c r="K173" s="229">
        <v>0</v>
      </c>
      <c r="L173" s="229">
        <v>0</v>
      </c>
      <c r="M173" s="229"/>
      <c r="N173" s="229">
        <v>944.4</v>
      </c>
      <c r="O173" s="229">
        <v>2030.5</v>
      </c>
      <c r="P173" s="229">
        <v>2437.6</v>
      </c>
      <c r="Q173" s="229">
        <v>1870.2</v>
      </c>
      <c r="R173" s="229">
        <v>0</v>
      </c>
      <c r="S173" s="229">
        <v>0</v>
      </c>
      <c r="T173" s="229">
        <v>174.8</v>
      </c>
      <c r="U173" s="229">
        <v>1744.7</v>
      </c>
      <c r="V173" s="233">
        <v>1200</v>
      </c>
      <c r="W173" s="229">
        <v>0</v>
      </c>
      <c r="X173" s="233">
        <v>145.9</v>
      </c>
      <c r="Y173" s="233">
        <v>145.9</v>
      </c>
      <c r="Z173" s="229">
        <v>0</v>
      </c>
      <c r="AA173" s="46">
        <f t="shared" si="12"/>
        <v>8</v>
      </c>
      <c r="AB173" s="230">
        <v>1</v>
      </c>
      <c r="AC173" s="230">
        <v>5</v>
      </c>
      <c r="AD173" s="230">
        <v>2</v>
      </c>
      <c r="AE173" s="228">
        <v>220</v>
      </c>
      <c r="AF173" s="228">
        <v>220</v>
      </c>
      <c r="AG173" s="228">
        <v>303.60000000000002</v>
      </c>
      <c r="AH173" s="228">
        <v>303.60000000000002</v>
      </c>
      <c r="AI173" s="228">
        <v>202.8</v>
      </c>
      <c r="AJ173" s="228">
        <v>202.8</v>
      </c>
      <c r="AK173" s="47">
        <f t="shared" si="13"/>
        <v>27921.1</v>
      </c>
      <c r="AL173" s="47">
        <f t="shared" si="13"/>
        <v>26208.899999999998</v>
      </c>
      <c r="AM173" s="229">
        <v>23602.3</v>
      </c>
      <c r="AN173" s="229">
        <v>23447.1</v>
      </c>
      <c r="AO173" s="229">
        <v>0</v>
      </c>
      <c r="AP173" s="229">
        <v>0</v>
      </c>
      <c r="AQ173" s="229">
        <v>4318.7999999999993</v>
      </c>
      <c r="AR173" s="229">
        <v>2761.7999999999993</v>
      </c>
      <c r="AS173" s="47">
        <f t="shared" si="14"/>
        <v>28399.100000000002</v>
      </c>
      <c r="AT173" s="47">
        <f t="shared" si="14"/>
        <v>26678.100000000002</v>
      </c>
      <c r="AU173" s="229">
        <v>28399.100000000002</v>
      </c>
      <c r="AV173" s="229">
        <v>26678.100000000002</v>
      </c>
      <c r="AW173" s="229">
        <v>0</v>
      </c>
      <c r="AX173" s="229">
        <v>0</v>
      </c>
      <c r="AY173" s="42">
        <v>4318.8</v>
      </c>
      <c r="AZ173" s="42">
        <v>2761.8</v>
      </c>
      <c r="BA173" s="47">
        <f t="shared" si="15"/>
        <v>1557</v>
      </c>
      <c r="BB173" s="48"/>
      <c r="BC173" s="48"/>
      <c r="BD173" s="48"/>
      <c r="BE173" s="47">
        <f t="shared" si="16"/>
        <v>174.8</v>
      </c>
      <c r="BF173" s="47">
        <f t="shared" si="16"/>
        <v>1744.7</v>
      </c>
      <c r="BG173" s="229">
        <v>174.8</v>
      </c>
      <c r="BH173" s="229">
        <v>187.7</v>
      </c>
      <c r="BI173" s="229">
        <v>0</v>
      </c>
      <c r="BJ173" s="229">
        <v>0</v>
      </c>
      <c r="BK173" s="229">
        <v>0</v>
      </c>
      <c r="BL173" s="229">
        <v>1557</v>
      </c>
      <c r="BM173" s="229">
        <v>0</v>
      </c>
      <c r="BN173" s="229"/>
      <c r="BO173" s="47">
        <f t="shared" si="17"/>
        <v>0</v>
      </c>
      <c r="BP173" s="47">
        <f t="shared" si="17"/>
        <v>0</v>
      </c>
      <c r="BQ173" s="229">
        <v>0</v>
      </c>
      <c r="BR173" s="229"/>
      <c r="BS173" s="229">
        <v>0</v>
      </c>
      <c r="BT173" s="229"/>
      <c r="BU173" s="229">
        <v>0</v>
      </c>
      <c r="BV173" s="229"/>
      <c r="BW173" s="233">
        <v>478</v>
      </c>
      <c r="BX173" s="232">
        <v>8.8000000000000007</v>
      </c>
    </row>
    <row r="174" spans="1:76" s="10" customFormat="1" ht="27">
      <c r="A174" s="37">
        <v>159</v>
      </c>
      <c r="B174" s="72" t="s">
        <v>2499</v>
      </c>
      <c r="C174" s="226" t="s">
        <v>2500</v>
      </c>
      <c r="D174" s="116" t="s">
        <v>1103</v>
      </c>
      <c r="E174" s="227" t="s">
        <v>2490</v>
      </c>
      <c r="F174" s="74"/>
      <c r="G174" s="72"/>
      <c r="H174" s="228">
        <v>1660.5</v>
      </c>
      <c r="I174" s="228">
        <v>1517.5</v>
      </c>
      <c r="J174" s="229">
        <v>1375.8</v>
      </c>
      <c r="K174" s="229">
        <v>1375.8</v>
      </c>
      <c r="L174" s="229">
        <v>0</v>
      </c>
      <c r="M174" s="229"/>
      <c r="N174" s="229">
        <v>1361.5</v>
      </c>
      <c r="O174" s="229">
        <v>2378.1</v>
      </c>
      <c r="P174" s="229">
        <v>2441.8000000000002</v>
      </c>
      <c r="Q174" s="229">
        <v>2245.3000000000002</v>
      </c>
      <c r="R174" s="229">
        <v>1375.8</v>
      </c>
      <c r="S174" s="229">
        <v>1375.8</v>
      </c>
      <c r="T174" s="229">
        <v>580.20000000000005</v>
      </c>
      <c r="U174" s="229">
        <v>1650.3</v>
      </c>
      <c r="V174" s="229">
        <v>0</v>
      </c>
      <c r="W174" s="229">
        <v>0</v>
      </c>
      <c r="X174" s="233">
        <v>0.3</v>
      </c>
      <c r="Y174" s="233">
        <v>287.8</v>
      </c>
      <c r="Z174" s="229">
        <v>0</v>
      </c>
      <c r="AA174" s="46">
        <f t="shared" si="12"/>
        <v>8</v>
      </c>
      <c r="AB174" s="230">
        <v>3</v>
      </c>
      <c r="AC174" s="230">
        <v>4</v>
      </c>
      <c r="AD174" s="230">
        <v>1</v>
      </c>
      <c r="AE174" s="228">
        <v>133.9</v>
      </c>
      <c r="AF174" s="228">
        <v>133.9</v>
      </c>
      <c r="AG174" s="228">
        <v>312.2</v>
      </c>
      <c r="AH174" s="228">
        <v>312.2</v>
      </c>
      <c r="AI174" s="228">
        <v>50</v>
      </c>
      <c r="AJ174" s="228">
        <v>50</v>
      </c>
      <c r="AK174" s="47">
        <f t="shared" si="13"/>
        <v>25709.9</v>
      </c>
      <c r="AL174" s="47">
        <f t="shared" si="13"/>
        <v>27212.6</v>
      </c>
      <c r="AM174" s="229">
        <v>25709.9</v>
      </c>
      <c r="AN174" s="229">
        <v>23996.3</v>
      </c>
      <c r="AO174" s="229">
        <v>0</v>
      </c>
      <c r="AP174" s="229">
        <v>0</v>
      </c>
      <c r="AQ174" s="229">
        <v>0</v>
      </c>
      <c r="AR174" s="229">
        <v>3216.2999999999993</v>
      </c>
      <c r="AS174" s="47">
        <f t="shared" si="14"/>
        <v>26989.800000000003</v>
      </c>
      <c r="AT174" s="47">
        <f t="shared" si="14"/>
        <v>28394.400000000001</v>
      </c>
      <c r="AU174" s="229">
        <v>26589.800000000003</v>
      </c>
      <c r="AV174" s="229">
        <v>28143</v>
      </c>
      <c r="AW174" s="229">
        <v>400</v>
      </c>
      <c r="AX174" s="229">
        <v>251.4</v>
      </c>
      <c r="AY174" s="42">
        <v>0</v>
      </c>
      <c r="AZ174" s="42">
        <v>3216.3</v>
      </c>
      <c r="BA174" s="47">
        <f t="shared" si="15"/>
        <v>-3216.3</v>
      </c>
      <c r="BB174" s="48"/>
      <c r="BC174" s="48"/>
      <c r="BD174" s="48"/>
      <c r="BE174" s="47">
        <f t="shared" si="16"/>
        <v>580.20000000000005</v>
      </c>
      <c r="BF174" s="47">
        <f t="shared" si="16"/>
        <v>1650.3000000000002</v>
      </c>
      <c r="BG174" s="229">
        <v>154.69999999999999</v>
      </c>
      <c r="BH174" s="229">
        <v>242.6</v>
      </c>
      <c r="BI174" s="229">
        <v>425.5</v>
      </c>
      <c r="BJ174" s="229">
        <v>488.6</v>
      </c>
      <c r="BK174" s="229">
        <v>0</v>
      </c>
      <c r="BL174" s="229"/>
      <c r="BM174" s="229">
        <v>0</v>
      </c>
      <c r="BN174" s="229">
        <v>919.1</v>
      </c>
      <c r="BO174" s="47">
        <f t="shared" si="17"/>
        <v>81.599999999999994</v>
      </c>
      <c r="BP174" s="47">
        <f t="shared" si="17"/>
        <v>2280</v>
      </c>
      <c r="BQ174" s="229">
        <v>81.599999999999994</v>
      </c>
      <c r="BR174" s="229">
        <v>2280</v>
      </c>
      <c r="BS174" s="229">
        <v>0</v>
      </c>
      <c r="BT174" s="229"/>
      <c r="BU174" s="229">
        <v>0</v>
      </c>
      <c r="BV174" s="229"/>
      <c r="BW174" s="228">
        <v>1279.9000000000001</v>
      </c>
      <c r="BX174" s="231">
        <v>98.1</v>
      </c>
    </row>
    <row r="175" spans="1:76" s="10" customFormat="1" ht="27">
      <c r="A175" s="37">
        <v>160</v>
      </c>
      <c r="B175" s="72" t="s">
        <v>2501</v>
      </c>
      <c r="C175" s="226" t="s">
        <v>2502</v>
      </c>
      <c r="D175" s="116" t="s">
        <v>1103</v>
      </c>
      <c r="E175" s="227" t="s">
        <v>2490</v>
      </c>
      <c r="F175" s="74"/>
      <c r="G175" s="72"/>
      <c r="H175" s="228">
        <v>3508.8</v>
      </c>
      <c r="I175" s="228">
        <v>3491.8</v>
      </c>
      <c r="J175" s="229">
        <v>3912.4</v>
      </c>
      <c r="K175" s="229">
        <v>3898.4</v>
      </c>
      <c r="L175" s="229">
        <v>0</v>
      </c>
      <c r="M175" s="229"/>
      <c r="N175" s="229">
        <v>2552.6</v>
      </c>
      <c r="O175" s="229">
        <v>2342.4</v>
      </c>
      <c r="P175" s="229">
        <v>5876.2</v>
      </c>
      <c r="Q175" s="229">
        <v>5725.1</v>
      </c>
      <c r="R175" s="229">
        <v>3912.4</v>
      </c>
      <c r="S175" s="229">
        <v>3898.4</v>
      </c>
      <c r="T175" s="229">
        <v>185.2</v>
      </c>
      <c r="U175" s="229">
        <v>109.1</v>
      </c>
      <c r="V175" s="229">
        <v>0</v>
      </c>
      <c r="W175" s="229">
        <v>0</v>
      </c>
      <c r="X175" s="233">
        <v>355.9</v>
      </c>
      <c r="Y175" s="233">
        <v>355.9</v>
      </c>
      <c r="Z175" s="229">
        <v>0</v>
      </c>
      <c r="AA175" s="46">
        <f t="shared" si="12"/>
        <v>13</v>
      </c>
      <c r="AB175" s="230">
        <v>2</v>
      </c>
      <c r="AC175" s="230">
        <v>10</v>
      </c>
      <c r="AD175" s="230">
        <v>1</v>
      </c>
      <c r="AE175" s="228">
        <v>132</v>
      </c>
      <c r="AF175" s="228">
        <v>132</v>
      </c>
      <c r="AG175" s="228">
        <v>121</v>
      </c>
      <c r="AH175" s="228">
        <v>121</v>
      </c>
      <c r="AI175" s="228">
        <v>91.3</v>
      </c>
      <c r="AJ175" s="228">
        <v>91.3</v>
      </c>
      <c r="AK175" s="47">
        <f t="shared" si="13"/>
        <v>32968.1</v>
      </c>
      <c r="AL175" s="47">
        <f t="shared" si="13"/>
        <v>35160.799999999996</v>
      </c>
      <c r="AM175" s="229">
        <v>32968.1</v>
      </c>
      <c r="AN175" s="229">
        <v>31372.599999999995</v>
      </c>
      <c r="AO175" s="229">
        <v>0</v>
      </c>
      <c r="AP175" s="229">
        <v>0</v>
      </c>
      <c r="AQ175" s="229">
        <v>0</v>
      </c>
      <c r="AR175" s="229">
        <v>3788.2000000000007</v>
      </c>
      <c r="AS175" s="47">
        <f t="shared" si="14"/>
        <v>35520.700000000004</v>
      </c>
      <c r="AT175" s="47">
        <f t="shared" si="14"/>
        <v>35371</v>
      </c>
      <c r="AU175" s="229">
        <v>35163.4</v>
      </c>
      <c r="AV175" s="229">
        <v>35371</v>
      </c>
      <c r="AW175" s="229">
        <v>357.3</v>
      </c>
      <c r="AX175" s="229">
        <v>0</v>
      </c>
      <c r="AY175" s="42">
        <v>0</v>
      </c>
      <c r="AZ175" s="42">
        <v>3788.2</v>
      </c>
      <c r="BA175" s="47">
        <f t="shared" si="15"/>
        <v>-3788.2</v>
      </c>
      <c r="BB175" s="48"/>
      <c r="BC175" s="48"/>
      <c r="BD175" s="48"/>
      <c r="BE175" s="47">
        <f t="shared" si="16"/>
        <v>185.2</v>
      </c>
      <c r="BF175" s="47">
        <f t="shared" si="16"/>
        <v>109.1</v>
      </c>
      <c r="BG175" s="229">
        <v>0</v>
      </c>
      <c r="BH175" s="229">
        <v>0</v>
      </c>
      <c r="BI175" s="229">
        <v>0</v>
      </c>
      <c r="BJ175" s="229">
        <v>0</v>
      </c>
      <c r="BK175" s="229">
        <v>0</v>
      </c>
      <c r="BL175" s="229"/>
      <c r="BM175" s="229">
        <v>185.2</v>
      </c>
      <c r="BN175" s="229">
        <v>109.1</v>
      </c>
      <c r="BO175" s="47">
        <f t="shared" si="17"/>
        <v>0</v>
      </c>
      <c r="BP175" s="47">
        <f t="shared" si="17"/>
        <v>0</v>
      </c>
      <c r="BQ175" s="229">
        <v>0</v>
      </c>
      <c r="BR175" s="229"/>
      <c r="BS175" s="229">
        <v>0</v>
      </c>
      <c r="BT175" s="229"/>
      <c r="BU175" s="229">
        <v>0</v>
      </c>
      <c r="BV175" s="229"/>
      <c r="BW175" s="233">
        <v>2552.6</v>
      </c>
      <c r="BX175" s="232">
        <v>2342.4</v>
      </c>
    </row>
    <row r="176" spans="1:76" s="10" customFormat="1" ht="27">
      <c r="A176" s="37">
        <v>161</v>
      </c>
      <c r="B176" s="72" t="s">
        <v>2503</v>
      </c>
      <c r="C176" s="226" t="s">
        <v>2504</v>
      </c>
      <c r="D176" s="116" t="s">
        <v>1103</v>
      </c>
      <c r="E176" s="227" t="s">
        <v>2490</v>
      </c>
      <c r="F176" s="74"/>
      <c r="G176" s="72"/>
      <c r="H176" s="228">
        <v>1239</v>
      </c>
      <c r="I176" s="228">
        <v>1450.1</v>
      </c>
      <c r="J176" s="229">
        <v>0</v>
      </c>
      <c r="K176" s="229">
        <v>0</v>
      </c>
      <c r="L176" s="229">
        <v>0</v>
      </c>
      <c r="M176" s="229"/>
      <c r="N176" s="229">
        <v>1083.3</v>
      </c>
      <c r="O176" s="229">
        <v>1628.4</v>
      </c>
      <c r="P176" s="229">
        <v>1896.2</v>
      </c>
      <c r="Q176" s="229">
        <v>1814.6</v>
      </c>
      <c r="R176" s="229">
        <v>0</v>
      </c>
      <c r="S176" s="229">
        <v>0</v>
      </c>
      <c r="T176" s="229">
        <v>426.1</v>
      </c>
      <c r="U176" s="229">
        <v>1263.9000000000001</v>
      </c>
      <c r="V176" s="236">
        <v>0.2</v>
      </c>
      <c r="W176" s="229">
        <v>0</v>
      </c>
      <c r="X176" s="233">
        <v>370.4</v>
      </c>
      <c r="Y176" s="233">
        <v>370.4</v>
      </c>
      <c r="Z176" s="229">
        <v>0</v>
      </c>
      <c r="AA176" s="46">
        <f t="shared" si="12"/>
        <v>6</v>
      </c>
      <c r="AB176" s="230">
        <v>1</v>
      </c>
      <c r="AC176" s="230">
        <v>4</v>
      </c>
      <c r="AD176" s="230">
        <v>1</v>
      </c>
      <c r="AE176" s="228">
        <v>115.1</v>
      </c>
      <c r="AF176" s="228">
        <v>115.1</v>
      </c>
      <c r="AG176" s="228">
        <v>153</v>
      </c>
      <c r="AH176" s="228">
        <v>153</v>
      </c>
      <c r="AI176" s="228">
        <v>55.1</v>
      </c>
      <c r="AJ176" s="228">
        <v>55.1</v>
      </c>
      <c r="AK176" s="47">
        <f t="shared" si="13"/>
        <v>10684.6</v>
      </c>
      <c r="AL176" s="47">
        <f t="shared" si="13"/>
        <v>11130.300000000001</v>
      </c>
      <c r="AM176" s="229">
        <v>10684.6</v>
      </c>
      <c r="AN176" s="229">
        <v>10120.1</v>
      </c>
      <c r="AO176" s="229">
        <v>0</v>
      </c>
      <c r="AP176" s="229">
        <v>0</v>
      </c>
      <c r="AQ176" s="229">
        <v>0</v>
      </c>
      <c r="AR176" s="229">
        <v>1010.2000000000007</v>
      </c>
      <c r="AS176" s="47">
        <f t="shared" si="14"/>
        <v>10828.099999999999</v>
      </c>
      <c r="AT176" s="47">
        <f t="shared" si="14"/>
        <v>11194.1</v>
      </c>
      <c r="AU176" s="229">
        <v>10828.099999999999</v>
      </c>
      <c r="AV176" s="229">
        <v>11194.1</v>
      </c>
      <c r="AW176" s="229">
        <v>0</v>
      </c>
      <c r="AX176" s="229">
        <v>0</v>
      </c>
      <c r="AY176" s="42">
        <v>0</v>
      </c>
      <c r="AZ176" s="42">
        <v>1010.2</v>
      </c>
      <c r="BA176" s="47">
        <f t="shared" si="15"/>
        <v>-1010.2</v>
      </c>
      <c r="BB176" s="48"/>
      <c r="BC176" s="48"/>
      <c r="BD176" s="48"/>
      <c r="BE176" s="47">
        <f t="shared" si="16"/>
        <v>426.09999999999997</v>
      </c>
      <c r="BF176" s="47">
        <f t="shared" si="16"/>
        <v>1263.8999999999999</v>
      </c>
      <c r="BG176" s="229">
        <v>313.89999999999998</v>
      </c>
      <c r="BH176" s="229">
        <v>1034.3</v>
      </c>
      <c r="BI176" s="229">
        <v>112.2</v>
      </c>
      <c r="BJ176" s="229">
        <v>229.6</v>
      </c>
      <c r="BK176" s="229">
        <v>0</v>
      </c>
      <c r="BL176" s="229"/>
      <c r="BM176" s="229">
        <v>0</v>
      </c>
      <c r="BN176" s="229"/>
      <c r="BO176" s="47">
        <f t="shared" si="17"/>
        <v>0</v>
      </c>
      <c r="BP176" s="47">
        <f t="shared" si="17"/>
        <v>669.9</v>
      </c>
      <c r="BQ176" s="229">
        <v>0</v>
      </c>
      <c r="BR176" s="229">
        <v>669.9</v>
      </c>
      <c r="BS176" s="229">
        <v>0</v>
      </c>
      <c r="BT176" s="229"/>
      <c r="BU176" s="229">
        <v>0</v>
      </c>
      <c r="BV176" s="229"/>
      <c r="BW176" s="233">
        <v>143.5</v>
      </c>
      <c r="BX176" s="232">
        <v>79.7</v>
      </c>
    </row>
    <row r="177" spans="1:76" s="10" customFormat="1" ht="27">
      <c r="A177" s="37">
        <v>162</v>
      </c>
      <c r="B177" s="72" t="s">
        <v>2505</v>
      </c>
      <c r="C177" s="226" t="s">
        <v>2506</v>
      </c>
      <c r="D177" s="116" t="s">
        <v>1103</v>
      </c>
      <c r="E177" s="227" t="s">
        <v>2490</v>
      </c>
      <c r="F177" s="74"/>
      <c r="G177" s="72"/>
      <c r="H177" s="228">
        <v>1474.9</v>
      </c>
      <c r="I177" s="228">
        <v>1626.8</v>
      </c>
      <c r="J177" s="229">
        <v>0</v>
      </c>
      <c r="K177" s="229">
        <v>0</v>
      </c>
      <c r="L177" s="229">
        <v>0</v>
      </c>
      <c r="M177" s="229"/>
      <c r="N177" s="229">
        <v>1260.4000000000001</v>
      </c>
      <c r="O177" s="229">
        <v>1417.8</v>
      </c>
      <c r="P177" s="229">
        <v>2576.6</v>
      </c>
      <c r="Q177" s="229">
        <v>2719</v>
      </c>
      <c r="R177" s="229">
        <v>0</v>
      </c>
      <c r="S177" s="229">
        <v>0</v>
      </c>
      <c r="T177" s="229">
        <v>158.69999999999999</v>
      </c>
      <c r="U177" s="229">
        <v>325.60000000000002</v>
      </c>
      <c r="V177" s="228">
        <v>0.9</v>
      </c>
      <c r="W177" s="229">
        <v>0</v>
      </c>
      <c r="X177" s="233">
        <v>149.30000000000001</v>
      </c>
      <c r="Y177" s="233">
        <v>149.30000000000001</v>
      </c>
      <c r="Z177" s="229">
        <v>0</v>
      </c>
      <c r="AA177" s="46">
        <f t="shared" si="12"/>
        <v>23</v>
      </c>
      <c r="AB177" s="230">
        <v>5</v>
      </c>
      <c r="AC177" s="230">
        <v>17</v>
      </c>
      <c r="AD177" s="230">
        <v>1</v>
      </c>
      <c r="AE177" s="228">
        <v>162.19999999999999</v>
      </c>
      <c r="AF177" s="228">
        <v>162.19999999999999</v>
      </c>
      <c r="AG177" s="228">
        <v>338</v>
      </c>
      <c r="AH177" s="228">
        <v>338</v>
      </c>
      <c r="AI177" s="228">
        <v>53</v>
      </c>
      <c r="AJ177" s="228">
        <v>53</v>
      </c>
      <c r="AK177" s="47">
        <f t="shared" si="13"/>
        <v>64176.3</v>
      </c>
      <c r="AL177" s="47">
        <f t="shared" si="13"/>
        <v>58411.1</v>
      </c>
      <c r="AM177" s="229">
        <v>55244.9</v>
      </c>
      <c r="AN177" s="229">
        <v>54820.7</v>
      </c>
      <c r="AO177" s="229">
        <v>0</v>
      </c>
      <c r="AP177" s="229">
        <v>0</v>
      </c>
      <c r="AQ177" s="229">
        <v>8931.4000000000015</v>
      </c>
      <c r="AR177" s="229">
        <v>3590.4000000000015</v>
      </c>
      <c r="AS177" s="47">
        <f t="shared" si="14"/>
        <v>65175.9</v>
      </c>
      <c r="AT177" s="47">
        <f t="shared" si="14"/>
        <v>58191.100000000006</v>
      </c>
      <c r="AU177" s="229">
        <v>65175.9</v>
      </c>
      <c r="AV177" s="229">
        <v>58191.100000000006</v>
      </c>
      <c r="AW177" s="229">
        <v>0</v>
      </c>
      <c r="AX177" s="229">
        <v>0</v>
      </c>
      <c r="AY177" s="42">
        <v>8931.4</v>
      </c>
      <c r="AZ177" s="42">
        <v>3590.4</v>
      </c>
      <c r="BA177" s="47">
        <f t="shared" si="15"/>
        <v>5341</v>
      </c>
      <c r="BB177" s="48"/>
      <c r="BC177" s="48"/>
      <c r="BD177" s="48"/>
      <c r="BE177" s="47">
        <f t="shared" si="16"/>
        <v>158.69999999999999</v>
      </c>
      <c r="BF177" s="47">
        <f t="shared" si="16"/>
        <v>325.60000000000002</v>
      </c>
      <c r="BG177" s="229">
        <v>158.69999999999999</v>
      </c>
      <c r="BH177" s="229">
        <v>325.60000000000002</v>
      </c>
      <c r="BI177" s="229">
        <v>0</v>
      </c>
      <c r="BJ177" s="229">
        <v>0</v>
      </c>
      <c r="BK177" s="229">
        <v>0</v>
      </c>
      <c r="BL177" s="229"/>
      <c r="BM177" s="229">
        <v>0</v>
      </c>
      <c r="BN177" s="229"/>
      <c r="BO177" s="47">
        <f t="shared" si="17"/>
        <v>0</v>
      </c>
      <c r="BP177" s="47">
        <f t="shared" si="17"/>
        <v>0</v>
      </c>
      <c r="BQ177" s="229">
        <v>0</v>
      </c>
      <c r="BR177" s="229"/>
      <c r="BS177" s="229">
        <v>0</v>
      </c>
      <c r="BT177" s="229"/>
      <c r="BU177" s="229">
        <v>0</v>
      </c>
      <c r="BV177" s="229"/>
      <c r="BW177" s="228">
        <v>999.6</v>
      </c>
      <c r="BX177" s="231">
        <v>1219.5999999999999</v>
      </c>
    </row>
    <row r="178" spans="1:76" s="10" customFormat="1" ht="27">
      <c r="A178" s="37">
        <v>163</v>
      </c>
      <c r="B178" s="72" t="s">
        <v>2507</v>
      </c>
      <c r="C178" s="226" t="s">
        <v>2508</v>
      </c>
      <c r="D178" s="116" t="s">
        <v>1103</v>
      </c>
      <c r="E178" s="227" t="s">
        <v>2490</v>
      </c>
      <c r="F178" s="74"/>
      <c r="G178" s="72"/>
      <c r="H178" s="228">
        <v>1267.9000000000001</v>
      </c>
      <c r="I178" s="228">
        <v>1267.9000000000001</v>
      </c>
      <c r="J178" s="229">
        <v>0</v>
      </c>
      <c r="K178" s="229">
        <v>0</v>
      </c>
      <c r="L178" s="229">
        <v>0</v>
      </c>
      <c r="M178" s="229"/>
      <c r="N178" s="229">
        <v>1667.6</v>
      </c>
      <c r="O178" s="229">
        <v>960.3</v>
      </c>
      <c r="P178" s="229">
        <v>1981.5</v>
      </c>
      <c r="Q178" s="229">
        <v>1981.5</v>
      </c>
      <c r="R178" s="229">
        <v>0</v>
      </c>
      <c r="S178" s="229">
        <v>0</v>
      </c>
      <c r="T178" s="229">
        <v>954</v>
      </c>
      <c r="U178" s="229">
        <v>246.7</v>
      </c>
      <c r="V178" s="229">
        <v>0</v>
      </c>
      <c r="W178" s="229">
        <v>0</v>
      </c>
      <c r="X178" s="233">
        <v>1800</v>
      </c>
      <c r="Y178" s="233">
        <v>1800</v>
      </c>
      <c r="Z178" s="229">
        <v>0</v>
      </c>
      <c r="AA178" s="46">
        <f t="shared" si="12"/>
        <v>13</v>
      </c>
      <c r="AB178" s="230">
        <v>3</v>
      </c>
      <c r="AC178" s="230">
        <v>9</v>
      </c>
      <c r="AD178" s="230">
        <v>1</v>
      </c>
      <c r="AE178" s="228">
        <v>136</v>
      </c>
      <c r="AF178" s="228">
        <v>136</v>
      </c>
      <c r="AG178" s="228">
        <v>183.5</v>
      </c>
      <c r="AH178" s="228">
        <v>183.5</v>
      </c>
      <c r="AI178" s="228">
        <v>97.6</v>
      </c>
      <c r="AJ178" s="228">
        <v>97.6</v>
      </c>
      <c r="AK178" s="47">
        <f t="shared" si="13"/>
        <v>34990</v>
      </c>
      <c r="AL178" s="47">
        <f t="shared" si="13"/>
        <v>33017.4</v>
      </c>
      <c r="AM178" s="229">
        <v>34990</v>
      </c>
      <c r="AN178" s="229">
        <v>33017.4</v>
      </c>
      <c r="AO178" s="229">
        <v>0</v>
      </c>
      <c r="AP178" s="229">
        <v>0</v>
      </c>
      <c r="AQ178" s="229">
        <v>0</v>
      </c>
      <c r="AR178" s="229">
        <v>0</v>
      </c>
      <c r="AS178" s="47">
        <f t="shared" si="14"/>
        <v>35703.599999999999</v>
      </c>
      <c r="AT178" s="47">
        <f t="shared" si="14"/>
        <v>33726.200000000004</v>
      </c>
      <c r="AU178" s="229">
        <v>35703.599999999999</v>
      </c>
      <c r="AV178" s="229">
        <v>33726.200000000004</v>
      </c>
      <c r="AW178" s="229">
        <v>0</v>
      </c>
      <c r="AX178" s="229">
        <v>0</v>
      </c>
      <c r="AY178" s="42">
        <v>0</v>
      </c>
      <c r="AZ178" s="42">
        <v>0</v>
      </c>
      <c r="BA178" s="47">
        <f t="shared" si="15"/>
        <v>0</v>
      </c>
      <c r="BB178" s="48"/>
      <c r="BC178" s="48"/>
      <c r="BD178" s="48"/>
      <c r="BE178" s="47">
        <f t="shared" si="16"/>
        <v>954</v>
      </c>
      <c r="BF178" s="47">
        <f t="shared" si="16"/>
        <v>246.7</v>
      </c>
      <c r="BG178" s="229">
        <v>954</v>
      </c>
      <c r="BH178" s="229">
        <v>246.7</v>
      </c>
      <c r="BI178" s="229">
        <v>0</v>
      </c>
      <c r="BJ178" s="229">
        <v>0</v>
      </c>
      <c r="BK178" s="229">
        <v>0</v>
      </c>
      <c r="BL178" s="229"/>
      <c r="BM178" s="229">
        <v>0</v>
      </c>
      <c r="BN178" s="229"/>
      <c r="BO178" s="47">
        <f t="shared" si="17"/>
        <v>0</v>
      </c>
      <c r="BP178" s="47">
        <f t="shared" si="17"/>
        <v>0</v>
      </c>
      <c r="BQ178" s="229">
        <v>0</v>
      </c>
      <c r="BR178" s="229"/>
      <c r="BS178" s="229">
        <v>0</v>
      </c>
      <c r="BT178" s="229"/>
      <c r="BU178" s="229">
        <v>0</v>
      </c>
      <c r="BV178" s="229"/>
      <c r="BW178" s="228">
        <v>713.6</v>
      </c>
      <c r="BX178" s="232">
        <v>4.8</v>
      </c>
    </row>
    <row r="179" spans="1:76" s="10" customFormat="1" ht="27">
      <c r="A179" s="37">
        <v>164</v>
      </c>
      <c r="B179" s="72" t="s">
        <v>2509</v>
      </c>
      <c r="C179" s="226" t="s">
        <v>2510</v>
      </c>
      <c r="D179" s="116" t="s">
        <v>1103</v>
      </c>
      <c r="E179" s="227" t="s">
        <v>2490</v>
      </c>
      <c r="F179" s="74"/>
      <c r="G179" s="72"/>
      <c r="H179" s="228">
        <v>4658.8999999999996</v>
      </c>
      <c r="I179" s="228">
        <v>5384.4</v>
      </c>
      <c r="J179" s="229">
        <v>12320.6</v>
      </c>
      <c r="K179" s="229">
        <v>12320.6</v>
      </c>
      <c r="L179" s="229">
        <v>0</v>
      </c>
      <c r="M179" s="229"/>
      <c r="N179" s="229">
        <v>7139</v>
      </c>
      <c r="O179" s="229">
        <v>5468.2</v>
      </c>
      <c r="P179" s="229">
        <v>11137.4</v>
      </c>
      <c r="Q179" s="229">
        <v>10402.299999999999</v>
      </c>
      <c r="R179" s="229">
        <v>12320.6</v>
      </c>
      <c r="S179" s="229">
        <v>12320.6</v>
      </c>
      <c r="T179" s="229">
        <v>660.5</v>
      </c>
      <c r="U179" s="229">
        <v>450.3</v>
      </c>
      <c r="V179" s="233">
        <v>0.24</v>
      </c>
      <c r="W179" s="229">
        <v>0</v>
      </c>
      <c r="X179" s="233">
        <v>927</v>
      </c>
      <c r="Y179" s="233">
        <v>777</v>
      </c>
      <c r="Z179" s="233">
        <v>150</v>
      </c>
      <c r="AA179" s="46">
        <f t="shared" si="12"/>
        <v>20</v>
      </c>
      <c r="AB179" s="230">
        <v>3</v>
      </c>
      <c r="AC179" s="230">
        <v>15</v>
      </c>
      <c r="AD179" s="230">
        <v>2</v>
      </c>
      <c r="AE179" s="228">
        <v>181</v>
      </c>
      <c r="AF179" s="228">
        <v>203.4</v>
      </c>
      <c r="AG179" s="228">
        <v>249.1</v>
      </c>
      <c r="AH179" s="228">
        <v>237.9</v>
      </c>
      <c r="AI179" s="228">
        <v>364.1</v>
      </c>
      <c r="AJ179" s="228">
        <v>98.9</v>
      </c>
      <c r="AK179" s="47">
        <f t="shared" si="13"/>
        <v>83801.899999999994</v>
      </c>
      <c r="AL179" s="47">
        <f t="shared" si="13"/>
        <v>88928.3</v>
      </c>
      <c r="AM179" s="229">
        <v>82940.7</v>
      </c>
      <c r="AN179" s="229">
        <v>79478.3</v>
      </c>
      <c r="AO179" s="229">
        <v>0</v>
      </c>
      <c r="AP179" s="229">
        <v>0</v>
      </c>
      <c r="AQ179" s="229">
        <v>861.19999999999709</v>
      </c>
      <c r="AR179" s="229">
        <v>9450</v>
      </c>
      <c r="AS179" s="47">
        <f t="shared" si="14"/>
        <v>90193.400000000009</v>
      </c>
      <c r="AT179" s="47">
        <f t="shared" si="14"/>
        <v>90472</v>
      </c>
      <c r="AU179" s="229">
        <v>88193.400000000009</v>
      </c>
      <c r="AV179" s="229">
        <v>90197</v>
      </c>
      <c r="AW179" s="229">
        <v>2000</v>
      </c>
      <c r="AX179" s="229">
        <v>275</v>
      </c>
      <c r="AY179" s="42">
        <v>861.2</v>
      </c>
      <c r="AZ179" s="42">
        <v>9450</v>
      </c>
      <c r="BA179" s="47">
        <f t="shared" si="15"/>
        <v>-8588.7999999999993</v>
      </c>
      <c r="BB179" s="48"/>
      <c r="BC179" s="48"/>
      <c r="BD179" s="48"/>
      <c r="BE179" s="47">
        <f t="shared" si="16"/>
        <v>660.5</v>
      </c>
      <c r="BF179" s="47">
        <f t="shared" si="16"/>
        <v>450.3</v>
      </c>
      <c r="BG179" s="229">
        <v>660.5</v>
      </c>
      <c r="BH179" s="229">
        <v>450.3</v>
      </c>
      <c r="BI179" s="229">
        <v>0</v>
      </c>
      <c r="BJ179" s="229">
        <v>0</v>
      </c>
      <c r="BK179" s="229">
        <v>0</v>
      </c>
      <c r="BL179" s="229"/>
      <c r="BM179" s="229">
        <v>0</v>
      </c>
      <c r="BN179" s="229"/>
      <c r="BO179" s="47">
        <f t="shared" si="17"/>
        <v>86.9</v>
      </c>
      <c r="BP179" s="47">
        <f t="shared" si="17"/>
        <v>169</v>
      </c>
      <c r="BQ179" s="229">
        <v>0</v>
      </c>
      <c r="BR179" s="229">
        <v>4.0999999999999996</v>
      </c>
      <c r="BS179" s="229">
        <v>86.9</v>
      </c>
      <c r="BT179" s="229">
        <v>164.9</v>
      </c>
      <c r="BU179" s="229">
        <v>0</v>
      </c>
      <c r="BV179" s="229"/>
      <c r="BW179" s="228">
        <v>6391.6</v>
      </c>
      <c r="BX179" s="231">
        <v>4848.8</v>
      </c>
    </row>
    <row r="180" spans="1:76" s="10" customFormat="1" ht="27.75" thickBot="1">
      <c r="A180" s="51">
        <v>165</v>
      </c>
      <c r="B180" s="220" t="s">
        <v>2511</v>
      </c>
      <c r="C180" s="245" t="s">
        <v>2512</v>
      </c>
      <c r="D180" s="121" t="s">
        <v>1103</v>
      </c>
      <c r="E180" s="246" t="s">
        <v>2490</v>
      </c>
      <c r="F180" s="120"/>
      <c r="G180" s="220"/>
      <c r="H180" s="237">
        <v>691.9</v>
      </c>
      <c r="I180" s="237">
        <v>800.3</v>
      </c>
      <c r="J180" s="238">
        <v>0</v>
      </c>
      <c r="K180" s="238">
        <v>0</v>
      </c>
      <c r="L180" s="238">
        <v>0</v>
      </c>
      <c r="M180" s="238"/>
      <c r="N180" s="238">
        <v>1936.2</v>
      </c>
      <c r="O180" s="238">
        <v>361.9</v>
      </c>
      <c r="P180" s="238">
        <v>2522.4</v>
      </c>
      <c r="Q180" s="238">
        <v>814.1</v>
      </c>
      <c r="R180" s="238">
        <v>0</v>
      </c>
      <c r="S180" s="238">
        <v>0</v>
      </c>
      <c r="T180" s="238">
        <v>105.7</v>
      </c>
      <c r="U180" s="238">
        <v>348.1</v>
      </c>
      <c r="V180" s="239">
        <v>4500</v>
      </c>
      <c r="W180" s="238">
        <v>0</v>
      </c>
      <c r="X180" s="239">
        <v>312.8</v>
      </c>
      <c r="Y180" s="239">
        <v>284.8</v>
      </c>
      <c r="Z180" s="239">
        <v>28</v>
      </c>
      <c r="AA180" s="59">
        <f t="shared" si="12"/>
        <v>10</v>
      </c>
      <c r="AB180" s="240">
        <v>2</v>
      </c>
      <c r="AC180" s="240">
        <v>2</v>
      </c>
      <c r="AD180" s="240">
        <v>6</v>
      </c>
      <c r="AE180" s="237">
        <v>170</v>
      </c>
      <c r="AF180" s="237">
        <v>170</v>
      </c>
      <c r="AG180" s="237">
        <v>436</v>
      </c>
      <c r="AH180" s="237">
        <v>436</v>
      </c>
      <c r="AI180" s="237">
        <v>109.7</v>
      </c>
      <c r="AJ180" s="237">
        <v>109.7</v>
      </c>
      <c r="AK180" s="60">
        <f t="shared" si="13"/>
        <v>38320.199999999997</v>
      </c>
      <c r="AL180" s="60">
        <f t="shared" si="13"/>
        <v>35777.599999999999</v>
      </c>
      <c r="AM180" s="238">
        <v>38060.199999999997</v>
      </c>
      <c r="AN180" s="238">
        <v>35714.6</v>
      </c>
      <c r="AO180" s="238">
        <v>0</v>
      </c>
      <c r="AP180" s="238">
        <v>0</v>
      </c>
      <c r="AQ180" s="238">
        <v>260</v>
      </c>
      <c r="AR180" s="238">
        <v>63</v>
      </c>
      <c r="AS180" s="60">
        <f t="shared" si="14"/>
        <v>40150.699999999997</v>
      </c>
      <c r="AT180" s="60">
        <f t="shared" si="14"/>
        <v>37594.199999999997</v>
      </c>
      <c r="AU180" s="238">
        <v>40150.699999999997</v>
      </c>
      <c r="AV180" s="238">
        <v>37594.199999999997</v>
      </c>
      <c r="AW180" s="238">
        <v>0</v>
      </c>
      <c r="AX180" s="238">
        <v>0</v>
      </c>
      <c r="AY180" s="56">
        <v>260</v>
      </c>
      <c r="AZ180" s="56">
        <v>63</v>
      </c>
      <c r="BA180" s="60">
        <f t="shared" si="15"/>
        <v>197</v>
      </c>
      <c r="BB180" s="61"/>
      <c r="BC180" s="61"/>
      <c r="BD180" s="61"/>
      <c r="BE180" s="60">
        <f t="shared" si="16"/>
        <v>105.7</v>
      </c>
      <c r="BF180" s="60">
        <f t="shared" si="16"/>
        <v>348.1</v>
      </c>
      <c r="BG180" s="238">
        <v>0</v>
      </c>
      <c r="BH180" s="238">
        <v>148.1</v>
      </c>
      <c r="BI180" s="238">
        <v>105.7</v>
      </c>
      <c r="BJ180" s="238">
        <v>200</v>
      </c>
      <c r="BK180" s="238">
        <v>0</v>
      </c>
      <c r="BL180" s="238"/>
      <c r="BM180" s="238">
        <v>0</v>
      </c>
      <c r="BN180" s="238"/>
      <c r="BO180" s="60">
        <f t="shared" si="17"/>
        <v>0</v>
      </c>
      <c r="BP180" s="60">
        <f t="shared" si="17"/>
        <v>0</v>
      </c>
      <c r="BQ180" s="238">
        <v>0</v>
      </c>
      <c r="BR180" s="238"/>
      <c r="BS180" s="238">
        <v>0</v>
      </c>
      <c r="BT180" s="238"/>
      <c r="BU180" s="238">
        <v>0</v>
      </c>
      <c r="BV180" s="238"/>
      <c r="BW180" s="239">
        <v>1830.5</v>
      </c>
      <c r="BX180" s="241">
        <v>13.8</v>
      </c>
    </row>
    <row r="181" spans="1:76" s="69" customFormat="1" ht="17.25" thickBot="1">
      <c r="A181" s="63"/>
      <c r="B181" s="64" t="s">
        <v>477</v>
      </c>
      <c r="C181" s="65" t="s">
        <v>478</v>
      </c>
      <c r="D181" s="65" t="s">
        <v>478</v>
      </c>
      <c r="E181" s="65" t="s">
        <v>478</v>
      </c>
      <c r="F181" s="65" t="s">
        <v>478</v>
      </c>
      <c r="G181" s="65" t="s">
        <v>478</v>
      </c>
      <c r="H181" s="66">
        <f t="shared" ref="H181:U181" si="18">SUM(H16:H180)</f>
        <v>902448.8000000004</v>
      </c>
      <c r="I181" s="66">
        <f t="shared" si="18"/>
        <v>933736.09999999939</v>
      </c>
      <c r="J181" s="66">
        <f t="shared" si="18"/>
        <v>5177071.9999999991</v>
      </c>
      <c r="K181" s="66">
        <f t="shared" si="18"/>
        <v>5184702.8999999985</v>
      </c>
      <c r="L181" s="66">
        <f t="shared" si="18"/>
        <v>19527.800000000003</v>
      </c>
      <c r="M181" s="66">
        <f t="shared" si="18"/>
        <v>16839.3</v>
      </c>
      <c r="N181" s="66">
        <f t="shared" si="18"/>
        <v>647317.39999999991</v>
      </c>
      <c r="O181" s="66">
        <f t="shared" si="18"/>
        <v>967896.09999999939</v>
      </c>
      <c r="P181" s="66">
        <f t="shared" si="18"/>
        <v>1500915.2000000011</v>
      </c>
      <c r="Q181" s="66">
        <f t="shared" si="18"/>
        <v>1840118.2999999989</v>
      </c>
      <c r="R181" s="66">
        <f t="shared" si="18"/>
        <v>5177071.9999999991</v>
      </c>
      <c r="S181" s="66">
        <f t="shared" si="18"/>
        <v>5184710.8999999985</v>
      </c>
      <c r="T181" s="66">
        <f t="shared" si="18"/>
        <v>68378.799999999974</v>
      </c>
      <c r="U181" s="66">
        <f t="shared" si="18"/>
        <v>78345.200000000041</v>
      </c>
      <c r="V181" s="66" t="s">
        <v>478</v>
      </c>
      <c r="W181" s="66" t="s">
        <v>478</v>
      </c>
      <c r="X181" s="66" t="s">
        <v>478</v>
      </c>
      <c r="Y181" s="66" t="s">
        <v>478</v>
      </c>
      <c r="Z181" s="66" t="s">
        <v>478</v>
      </c>
      <c r="AA181" s="67">
        <f>SUM(AA16:AA180)</f>
        <v>5446</v>
      </c>
      <c r="AB181" s="67">
        <f>SUM(AB16:AB180)</f>
        <v>396.5</v>
      </c>
      <c r="AC181" s="67">
        <f>SUM(AC16:AC180)</f>
        <v>3565.5</v>
      </c>
      <c r="AD181" s="67">
        <f>SUM(AD16:AD180)</f>
        <v>1484</v>
      </c>
      <c r="AE181" s="66">
        <f t="shared" ref="AE181:AJ181" si="19">AVERAGEIFS(AE16:AE180,AE16:AE180,"&gt;0")</f>
        <v>174.62012195121943</v>
      </c>
      <c r="AF181" s="66">
        <f t="shared" si="19"/>
        <v>174.84573170731699</v>
      </c>
      <c r="AG181" s="66">
        <f t="shared" si="19"/>
        <v>128.42499999999998</v>
      </c>
      <c r="AH181" s="66">
        <f t="shared" si="19"/>
        <v>128.41890243902438</v>
      </c>
      <c r="AI181" s="66">
        <f t="shared" si="19"/>
        <v>93.597222222222186</v>
      </c>
      <c r="AJ181" s="66">
        <f t="shared" si="19"/>
        <v>91.966358024691317</v>
      </c>
      <c r="AK181" s="66">
        <f t="shared" ref="AK181:BA181" si="20">SUM(AK16:AK180)</f>
        <v>8879662.2999999989</v>
      </c>
      <c r="AL181" s="66">
        <f t="shared" si="20"/>
        <v>8864676.6000000015</v>
      </c>
      <c r="AM181" s="66">
        <f t="shared" si="20"/>
        <v>8817019.9999999963</v>
      </c>
      <c r="AN181" s="66">
        <f t="shared" si="20"/>
        <v>8807267.6999999993</v>
      </c>
      <c r="AO181" s="66">
        <f t="shared" si="20"/>
        <v>11314.6</v>
      </c>
      <c r="AP181" s="66">
        <f t="shared" si="20"/>
        <v>9367.2000000000007</v>
      </c>
      <c r="AQ181" s="66">
        <f t="shared" si="20"/>
        <v>51327.700000000004</v>
      </c>
      <c r="AR181" s="66">
        <f t="shared" si="20"/>
        <v>48041.700000000994</v>
      </c>
      <c r="AS181" s="66">
        <f t="shared" si="20"/>
        <v>9118904.3999999929</v>
      </c>
      <c r="AT181" s="66">
        <f t="shared" si="20"/>
        <v>8552032.8000000007</v>
      </c>
      <c r="AU181" s="66">
        <f t="shared" si="20"/>
        <v>9016276.4999999963</v>
      </c>
      <c r="AV181" s="66">
        <f t="shared" si="20"/>
        <v>8482365.5999999996</v>
      </c>
      <c r="AW181" s="66">
        <f t="shared" si="20"/>
        <v>102627.90000000001</v>
      </c>
      <c r="AX181" s="66">
        <f t="shared" si="20"/>
        <v>69667.199999999997</v>
      </c>
      <c r="AY181" s="66">
        <f t="shared" si="20"/>
        <v>56342.3</v>
      </c>
      <c r="AZ181" s="66">
        <f t="shared" si="20"/>
        <v>53082.499999999993</v>
      </c>
      <c r="BA181" s="66">
        <f t="shared" si="20"/>
        <v>3259.8000000000011</v>
      </c>
      <c r="BB181" s="66" t="s">
        <v>478</v>
      </c>
      <c r="BC181" s="66" t="s">
        <v>478</v>
      </c>
      <c r="BD181" s="66" t="s">
        <v>478</v>
      </c>
      <c r="BE181" s="66">
        <f t="shared" ref="BE181:BX181" si="21">SUM(BE16:BE180)</f>
        <v>68378.799999999974</v>
      </c>
      <c r="BF181" s="66">
        <f t="shared" si="21"/>
        <v>78345.200000000041</v>
      </c>
      <c r="BG181" s="66">
        <f t="shared" si="21"/>
        <v>57223.199999999968</v>
      </c>
      <c r="BH181" s="66">
        <f t="shared" si="21"/>
        <v>57937.999999999993</v>
      </c>
      <c r="BI181" s="66">
        <f t="shared" si="21"/>
        <v>7186.2999999999993</v>
      </c>
      <c r="BJ181" s="66">
        <f t="shared" si="21"/>
        <v>11554.299999999997</v>
      </c>
      <c r="BK181" s="66">
        <f t="shared" si="21"/>
        <v>3098.0999999999995</v>
      </c>
      <c r="BL181" s="66">
        <f t="shared" si="21"/>
        <v>5769.3</v>
      </c>
      <c r="BM181" s="66">
        <f t="shared" si="21"/>
        <v>871.2</v>
      </c>
      <c r="BN181" s="66">
        <f t="shared" si="21"/>
        <v>3083.6</v>
      </c>
      <c r="BO181" s="66">
        <f t="shared" si="21"/>
        <v>11617</v>
      </c>
      <c r="BP181" s="66">
        <f t="shared" si="21"/>
        <v>15954.599999999999</v>
      </c>
      <c r="BQ181" s="66">
        <f t="shared" si="21"/>
        <v>5761.7000000000007</v>
      </c>
      <c r="BR181" s="66">
        <f t="shared" si="21"/>
        <v>6509.9</v>
      </c>
      <c r="BS181" s="66">
        <f t="shared" si="21"/>
        <v>3962.8000000000006</v>
      </c>
      <c r="BT181" s="66">
        <f t="shared" si="21"/>
        <v>5588.9000000000005</v>
      </c>
      <c r="BU181" s="66">
        <f t="shared" si="21"/>
        <v>1892.5</v>
      </c>
      <c r="BV181" s="66">
        <f t="shared" si="21"/>
        <v>3855.8</v>
      </c>
      <c r="BW181" s="66">
        <f t="shared" si="21"/>
        <v>390671.09999999992</v>
      </c>
      <c r="BX181" s="68">
        <f t="shared" si="21"/>
        <v>699038.59999999986</v>
      </c>
    </row>
    <row r="182" spans="1:76">
      <c r="H182" s="70"/>
      <c r="I182" s="70"/>
      <c r="P182" s="70"/>
      <c r="Q182" s="70"/>
      <c r="AK182" s="70"/>
      <c r="AL182" s="70"/>
      <c r="BE182" s="70"/>
      <c r="BF182" s="70"/>
      <c r="BO182" s="70"/>
      <c r="BP182" s="70"/>
    </row>
    <row r="183" spans="1:76" s="212" customFormat="1" ht="21" customHeight="1">
      <c r="A183" s="10"/>
      <c r="B183" s="10"/>
      <c r="C183" s="10"/>
      <c r="D183"/>
      <c r="E183"/>
      <c r="F183"/>
      <c r="G183"/>
      <c r="H183"/>
      <c r="I183"/>
      <c r="J183"/>
      <c r="K183"/>
      <c r="L183" s="10"/>
      <c r="M183" s="10"/>
      <c r="N183" s="10"/>
      <c r="O183" s="10"/>
      <c r="P183" s="10"/>
      <c r="Q183" s="10"/>
      <c r="R183" s="10"/>
      <c r="S183" s="10"/>
      <c r="T183" s="10"/>
      <c r="U183" s="10"/>
      <c r="V183" s="10"/>
      <c r="W183" s="10"/>
      <c r="X183" s="10"/>
      <c r="Y183" s="10"/>
      <c r="Z183" s="10"/>
      <c r="AA183" s="10"/>
      <c r="AB183" s="10"/>
      <c r="AC183" s="10"/>
      <c r="AD183" s="10"/>
      <c r="AE183" s="10"/>
      <c r="AF183" s="10"/>
      <c r="AG183" s="10"/>
      <c r="AH183" s="10"/>
      <c r="AI183" s="10"/>
      <c r="AJ183" s="10"/>
      <c r="AK183" s="10"/>
      <c r="AL183" s="10"/>
      <c r="AM183" s="10"/>
      <c r="AN183" s="10"/>
      <c r="AO183" s="10"/>
      <c r="AP183" s="10"/>
      <c r="AQ183" s="10"/>
      <c r="AR183" s="10"/>
      <c r="AS183" s="10"/>
      <c r="AT183" s="10"/>
      <c r="AU183" s="10"/>
      <c r="AV183" s="10"/>
      <c r="AW183" s="10"/>
      <c r="AX183" s="10"/>
      <c r="AY183" s="10"/>
      <c r="AZ183" s="10"/>
      <c r="BA183" s="10"/>
      <c r="BB183" s="10"/>
      <c r="BC183" s="10"/>
      <c r="BD183" s="10"/>
      <c r="BE183" s="10"/>
      <c r="BF183" s="10"/>
      <c r="BG183" s="10"/>
      <c r="BH183" s="10"/>
      <c r="BI183" s="10"/>
      <c r="BJ183" s="10"/>
      <c r="BK183" s="10"/>
      <c r="BL183" s="10"/>
      <c r="BM183" s="10"/>
      <c r="BN183" s="10"/>
      <c r="BO183" s="10"/>
      <c r="BP183" s="10"/>
      <c r="BQ183" s="10"/>
      <c r="BR183" s="10"/>
      <c r="BS183" s="10"/>
      <c r="BT183" s="210"/>
      <c r="BU183" s="210"/>
      <c r="BV183" s="210"/>
      <c r="BW183" s="211"/>
    </row>
    <row r="184" spans="1:76" s="212" customFormat="1" ht="21" customHeight="1">
      <c r="A184" s="10"/>
      <c r="B184" s="10"/>
      <c r="C184" s="10"/>
      <c r="D184"/>
      <c r="E184"/>
      <c r="F184"/>
      <c r="G184"/>
      <c r="H184"/>
      <c r="I184"/>
      <c r="J184"/>
      <c r="K184"/>
      <c r="L184" s="10"/>
      <c r="M184" s="10"/>
      <c r="N184" s="10"/>
      <c r="O184" s="10"/>
      <c r="P184" s="10"/>
      <c r="Q184" s="10"/>
      <c r="R184" s="10"/>
      <c r="S184" s="10"/>
      <c r="T184" s="10"/>
      <c r="U184" s="10"/>
      <c r="V184" s="10"/>
      <c r="W184" s="10"/>
      <c r="X184" s="10"/>
      <c r="Y184" s="10"/>
      <c r="Z184" s="10"/>
      <c r="AA184" s="10"/>
      <c r="AB184" s="10"/>
      <c r="AC184" s="10"/>
      <c r="AD184" s="10"/>
      <c r="AE184" s="10"/>
      <c r="AF184" s="10"/>
      <c r="AG184" s="10"/>
      <c r="AH184" s="10"/>
      <c r="AI184" s="10"/>
      <c r="AJ184" s="10"/>
      <c r="AK184" s="242"/>
      <c r="AL184" s="242"/>
      <c r="AM184" s="242"/>
      <c r="AN184" s="242"/>
      <c r="AO184" s="242"/>
      <c r="AP184" s="242"/>
      <c r="AQ184" s="242"/>
      <c r="AR184" s="242"/>
      <c r="AS184" s="242"/>
      <c r="AT184" s="242"/>
      <c r="AU184" s="242"/>
      <c r="AV184" s="242"/>
      <c r="AW184" s="242"/>
      <c r="AX184" s="242"/>
      <c r="AY184" s="10"/>
      <c r="AZ184" s="10"/>
      <c r="BA184" s="10"/>
      <c r="BB184" s="10"/>
      <c r="BC184" s="10"/>
      <c r="BD184" s="10"/>
      <c r="BE184" s="10"/>
      <c r="BF184" s="10"/>
      <c r="BG184" s="10"/>
      <c r="BH184" s="10"/>
      <c r="BI184" s="10"/>
      <c r="BJ184" s="10"/>
      <c r="BK184" s="10"/>
      <c r="BL184" s="10"/>
      <c r="BM184" s="213"/>
      <c r="BN184"/>
      <c r="BO184"/>
      <c r="BP184"/>
      <c r="BQ184"/>
      <c r="BR184"/>
      <c r="BS184" s="10"/>
      <c r="BT184" s="210"/>
      <c r="BU184" s="210"/>
      <c r="BV184" s="214"/>
      <c r="BW184" s="243"/>
      <c r="BX184" s="243"/>
    </row>
    <row r="185" spans="1:76" s="212" customFormat="1" ht="21" customHeight="1">
      <c r="A185" s="10"/>
      <c r="B185" s="10"/>
      <c r="C185" s="10"/>
      <c r="D185" s="10"/>
      <c r="E185" s="10"/>
      <c r="F185" s="10"/>
      <c r="G185" s="10"/>
      <c r="H185" s="10"/>
      <c r="I185" s="10"/>
      <c r="J185" s="10"/>
      <c r="K185" s="10"/>
      <c r="L185" s="10"/>
      <c r="M185" s="10"/>
      <c r="N185" s="10"/>
      <c r="O185" s="10"/>
      <c r="P185" s="10"/>
      <c r="Q185" s="10"/>
      <c r="R185" s="10"/>
      <c r="S185" s="10"/>
      <c r="T185" s="10"/>
      <c r="U185" s="10"/>
      <c r="V185" s="10"/>
      <c r="W185" s="10"/>
      <c r="X185" s="10"/>
      <c r="Y185" s="10"/>
      <c r="Z185" s="10"/>
      <c r="AA185" s="10"/>
      <c r="AB185" s="10"/>
      <c r="AC185" s="10"/>
      <c r="AD185" s="10"/>
      <c r="AE185" s="10"/>
      <c r="AF185" s="10"/>
      <c r="AG185" s="10"/>
      <c r="AH185" s="10"/>
      <c r="AI185" s="10"/>
      <c r="AJ185" s="10"/>
      <c r="AK185" s="10"/>
      <c r="AL185" s="10"/>
      <c r="AM185" s="10"/>
      <c r="AN185" s="10"/>
      <c r="AO185" s="10"/>
      <c r="AP185" s="10"/>
      <c r="AQ185" s="10"/>
      <c r="AR185" s="10"/>
      <c r="AS185" s="10"/>
      <c r="AT185" s="10"/>
      <c r="AU185" s="10"/>
      <c r="AV185" s="10"/>
      <c r="AW185" s="10"/>
      <c r="AX185" s="10"/>
      <c r="AY185" s="10"/>
      <c r="AZ185" s="10"/>
      <c r="BA185" s="10"/>
      <c r="BB185" s="10"/>
      <c r="BC185" s="10"/>
      <c r="BD185" s="10"/>
      <c r="BE185" s="10"/>
      <c r="BF185" s="10"/>
      <c r="BG185" s="10"/>
      <c r="BH185" s="10"/>
      <c r="BI185" s="10"/>
      <c r="BJ185" s="10"/>
      <c r="BK185" s="10"/>
      <c r="BL185" s="10"/>
      <c r="BM185" s="213"/>
      <c r="BN185"/>
      <c r="BO185"/>
      <c r="BP185"/>
      <c r="BQ185"/>
      <c r="BR185"/>
      <c r="BS185" s="10"/>
      <c r="BT185" s="210"/>
      <c r="BU185" s="210"/>
      <c r="BV185" s="210"/>
      <c r="BW185" s="211"/>
    </row>
    <row r="186" spans="1:76" s="212" customFormat="1" ht="21" customHeight="1">
      <c r="A186" s="10"/>
      <c r="B186" s="10"/>
      <c r="C186" s="10"/>
      <c r="D186" s="10"/>
      <c r="E186" s="10"/>
      <c r="F186" s="10"/>
      <c r="G186" s="10"/>
      <c r="H186" s="10"/>
      <c r="I186" s="10"/>
      <c r="J186" s="10"/>
      <c r="K186" s="10"/>
      <c r="L186" s="10"/>
      <c r="M186" s="10"/>
      <c r="N186" s="10"/>
      <c r="O186" s="10"/>
      <c r="P186" s="10"/>
      <c r="Q186" s="10"/>
      <c r="R186" s="10"/>
      <c r="S186" s="10"/>
      <c r="T186" s="10"/>
      <c r="U186" s="10"/>
      <c r="V186" s="10"/>
      <c r="W186" s="10"/>
      <c r="X186" s="10"/>
      <c r="Y186" s="10"/>
      <c r="Z186" s="10"/>
      <c r="AA186" s="10"/>
      <c r="AB186" s="10"/>
      <c r="AC186" s="10"/>
      <c r="AD186" s="10"/>
      <c r="AE186" s="10"/>
      <c r="AF186" s="10"/>
      <c r="AG186" s="10"/>
      <c r="AH186" s="10"/>
      <c r="AI186" s="10"/>
      <c r="AJ186" s="10"/>
      <c r="AK186" s="10"/>
      <c r="AL186" s="10"/>
      <c r="AM186" s="10"/>
      <c r="AN186" s="10"/>
      <c r="AO186" s="10"/>
      <c r="AP186" s="10"/>
      <c r="AQ186" s="10"/>
      <c r="AR186" s="10"/>
      <c r="AS186" s="10"/>
      <c r="AT186" s="10"/>
      <c r="AU186" s="10"/>
      <c r="AV186" s="10"/>
      <c r="AW186" s="10"/>
      <c r="AX186" s="10"/>
      <c r="AY186" s="10"/>
      <c r="AZ186" s="10"/>
      <c r="BA186" s="10"/>
      <c r="BB186" s="10"/>
      <c r="BC186" s="10"/>
      <c r="BD186" s="10"/>
      <c r="BE186" s="10"/>
      <c r="BF186" s="10"/>
      <c r="BG186" s="10"/>
      <c r="BH186" s="10"/>
      <c r="BI186" s="10"/>
      <c r="BJ186" s="10"/>
      <c r="BK186" s="10"/>
      <c r="BL186" s="10"/>
      <c r="BM186" s="213"/>
      <c r="BN186"/>
      <c r="BO186"/>
      <c r="BP186"/>
      <c r="BQ186"/>
      <c r="BR186"/>
      <c r="BS186" s="10"/>
      <c r="BT186" s="210"/>
      <c r="BU186" s="210"/>
      <c r="BV186" s="210"/>
      <c r="BW186" s="211"/>
    </row>
    <row r="187" spans="1:76" s="212" customFormat="1" ht="21" customHeight="1">
      <c r="A187" s="10"/>
      <c r="B187" s="10"/>
      <c r="C187" s="10"/>
      <c r="D187" s="10"/>
      <c r="E187" s="10"/>
      <c r="F187" s="10"/>
      <c r="G187" s="10"/>
      <c r="H187" s="10"/>
      <c r="I187" s="10"/>
      <c r="J187" s="10"/>
      <c r="K187" s="10"/>
      <c r="L187" s="10"/>
      <c r="M187" s="10"/>
      <c r="N187" s="10"/>
      <c r="O187" s="10"/>
      <c r="P187" s="10"/>
      <c r="Q187" s="10"/>
      <c r="R187" s="10"/>
      <c r="S187" s="10"/>
      <c r="T187" s="10"/>
      <c r="U187" s="10"/>
      <c r="V187" s="10"/>
      <c r="W187" s="10"/>
      <c r="X187" s="10"/>
      <c r="Y187" s="10"/>
      <c r="Z187" s="10"/>
      <c r="AA187" s="10"/>
      <c r="AB187" s="10"/>
      <c r="AC187" s="10"/>
      <c r="AD187" s="10"/>
      <c r="AE187" s="10"/>
      <c r="AF187" s="10"/>
      <c r="AG187" s="10"/>
      <c r="AH187" s="10"/>
      <c r="AI187" s="10"/>
      <c r="AJ187" s="10"/>
      <c r="AK187" s="10"/>
      <c r="AL187" s="10"/>
      <c r="AM187" s="10"/>
      <c r="AN187" s="10"/>
      <c r="AO187" s="10"/>
      <c r="AP187" s="10"/>
      <c r="AQ187" s="10"/>
      <c r="AR187" s="10"/>
      <c r="AS187" s="10"/>
      <c r="AT187" s="10"/>
      <c r="AU187" s="10"/>
      <c r="AV187" s="10"/>
      <c r="AW187" s="10"/>
      <c r="AX187" s="10"/>
      <c r="AY187" s="10"/>
      <c r="AZ187" s="10"/>
      <c r="BA187" s="10"/>
      <c r="BB187" s="10"/>
      <c r="BC187" s="10"/>
      <c r="BD187" s="10"/>
      <c r="BE187" s="10"/>
      <c r="BF187" s="10"/>
      <c r="BG187" s="10"/>
      <c r="BH187" s="10"/>
      <c r="BI187" s="10"/>
      <c r="BJ187" s="10"/>
      <c r="BK187" s="10"/>
      <c r="BL187" s="10"/>
      <c r="BM187" s="213"/>
      <c r="BN187"/>
      <c r="BO187"/>
      <c r="BP187"/>
      <c r="BQ187"/>
      <c r="BR187"/>
      <c r="BS187" s="10"/>
      <c r="BT187" s="210"/>
      <c r="BU187" s="210"/>
      <c r="BV187" s="215"/>
      <c r="BW187" s="211"/>
    </row>
    <row r="188" spans="1:76" ht="15">
      <c r="BN188"/>
      <c r="BO188"/>
      <c r="BP188"/>
      <c r="BQ188"/>
      <c r="BR188"/>
      <c r="BT188" s="216"/>
      <c r="BU188" s="216"/>
      <c r="BV188" s="216"/>
      <c r="BW188" s="216"/>
    </row>
    <row r="189" spans="1:76">
      <c r="BT189" s="216"/>
      <c r="BU189" s="216"/>
      <c r="BV189" s="216"/>
      <c r="BW189" s="216"/>
    </row>
  </sheetData>
  <mergeCells count="73">
    <mergeCell ref="A6:G6"/>
    <mergeCell ref="A7:G7"/>
    <mergeCell ref="A8:G8"/>
    <mergeCell ref="A11:A14"/>
    <mergeCell ref="B11:B14"/>
    <mergeCell ref="C11:C14"/>
    <mergeCell ref="D11:D14"/>
    <mergeCell ref="E11:E14"/>
    <mergeCell ref="F11:G12"/>
    <mergeCell ref="F13:F14"/>
    <mergeCell ref="AK11:AR11"/>
    <mergeCell ref="H11:I12"/>
    <mergeCell ref="J11:K12"/>
    <mergeCell ref="L11:M12"/>
    <mergeCell ref="N11:O12"/>
    <mergeCell ref="P11:Q12"/>
    <mergeCell ref="R11:S12"/>
    <mergeCell ref="T11:U12"/>
    <mergeCell ref="V11:W12"/>
    <mergeCell ref="X11:Z12"/>
    <mergeCell ref="AA11:AD12"/>
    <mergeCell ref="AE11:AJ12"/>
    <mergeCell ref="BO11:BV11"/>
    <mergeCell ref="BW11:BX13"/>
    <mergeCell ref="AK12:AL13"/>
    <mergeCell ref="AM12:AR12"/>
    <mergeCell ref="AS12:AT13"/>
    <mergeCell ref="AU12:AX12"/>
    <mergeCell ref="BE12:BF13"/>
    <mergeCell ref="BG12:BN12"/>
    <mergeCell ref="BO12:BP13"/>
    <mergeCell ref="BQ12:BV12"/>
    <mergeCell ref="AS11:AX11"/>
    <mergeCell ref="AY11:AY14"/>
    <mergeCell ref="AZ11:AZ14"/>
    <mergeCell ref="BA11:BA14"/>
    <mergeCell ref="BB11:BD13"/>
    <mergeCell ref="BE11:BN11"/>
    <mergeCell ref="R13:R14"/>
    <mergeCell ref="G13:G14"/>
    <mergeCell ref="H13:H14"/>
    <mergeCell ref="I13:I14"/>
    <mergeCell ref="J13:J14"/>
    <mergeCell ref="K13:K14"/>
    <mergeCell ref="L13:L14"/>
    <mergeCell ref="M13:M14"/>
    <mergeCell ref="N13:N14"/>
    <mergeCell ref="O13:O14"/>
    <mergeCell ref="P13:P14"/>
    <mergeCell ref="Q13:Q14"/>
    <mergeCell ref="AM13:AN13"/>
    <mergeCell ref="S13:S14"/>
    <mergeCell ref="T13:T14"/>
    <mergeCell ref="U13:U14"/>
    <mergeCell ref="V13:V14"/>
    <mergeCell ref="X13:X14"/>
    <mergeCell ref="Y13:Z13"/>
    <mergeCell ref="AA13:AA14"/>
    <mergeCell ref="AB13:AD13"/>
    <mergeCell ref="AE13:AF13"/>
    <mergeCell ref="AG13:AH13"/>
    <mergeCell ref="AI13:AJ13"/>
    <mergeCell ref="BQ13:BR13"/>
    <mergeCell ref="BS13:BT13"/>
    <mergeCell ref="BU13:BV13"/>
    <mergeCell ref="AO13:AP13"/>
    <mergeCell ref="AQ13:AR13"/>
    <mergeCell ref="AU13:AV13"/>
    <mergeCell ref="AW13:AX13"/>
    <mergeCell ref="BG13:BH13"/>
    <mergeCell ref="BI13:BJ13"/>
    <mergeCell ref="BK13:BL13"/>
    <mergeCell ref="BM13:BN13"/>
  </mergeCells>
  <pageMargins left="0.7" right="0.7" top="0.75" bottom="0.75" header="0.3" footer="0.3"/>
  <pageSetup paperSize="9" orientation="landscape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ET150"/>
  <sheetViews>
    <sheetView zoomScale="80" zoomScaleNormal="80" workbookViewId="0">
      <selection activeCell="D17" sqref="D17"/>
    </sheetView>
  </sheetViews>
  <sheetFormatPr defaultRowHeight="12.75"/>
  <cols>
    <col min="1" max="1" width="5.42578125" style="1" customWidth="1"/>
    <col min="2" max="2" width="42.85546875" style="1" customWidth="1"/>
    <col min="3" max="3" width="27.140625" style="1" customWidth="1"/>
    <col min="4" max="4" width="22.140625" style="1" customWidth="1"/>
    <col min="5" max="5" width="56.42578125" style="1" customWidth="1"/>
    <col min="6" max="6" width="46" style="1" customWidth="1"/>
    <col min="7" max="7" width="47.5703125" style="1" customWidth="1"/>
    <col min="8" max="21" width="20.7109375" style="1" customWidth="1"/>
    <col min="22" max="26" width="18.7109375" style="1" customWidth="1"/>
    <col min="27" max="36" width="14.7109375" style="1" customWidth="1"/>
    <col min="37" max="50" width="20.7109375" style="1" customWidth="1"/>
    <col min="51" max="51" width="16.28515625" style="1" customWidth="1"/>
    <col min="52" max="52" width="17.85546875" style="1" customWidth="1"/>
    <col min="53" max="53" width="16.42578125" style="1" customWidth="1"/>
    <col min="54" max="54" width="17.7109375" style="1" customWidth="1"/>
    <col min="55" max="55" width="16.7109375" style="1" customWidth="1"/>
    <col min="56" max="56" width="17.5703125" style="1" customWidth="1"/>
    <col min="57" max="76" width="18.7109375" style="1" customWidth="1"/>
    <col min="77" max="16384" width="9.140625" style="1"/>
  </cols>
  <sheetData>
    <row r="1" spans="1:150" ht="13.5">
      <c r="A1" s="1" t="s">
        <v>0</v>
      </c>
      <c r="G1" s="2" t="s">
        <v>1</v>
      </c>
    </row>
    <row r="2" spans="1:150" ht="13.5">
      <c r="F2" s="3"/>
      <c r="G2" s="2" t="s">
        <v>2</v>
      </c>
      <c r="H2" s="3"/>
      <c r="I2" s="3"/>
      <c r="J2" s="3"/>
      <c r="K2" s="3"/>
      <c r="L2" s="3"/>
      <c r="M2" s="3"/>
      <c r="N2" s="3"/>
      <c r="O2" s="3"/>
      <c r="P2" s="3"/>
      <c r="Q2" s="3"/>
      <c r="T2" s="3"/>
      <c r="U2" s="3"/>
    </row>
    <row r="3" spans="1:150" ht="13.5">
      <c r="G3" s="2" t="s">
        <v>3</v>
      </c>
      <c r="H3" s="3"/>
      <c r="I3" s="3"/>
      <c r="J3" s="3"/>
      <c r="K3" s="3"/>
      <c r="L3" s="3"/>
      <c r="M3" s="3"/>
      <c r="N3" s="3"/>
      <c r="O3" s="3"/>
      <c r="P3" s="3"/>
      <c r="Q3" s="3"/>
      <c r="T3" s="3"/>
      <c r="U3" s="3"/>
    </row>
    <row r="4" spans="1:150" ht="13.5">
      <c r="G4" s="2" t="s">
        <v>4</v>
      </c>
      <c r="H4" s="3"/>
      <c r="I4" s="3"/>
      <c r="J4" s="3"/>
      <c r="K4" s="3"/>
      <c r="L4" s="3"/>
      <c r="M4" s="3"/>
      <c r="N4" s="3"/>
      <c r="O4" s="3"/>
      <c r="P4" s="3"/>
      <c r="Q4" s="3"/>
      <c r="T4" s="3"/>
      <c r="U4" s="3"/>
    </row>
    <row r="5" spans="1:150" ht="13.5">
      <c r="G5" s="2" t="s">
        <v>5</v>
      </c>
      <c r="H5" s="3"/>
      <c r="I5" s="3"/>
      <c r="J5" s="3"/>
      <c r="K5" s="3"/>
      <c r="L5" s="3"/>
      <c r="M5" s="3"/>
      <c r="N5" s="3"/>
      <c r="O5" s="3"/>
      <c r="P5" s="3"/>
      <c r="Q5" s="3"/>
      <c r="T5" s="3"/>
      <c r="U5" s="3"/>
    </row>
    <row r="6" spans="1:150" s="4" customFormat="1" ht="25.5" customHeight="1">
      <c r="A6" s="357" t="s">
        <v>6</v>
      </c>
      <c r="B6" s="357"/>
      <c r="C6" s="357"/>
      <c r="D6" s="357"/>
      <c r="E6" s="357"/>
      <c r="F6" s="357"/>
      <c r="G6" s="357"/>
    </row>
    <row r="7" spans="1:150" s="4" customFormat="1" ht="43.5" customHeight="1">
      <c r="A7" s="358" t="s">
        <v>7</v>
      </c>
      <c r="B7" s="358"/>
      <c r="C7" s="358"/>
      <c r="D7" s="358"/>
      <c r="E7" s="358"/>
      <c r="F7" s="358"/>
      <c r="G7" s="358"/>
    </row>
    <row r="8" spans="1:150" s="4" customFormat="1" ht="16.5" customHeight="1">
      <c r="A8" s="359" t="s">
        <v>3012</v>
      </c>
      <c r="B8" s="359"/>
      <c r="C8" s="359"/>
      <c r="D8" s="359"/>
      <c r="E8" s="359"/>
      <c r="F8" s="359"/>
      <c r="G8" s="359"/>
    </row>
    <row r="9" spans="1:150" ht="17.25">
      <c r="A9" s="5" t="s">
        <v>2788</v>
      </c>
      <c r="B9" s="6"/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</row>
    <row r="10" spans="1:150" ht="13.5" customHeight="1" thickBot="1">
      <c r="A10" s="7"/>
      <c r="B10" s="6"/>
      <c r="C10" s="8"/>
      <c r="D10" s="8"/>
      <c r="E10" s="8"/>
      <c r="F10" s="6"/>
      <c r="G10" s="9"/>
    </row>
    <row r="11" spans="1:150" s="10" customFormat="1" ht="30" customHeight="1">
      <c r="A11" s="360" t="s">
        <v>8</v>
      </c>
      <c r="B11" s="363" t="s">
        <v>9</v>
      </c>
      <c r="C11" s="363" t="s">
        <v>10</v>
      </c>
      <c r="D11" s="363" t="s">
        <v>11</v>
      </c>
      <c r="E11" s="363" t="s">
        <v>12</v>
      </c>
      <c r="F11" s="366" t="s">
        <v>13</v>
      </c>
      <c r="G11" s="366"/>
      <c r="H11" s="363" t="s">
        <v>14</v>
      </c>
      <c r="I11" s="363"/>
      <c r="J11" s="363" t="s">
        <v>15</v>
      </c>
      <c r="K11" s="363"/>
      <c r="L11" s="369" t="s">
        <v>16</v>
      </c>
      <c r="M11" s="370"/>
      <c r="N11" s="369" t="s">
        <v>17</v>
      </c>
      <c r="O11" s="370"/>
      <c r="P11" s="369" t="s">
        <v>18</v>
      </c>
      <c r="Q11" s="370"/>
      <c r="R11" s="369" t="s">
        <v>19</v>
      </c>
      <c r="S11" s="370"/>
      <c r="T11" s="369" t="s">
        <v>20</v>
      </c>
      <c r="U11" s="370"/>
      <c r="V11" s="366" t="s">
        <v>21</v>
      </c>
      <c r="W11" s="366"/>
      <c r="X11" s="366" t="s">
        <v>22</v>
      </c>
      <c r="Y11" s="366"/>
      <c r="Z11" s="366"/>
      <c r="AA11" s="363" t="s">
        <v>23</v>
      </c>
      <c r="AB11" s="363"/>
      <c r="AC11" s="363"/>
      <c r="AD11" s="363"/>
      <c r="AE11" s="363" t="s">
        <v>24</v>
      </c>
      <c r="AF11" s="363"/>
      <c r="AG11" s="363"/>
      <c r="AH11" s="363"/>
      <c r="AI11" s="363"/>
      <c r="AJ11" s="363"/>
      <c r="AK11" s="368" t="s">
        <v>25</v>
      </c>
      <c r="AL11" s="368"/>
      <c r="AM11" s="368"/>
      <c r="AN11" s="368"/>
      <c r="AO11" s="368"/>
      <c r="AP11" s="368"/>
      <c r="AQ11" s="368"/>
      <c r="AR11" s="368"/>
      <c r="AS11" s="368" t="s">
        <v>26</v>
      </c>
      <c r="AT11" s="368"/>
      <c r="AU11" s="368"/>
      <c r="AV11" s="368"/>
      <c r="AW11" s="368"/>
      <c r="AX11" s="368"/>
      <c r="AY11" s="363" t="s">
        <v>27</v>
      </c>
      <c r="AZ11" s="363" t="s">
        <v>28</v>
      </c>
      <c r="BA11" s="363" t="s">
        <v>29</v>
      </c>
      <c r="BB11" s="363" t="s">
        <v>30</v>
      </c>
      <c r="BC11" s="363"/>
      <c r="BD11" s="363"/>
      <c r="BE11" s="368" t="s">
        <v>31</v>
      </c>
      <c r="BF11" s="368"/>
      <c r="BG11" s="368"/>
      <c r="BH11" s="368"/>
      <c r="BI11" s="368"/>
      <c r="BJ11" s="368"/>
      <c r="BK11" s="368"/>
      <c r="BL11" s="368"/>
      <c r="BM11" s="368"/>
      <c r="BN11" s="368"/>
      <c r="BO11" s="368" t="s">
        <v>32</v>
      </c>
      <c r="BP11" s="368"/>
      <c r="BQ11" s="368"/>
      <c r="BR11" s="368"/>
      <c r="BS11" s="368"/>
      <c r="BT11" s="368"/>
      <c r="BU11" s="368"/>
      <c r="BV11" s="368"/>
      <c r="BW11" s="363" t="s">
        <v>33</v>
      </c>
      <c r="BX11" s="373"/>
    </row>
    <row r="12" spans="1:150" s="10" customFormat="1" ht="36" customHeight="1">
      <c r="A12" s="361"/>
      <c r="B12" s="364"/>
      <c r="C12" s="364"/>
      <c r="D12" s="364"/>
      <c r="E12" s="364"/>
      <c r="F12" s="367"/>
      <c r="G12" s="367"/>
      <c r="H12" s="364"/>
      <c r="I12" s="364"/>
      <c r="J12" s="364"/>
      <c r="K12" s="364"/>
      <c r="L12" s="371"/>
      <c r="M12" s="372"/>
      <c r="N12" s="371"/>
      <c r="O12" s="372"/>
      <c r="P12" s="371"/>
      <c r="Q12" s="372"/>
      <c r="R12" s="371"/>
      <c r="S12" s="372"/>
      <c r="T12" s="371"/>
      <c r="U12" s="372"/>
      <c r="V12" s="367"/>
      <c r="W12" s="367"/>
      <c r="X12" s="367"/>
      <c r="Y12" s="367"/>
      <c r="Z12" s="367"/>
      <c r="AA12" s="364"/>
      <c r="AB12" s="364"/>
      <c r="AC12" s="364"/>
      <c r="AD12" s="364"/>
      <c r="AE12" s="364"/>
      <c r="AF12" s="364"/>
      <c r="AG12" s="364"/>
      <c r="AH12" s="364"/>
      <c r="AI12" s="364"/>
      <c r="AJ12" s="364"/>
      <c r="AK12" s="364" t="s">
        <v>34</v>
      </c>
      <c r="AL12" s="364"/>
      <c r="AM12" s="364" t="s">
        <v>35</v>
      </c>
      <c r="AN12" s="364"/>
      <c r="AO12" s="364"/>
      <c r="AP12" s="364"/>
      <c r="AQ12" s="364"/>
      <c r="AR12" s="364"/>
      <c r="AS12" s="364" t="s">
        <v>34</v>
      </c>
      <c r="AT12" s="364"/>
      <c r="AU12" s="364" t="s">
        <v>35</v>
      </c>
      <c r="AV12" s="364"/>
      <c r="AW12" s="364"/>
      <c r="AX12" s="364"/>
      <c r="AY12" s="364"/>
      <c r="AZ12" s="364"/>
      <c r="BA12" s="364"/>
      <c r="BB12" s="364"/>
      <c r="BC12" s="364"/>
      <c r="BD12" s="364"/>
      <c r="BE12" s="364" t="s">
        <v>34</v>
      </c>
      <c r="BF12" s="364"/>
      <c r="BG12" s="364" t="s">
        <v>36</v>
      </c>
      <c r="BH12" s="364"/>
      <c r="BI12" s="364"/>
      <c r="BJ12" s="364"/>
      <c r="BK12" s="364"/>
      <c r="BL12" s="364"/>
      <c r="BM12" s="364"/>
      <c r="BN12" s="364"/>
      <c r="BO12" s="364" t="s">
        <v>34</v>
      </c>
      <c r="BP12" s="364"/>
      <c r="BQ12" s="364" t="s">
        <v>37</v>
      </c>
      <c r="BR12" s="364"/>
      <c r="BS12" s="364"/>
      <c r="BT12" s="364"/>
      <c r="BU12" s="364"/>
      <c r="BV12" s="364"/>
      <c r="BW12" s="364"/>
      <c r="BX12" s="374"/>
    </row>
    <row r="13" spans="1:150" s="10" customFormat="1" ht="59.25" customHeight="1">
      <c r="A13" s="361"/>
      <c r="B13" s="364"/>
      <c r="C13" s="364"/>
      <c r="D13" s="364"/>
      <c r="E13" s="364"/>
      <c r="F13" s="377" t="s">
        <v>38</v>
      </c>
      <c r="G13" s="377" t="s">
        <v>39</v>
      </c>
      <c r="H13" s="379" t="s">
        <v>40</v>
      </c>
      <c r="I13" s="379" t="s">
        <v>41</v>
      </c>
      <c r="J13" s="379" t="s">
        <v>40</v>
      </c>
      <c r="K13" s="375" t="s">
        <v>41</v>
      </c>
      <c r="L13" s="375" t="s">
        <v>40</v>
      </c>
      <c r="M13" s="375" t="s">
        <v>41</v>
      </c>
      <c r="N13" s="375" t="s">
        <v>40</v>
      </c>
      <c r="O13" s="375" t="s">
        <v>41</v>
      </c>
      <c r="P13" s="375" t="s">
        <v>40</v>
      </c>
      <c r="Q13" s="375" t="s">
        <v>41</v>
      </c>
      <c r="R13" s="375" t="s">
        <v>40</v>
      </c>
      <c r="S13" s="375" t="s">
        <v>42</v>
      </c>
      <c r="T13" s="375" t="s">
        <v>40</v>
      </c>
      <c r="U13" s="375" t="s">
        <v>41</v>
      </c>
      <c r="V13" s="380" t="s">
        <v>34</v>
      </c>
      <c r="W13" s="222" t="s">
        <v>43</v>
      </c>
      <c r="X13" s="382" t="s">
        <v>34</v>
      </c>
      <c r="Y13" s="367" t="s">
        <v>43</v>
      </c>
      <c r="Z13" s="367"/>
      <c r="AA13" s="382" t="s">
        <v>34</v>
      </c>
      <c r="AB13" s="364" t="s">
        <v>35</v>
      </c>
      <c r="AC13" s="364"/>
      <c r="AD13" s="364"/>
      <c r="AE13" s="364" t="s">
        <v>44</v>
      </c>
      <c r="AF13" s="364"/>
      <c r="AG13" s="364" t="s">
        <v>45</v>
      </c>
      <c r="AH13" s="364"/>
      <c r="AI13" s="364" t="s">
        <v>46</v>
      </c>
      <c r="AJ13" s="364"/>
      <c r="AK13" s="364"/>
      <c r="AL13" s="364"/>
      <c r="AM13" s="364" t="s">
        <v>47</v>
      </c>
      <c r="AN13" s="364"/>
      <c r="AO13" s="364" t="s">
        <v>48</v>
      </c>
      <c r="AP13" s="364"/>
      <c r="AQ13" s="364" t="s">
        <v>49</v>
      </c>
      <c r="AR13" s="364"/>
      <c r="AS13" s="364"/>
      <c r="AT13" s="364"/>
      <c r="AU13" s="364" t="s">
        <v>50</v>
      </c>
      <c r="AV13" s="364"/>
      <c r="AW13" s="364" t="s">
        <v>51</v>
      </c>
      <c r="AX13" s="364"/>
      <c r="AY13" s="364"/>
      <c r="AZ13" s="364"/>
      <c r="BA13" s="364"/>
      <c r="BB13" s="364"/>
      <c r="BC13" s="364"/>
      <c r="BD13" s="364"/>
      <c r="BE13" s="364"/>
      <c r="BF13" s="364"/>
      <c r="BG13" s="364" t="s">
        <v>52</v>
      </c>
      <c r="BH13" s="364"/>
      <c r="BI13" s="364" t="s">
        <v>53</v>
      </c>
      <c r="BJ13" s="364"/>
      <c r="BK13" s="364" t="s">
        <v>54</v>
      </c>
      <c r="BL13" s="364"/>
      <c r="BM13" s="364" t="s">
        <v>55</v>
      </c>
      <c r="BN13" s="364"/>
      <c r="BO13" s="364"/>
      <c r="BP13" s="364"/>
      <c r="BQ13" s="364" t="s">
        <v>52</v>
      </c>
      <c r="BR13" s="364"/>
      <c r="BS13" s="364" t="s">
        <v>56</v>
      </c>
      <c r="BT13" s="364"/>
      <c r="BU13" s="364" t="s">
        <v>57</v>
      </c>
      <c r="BV13" s="364"/>
      <c r="BW13" s="364"/>
      <c r="BX13" s="374"/>
    </row>
    <row r="14" spans="1:150" s="10" customFormat="1" ht="136.5" customHeight="1" thickBot="1">
      <c r="A14" s="362"/>
      <c r="B14" s="365"/>
      <c r="C14" s="365"/>
      <c r="D14" s="365"/>
      <c r="E14" s="365"/>
      <c r="F14" s="378"/>
      <c r="G14" s="378"/>
      <c r="H14" s="375"/>
      <c r="I14" s="375"/>
      <c r="J14" s="375"/>
      <c r="K14" s="384"/>
      <c r="L14" s="384"/>
      <c r="M14" s="384"/>
      <c r="N14" s="384"/>
      <c r="O14" s="384"/>
      <c r="P14" s="384"/>
      <c r="Q14" s="384"/>
      <c r="R14" s="384"/>
      <c r="S14" s="384"/>
      <c r="T14" s="384"/>
      <c r="U14" s="384"/>
      <c r="V14" s="381"/>
      <c r="W14" s="12" t="s">
        <v>58</v>
      </c>
      <c r="X14" s="383"/>
      <c r="Y14" s="12" t="s">
        <v>59</v>
      </c>
      <c r="Z14" s="12" t="s">
        <v>60</v>
      </c>
      <c r="AA14" s="383"/>
      <c r="AB14" s="224" t="s">
        <v>61</v>
      </c>
      <c r="AC14" s="224" t="s">
        <v>62</v>
      </c>
      <c r="AD14" s="224" t="s">
        <v>63</v>
      </c>
      <c r="AE14" s="224" t="s">
        <v>64</v>
      </c>
      <c r="AF14" s="224" t="s">
        <v>65</v>
      </c>
      <c r="AG14" s="224" t="s">
        <v>64</v>
      </c>
      <c r="AH14" s="224" t="s">
        <v>65</v>
      </c>
      <c r="AI14" s="224" t="s">
        <v>64</v>
      </c>
      <c r="AJ14" s="224" t="s">
        <v>65</v>
      </c>
      <c r="AK14" s="223" t="s">
        <v>66</v>
      </c>
      <c r="AL14" s="223" t="s">
        <v>67</v>
      </c>
      <c r="AM14" s="223" t="s">
        <v>66</v>
      </c>
      <c r="AN14" s="223" t="s">
        <v>67</v>
      </c>
      <c r="AO14" s="223" t="s">
        <v>66</v>
      </c>
      <c r="AP14" s="223" t="s">
        <v>67</v>
      </c>
      <c r="AQ14" s="223" t="s">
        <v>66</v>
      </c>
      <c r="AR14" s="223" t="s">
        <v>67</v>
      </c>
      <c r="AS14" s="223" t="s">
        <v>66</v>
      </c>
      <c r="AT14" s="223" t="s">
        <v>67</v>
      </c>
      <c r="AU14" s="223" t="s">
        <v>66</v>
      </c>
      <c r="AV14" s="223" t="s">
        <v>67</v>
      </c>
      <c r="AW14" s="223" t="s">
        <v>66</v>
      </c>
      <c r="AX14" s="223" t="s">
        <v>67</v>
      </c>
      <c r="AY14" s="365"/>
      <c r="AZ14" s="365"/>
      <c r="BA14" s="365"/>
      <c r="BB14" s="15" t="s">
        <v>68</v>
      </c>
      <c r="BC14" s="15" t="s">
        <v>69</v>
      </c>
      <c r="BD14" s="15" t="s">
        <v>70</v>
      </c>
      <c r="BE14" s="223" t="s">
        <v>40</v>
      </c>
      <c r="BF14" s="223" t="s">
        <v>41</v>
      </c>
      <c r="BG14" s="223" t="s">
        <v>40</v>
      </c>
      <c r="BH14" s="223" t="s">
        <v>41</v>
      </c>
      <c r="BI14" s="223" t="s">
        <v>40</v>
      </c>
      <c r="BJ14" s="223" t="s">
        <v>41</v>
      </c>
      <c r="BK14" s="223" t="s">
        <v>40</v>
      </c>
      <c r="BL14" s="223" t="s">
        <v>41</v>
      </c>
      <c r="BM14" s="223" t="s">
        <v>40</v>
      </c>
      <c r="BN14" s="223" t="s">
        <v>41</v>
      </c>
      <c r="BO14" s="223" t="s">
        <v>40</v>
      </c>
      <c r="BP14" s="223" t="s">
        <v>41</v>
      </c>
      <c r="BQ14" s="223" t="s">
        <v>40</v>
      </c>
      <c r="BR14" s="223" t="s">
        <v>41</v>
      </c>
      <c r="BS14" s="223" t="s">
        <v>40</v>
      </c>
      <c r="BT14" s="223" t="s">
        <v>41</v>
      </c>
      <c r="BU14" s="223" t="s">
        <v>40</v>
      </c>
      <c r="BV14" s="223" t="s">
        <v>41</v>
      </c>
      <c r="BW14" s="223" t="s">
        <v>40</v>
      </c>
      <c r="BX14" s="16" t="s">
        <v>41</v>
      </c>
    </row>
    <row r="15" spans="1:150" s="23" customFormat="1" ht="15" thickBot="1">
      <c r="A15" s="146">
        <v>1</v>
      </c>
      <c r="B15" s="147" t="s">
        <v>2516</v>
      </c>
      <c r="C15" s="148">
        <v>3</v>
      </c>
      <c r="D15" s="149">
        <v>4</v>
      </c>
      <c r="E15" s="148">
        <v>5</v>
      </c>
      <c r="F15" s="149">
        <v>6</v>
      </c>
      <c r="G15" s="149">
        <v>7</v>
      </c>
      <c r="H15" s="148">
        <v>8</v>
      </c>
      <c r="I15" s="149">
        <v>9</v>
      </c>
      <c r="J15" s="149">
        <v>10</v>
      </c>
      <c r="K15" s="148">
        <v>11</v>
      </c>
      <c r="L15" s="149">
        <v>12</v>
      </c>
      <c r="M15" s="148">
        <v>13</v>
      </c>
      <c r="N15" s="149">
        <v>14</v>
      </c>
      <c r="O15" s="148">
        <v>15</v>
      </c>
      <c r="P15" s="149">
        <v>16</v>
      </c>
      <c r="Q15" s="148">
        <v>17</v>
      </c>
      <c r="R15" s="149">
        <v>18</v>
      </c>
      <c r="S15" s="148">
        <v>19</v>
      </c>
      <c r="T15" s="149">
        <v>20</v>
      </c>
      <c r="U15" s="149">
        <v>21</v>
      </c>
      <c r="V15" s="149">
        <v>22</v>
      </c>
      <c r="W15" s="149">
        <v>23</v>
      </c>
      <c r="X15" s="149">
        <v>24</v>
      </c>
      <c r="Y15" s="149">
        <v>25</v>
      </c>
      <c r="Z15" s="149">
        <v>26</v>
      </c>
      <c r="AA15" s="149">
        <v>27</v>
      </c>
      <c r="AB15" s="149">
        <v>28</v>
      </c>
      <c r="AC15" s="149">
        <v>29</v>
      </c>
      <c r="AD15" s="149">
        <v>30</v>
      </c>
      <c r="AE15" s="149">
        <v>31</v>
      </c>
      <c r="AF15" s="149">
        <v>32</v>
      </c>
      <c r="AG15" s="149">
        <v>33</v>
      </c>
      <c r="AH15" s="149">
        <v>34</v>
      </c>
      <c r="AI15" s="149">
        <v>35</v>
      </c>
      <c r="AJ15" s="149">
        <v>36</v>
      </c>
      <c r="AK15" s="149">
        <v>37</v>
      </c>
      <c r="AL15" s="149">
        <v>38</v>
      </c>
      <c r="AM15" s="148">
        <v>39</v>
      </c>
      <c r="AN15" s="149">
        <v>40</v>
      </c>
      <c r="AO15" s="148">
        <v>41</v>
      </c>
      <c r="AP15" s="149">
        <v>42</v>
      </c>
      <c r="AQ15" s="148">
        <v>43</v>
      </c>
      <c r="AR15" s="149">
        <v>44</v>
      </c>
      <c r="AS15" s="148">
        <v>45</v>
      </c>
      <c r="AT15" s="149">
        <v>46</v>
      </c>
      <c r="AU15" s="148">
        <v>47</v>
      </c>
      <c r="AV15" s="149">
        <v>48</v>
      </c>
      <c r="AW15" s="148">
        <v>49</v>
      </c>
      <c r="AX15" s="149">
        <v>50</v>
      </c>
      <c r="AY15" s="148">
        <v>51</v>
      </c>
      <c r="AZ15" s="149">
        <v>52</v>
      </c>
      <c r="BA15" s="149">
        <v>53</v>
      </c>
      <c r="BB15" s="148">
        <v>54</v>
      </c>
      <c r="BC15" s="149">
        <v>55</v>
      </c>
      <c r="BD15" s="149">
        <v>56</v>
      </c>
      <c r="BE15" s="148">
        <v>57</v>
      </c>
      <c r="BF15" s="149">
        <v>58</v>
      </c>
      <c r="BG15" s="149">
        <v>59</v>
      </c>
      <c r="BH15" s="148">
        <v>60</v>
      </c>
      <c r="BI15" s="149">
        <v>61</v>
      </c>
      <c r="BJ15" s="149">
        <v>62</v>
      </c>
      <c r="BK15" s="149">
        <v>63</v>
      </c>
      <c r="BL15" s="148">
        <v>64</v>
      </c>
      <c r="BM15" s="149">
        <v>65</v>
      </c>
      <c r="BN15" s="149">
        <v>66</v>
      </c>
      <c r="BO15" s="148">
        <v>67</v>
      </c>
      <c r="BP15" s="149">
        <v>68</v>
      </c>
      <c r="BQ15" s="149">
        <v>69</v>
      </c>
      <c r="BR15" s="148">
        <v>70</v>
      </c>
      <c r="BS15" s="149" t="s">
        <v>71</v>
      </c>
      <c r="BT15" s="149">
        <v>72</v>
      </c>
      <c r="BU15" s="148">
        <v>73</v>
      </c>
      <c r="BV15" s="149">
        <v>74</v>
      </c>
      <c r="BW15" s="148" t="s">
        <v>72</v>
      </c>
      <c r="BX15" s="150" t="s">
        <v>73</v>
      </c>
      <c r="BY15" s="22"/>
      <c r="BZ15" s="22"/>
      <c r="CA15" s="22"/>
      <c r="CB15" s="22"/>
      <c r="CC15" s="22"/>
      <c r="CD15" s="22"/>
      <c r="CE15" s="22"/>
      <c r="CF15" s="22"/>
      <c r="CG15" s="22"/>
      <c r="CH15" s="22"/>
      <c r="CI15" s="22"/>
      <c r="CJ15" s="22"/>
      <c r="CK15" s="22"/>
      <c r="CL15" s="22"/>
      <c r="CM15" s="22"/>
      <c r="CN15" s="22"/>
      <c r="CO15" s="22"/>
      <c r="CP15" s="22"/>
      <c r="CQ15" s="22"/>
      <c r="CR15" s="22"/>
      <c r="CS15" s="22"/>
      <c r="CT15" s="22"/>
      <c r="CU15" s="22"/>
      <c r="CV15" s="22"/>
      <c r="CW15" s="22"/>
      <c r="CX15" s="22"/>
      <c r="CY15" s="22"/>
      <c r="CZ15" s="22"/>
      <c r="DA15" s="22"/>
      <c r="DB15" s="22"/>
      <c r="DC15" s="22"/>
      <c r="DD15" s="22"/>
      <c r="DE15" s="22"/>
      <c r="DF15" s="22"/>
      <c r="DG15" s="22"/>
      <c r="DH15" s="22"/>
      <c r="DI15" s="22"/>
      <c r="DJ15" s="22"/>
      <c r="DK15" s="22"/>
      <c r="DL15" s="22"/>
      <c r="DM15" s="22"/>
      <c r="DN15" s="22"/>
      <c r="DO15" s="22"/>
      <c r="DP15" s="22"/>
      <c r="DQ15" s="22"/>
      <c r="DR15" s="22"/>
      <c r="DS15" s="22"/>
      <c r="DT15" s="22"/>
      <c r="DU15" s="22"/>
      <c r="DV15" s="22"/>
      <c r="DW15" s="22"/>
      <c r="DX15" s="22"/>
      <c r="DY15" s="22"/>
      <c r="DZ15" s="22"/>
      <c r="EA15" s="22"/>
      <c r="EB15" s="22"/>
      <c r="EC15" s="22"/>
      <c r="ED15" s="22"/>
      <c r="EE15" s="22"/>
      <c r="EF15" s="22"/>
      <c r="EG15" s="22"/>
      <c r="EH15" s="22"/>
      <c r="EI15" s="22"/>
      <c r="EJ15" s="22"/>
      <c r="EK15" s="22"/>
      <c r="EL15" s="22"/>
      <c r="EM15" s="22"/>
      <c r="EN15" s="22"/>
      <c r="EO15" s="22"/>
      <c r="EP15" s="22"/>
      <c r="EQ15" s="22"/>
      <c r="ER15" s="22"/>
      <c r="ES15" s="22"/>
      <c r="ET15" s="22"/>
    </row>
    <row r="16" spans="1:150" s="10" customFormat="1" ht="26.25" customHeight="1">
      <c r="A16" s="151">
        <v>1</v>
      </c>
      <c r="B16" s="152" t="s">
        <v>2517</v>
      </c>
      <c r="C16" s="152" t="s">
        <v>2518</v>
      </c>
      <c r="D16" s="165" t="s">
        <v>2519</v>
      </c>
      <c r="E16" s="200" t="s">
        <v>2520</v>
      </c>
      <c r="F16" s="200" t="s">
        <v>2521</v>
      </c>
      <c r="G16" s="152" t="s">
        <v>2521</v>
      </c>
      <c r="H16" s="253">
        <v>107387.00000000001</v>
      </c>
      <c r="I16" s="175">
        <v>48560.299999999988</v>
      </c>
      <c r="J16" s="254">
        <v>16815.2</v>
      </c>
      <c r="K16" s="254">
        <v>107387</v>
      </c>
      <c r="L16" s="158">
        <v>238.4</v>
      </c>
      <c r="M16" s="158">
        <v>208.6</v>
      </c>
      <c r="N16" s="158">
        <v>8016</v>
      </c>
      <c r="O16" s="158">
        <v>9058.9</v>
      </c>
      <c r="P16" s="158">
        <v>115641.40000000001</v>
      </c>
      <c r="Q16" s="158">
        <v>57827.799999999988</v>
      </c>
      <c r="R16" s="254">
        <v>16815.2</v>
      </c>
      <c r="S16" s="254">
        <v>107387</v>
      </c>
      <c r="T16" s="158">
        <v>0</v>
      </c>
      <c r="U16" s="158">
        <v>0</v>
      </c>
      <c r="V16" s="206">
        <v>12000</v>
      </c>
      <c r="W16" s="201"/>
      <c r="X16" s="206">
        <v>8349</v>
      </c>
      <c r="Y16" s="201">
        <v>8349</v>
      </c>
      <c r="Z16" s="201"/>
      <c r="AA16" s="156">
        <f>AB16+AC16+AD16</f>
        <v>61</v>
      </c>
      <c r="AB16" s="255">
        <v>5</v>
      </c>
      <c r="AC16" s="153">
        <v>38</v>
      </c>
      <c r="AD16" s="255">
        <v>18</v>
      </c>
      <c r="AE16" s="153">
        <v>152</v>
      </c>
      <c r="AF16" s="153">
        <v>152</v>
      </c>
      <c r="AG16" s="201">
        <v>133.0526315789474</v>
      </c>
      <c r="AH16" s="201">
        <v>133.0526315789474</v>
      </c>
      <c r="AI16" s="201">
        <v>99.288888888888891</v>
      </c>
      <c r="AJ16" s="201">
        <v>99.288888888888891</v>
      </c>
      <c r="AK16" s="157">
        <f>AM16+AO16+AQ16</f>
        <v>107289.8</v>
      </c>
      <c r="AL16" s="157">
        <f>AN16+AP16+AR16</f>
        <v>107289.8</v>
      </c>
      <c r="AM16" s="158">
        <v>105963.3</v>
      </c>
      <c r="AN16" s="158">
        <v>105963.3</v>
      </c>
      <c r="AO16" s="256">
        <v>1326.5</v>
      </c>
      <c r="AP16" s="256">
        <v>1326.5</v>
      </c>
      <c r="AQ16" s="257"/>
      <c r="AR16" s="257"/>
      <c r="AS16" s="157">
        <f>AU16+AW16</f>
        <v>108230.3</v>
      </c>
      <c r="AT16" s="157">
        <f>AV16+AX16</f>
        <v>105876.4</v>
      </c>
      <c r="AU16" s="158">
        <v>103659.90000000001</v>
      </c>
      <c r="AV16" s="158">
        <v>101306</v>
      </c>
      <c r="AW16" s="256">
        <v>4570.3999999999996</v>
      </c>
      <c r="AX16" s="256">
        <v>4570.3999999999996</v>
      </c>
      <c r="AY16" s="158"/>
      <c r="AZ16" s="158"/>
      <c r="BA16" s="157">
        <f>AY16-AZ16</f>
        <v>0</v>
      </c>
      <c r="BB16" s="159"/>
      <c r="BC16" s="159"/>
      <c r="BD16" s="159"/>
      <c r="BE16" s="157">
        <f>BG16+BI16+BK16+BM16</f>
        <v>0</v>
      </c>
      <c r="BF16" s="157">
        <f>BH16+BJ16+BL16+BN16</f>
        <v>0</v>
      </c>
      <c r="BG16" s="158"/>
      <c r="BH16" s="158"/>
      <c r="BI16" s="158"/>
      <c r="BJ16" s="158"/>
      <c r="BK16" s="158"/>
      <c r="BL16" s="158"/>
      <c r="BM16" s="158"/>
      <c r="BN16" s="158"/>
      <c r="BO16" s="157">
        <f>BQ16+BS16+BU16</f>
        <v>0</v>
      </c>
      <c r="BP16" s="157">
        <f>BR16+BT16+BV16</f>
        <v>0</v>
      </c>
      <c r="BQ16" s="158"/>
      <c r="BR16" s="158"/>
      <c r="BS16" s="158">
        <v>0</v>
      </c>
      <c r="BT16" s="158">
        <v>0</v>
      </c>
      <c r="BU16" s="158"/>
      <c r="BV16" s="158"/>
      <c r="BW16" s="258">
        <v>940.5</v>
      </c>
      <c r="BX16" s="258">
        <v>2353.9000000000087</v>
      </c>
    </row>
    <row r="17" spans="1:76" s="10" customFormat="1" ht="27">
      <c r="A17" s="151">
        <v>2</v>
      </c>
      <c r="B17" s="72" t="s">
        <v>2522</v>
      </c>
      <c r="C17" s="72" t="s">
        <v>2523</v>
      </c>
      <c r="D17" s="73" t="s">
        <v>2519</v>
      </c>
      <c r="E17" s="74" t="s">
        <v>2520</v>
      </c>
      <c r="F17" s="74" t="s">
        <v>2521</v>
      </c>
      <c r="G17" s="72" t="s">
        <v>2521</v>
      </c>
      <c r="H17" s="259">
        <v>1036.799999999997</v>
      </c>
      <c r="I17" s="88">
        <v>7386.0999999999913</v>
      </c>
      <c r="J17" s="80">
        <v>73799.100000000006</v>
      </c>
      <c r="K17" s="161">
        <v>68118.3</v>
      </c>
      <c r="L17" s="158">
        <v>238.4</v>
      </c>
      <c r="M17" s="158">
        <v>208.6</v>
      </c>
      <c r="N17" s="158">
        <v>19546.299999999988</v>
      </c>
      <c r="O17" s="158">
        <v>20479.2</v>
      </c>
      <c r="P17" s="158">
        <v>20821.499999999985</v>
      </c>
      <c r="Q17" s="158">
        <v>28073.899999999994</v>
      </c>
      <c r="R17" s="80">
        <v>73799.100000000006</v>
      </c>
      <c r="S17" s="161">
        <v>68118.3</v>
      </c>
      <c r="T17" s="42">
        <v>0</v>
      </c>
      <c r="U17" s="42">
        <v>0</v>
      </c>
      <c r="V17" s="43">
        <v>6160</v>
      </c>
      <c r="W17" s="44"/>
      <c r="X17" s="43">
        <v>3692</v>
      </c>
      <c r="Y17" s="44">
        <v>3692</v>
      </c>
      <c r="Z17" s="44"/>
      <c r="AA17" s="156">
        <f t="shared" ref="AA17:AA80" si="0">AB17+AC17+AD17</f>
        <v>82</v>
      </c>
      <c r="AB17" s="260">
        <v>4</v>
      </c>
      <c r="AC17" s="41">
        <v>59</v>
      </c>
      <c r="AD17" s="260">
        <v>19</v>
      </c>
      <c r="AE17" s="41">
        <v>204</v>
      </c>
      <c r="AF17" s="41">
        <v>204</v>
      </c>
      <c r="AG17" s="44">
        <v>136.66949152542372</v>
      </c>
      <c r="AH17" s="44">
        <v>136.66949152542372</v>
      </c>
      <c r="AI17" s="44">
        <v>127.89473684210526</v>
      </c>
      <c r="AJ17" s="44">
        <v>127.89473684210526</v>
      </c>
      <c r="AK17" s="157">
        <f t="shared" ref="AK17:AL80" si="1">AM17+AO17+AQ17</f>
        <v>152023.19999999998</v>
      </c>
      <c r="AL17" s="157">
        <f t="shared" si="1"/>
        <v>152023.19999999998</v>
      </c>
      <c r="AM17" s="158">
        <v>151583.69999999998</v>
      </c>
      <c r="AN17" s="158">
        <v>151583.69999999998</v>
      </c>
      <c r="AO17" s="261">
        <v>439.5</v>
      </c>
      <c r="AP17" s="261">
        <v>439.5</v>
      </c>
      <c r="AQ17" s="262"/>
      <c r="AR17" s="262"/>
      <c r="AS17" s="157">
        <f t="shared" ref="AS17:AT80" si="2">AU17+AW17</f>
        <v>157608.99999999997</v>
      </c>
      <c r="AT17" s="157">
        <f t="shared" si="2"/>
        <v>151090.70000000001</v>
      </c>
      <c r="AU17" s="158">
        <v>157208.99999999997</v>
      </c>
      <c r="AV17" s="158">
        <v>150690.70000000001</v>
      </c>
      <c r="AW17" s="261">
        <v>400</v>
      </c>
      <c r="AX17" s="261">
        <v>400</v>
      </c>
      <c r="AY17" s="158"/>
      <c r="AZ17" s="158"/>
      <c r="BA17" s="157">
        <f t="shared" ref="BA17:BA80" si="3">AY17-AZ17</f>
        <v>0</v>
      </c>
      <c r="BB17" s="159"/>
      <c r="BC17" s="159"/>
      <c r="BD17" s="159"/>
      <c r="BE17" s="157">
        <f t="shared" ref="BE17:BF80" si="4">BG17+BI17+BK17+BM17</f>
        <v>0</v>
      </c>
      <c r="BF17" s="157">
        <f t="shared" si="4"/>
        <v>0</v>
      </c>
      <c r="BG17" s="158"/>
      <c r="BH17" s="158"/>
      <c r="BI17" s="158"/>
      <c r="BJ17" s="158"/>
      <c r="BK17" s="158"/>
      <c r="BL17" s="158"/>
      <c r="BM17" s="158"/>
      <c r="BN17" s="158"/>
      <c r="BO17" s="157">
        <f t="shared" ref="BO17:BP80" si="5">BQ17+BS17+BU17</f>
        <v>0</v>
      </c>
      <c r="BP17" s="157">
        <f t="shared" si="5"/>
        <v>0</v>
      </c>
      <c r="BQ17" s="42"/>
      <c r="BR17" s="158"/>
      <c r="BS17" s="158">
        <v>0</v>
      </c>
      <c r="BT17" s="158">
        <v>0</v>
      </c>
      <c r="BU17" s="158"/>
      <c r="BV17" s="158"/>
      <c r="BW17" s="102">
        <v>5585.7999999999884</v>
      </c>
      <c r="BX17" s="102">
        <v>6518.2999999999593</v>
      </c>
    </row>
    <row r="18" spans="1:76" s="10" customFormat="1" ht="27">
      <c r="A18" s="151">
        <v>3</v>
      </c>
      <c r="B18" s="72" t="s">
        <v>2524</v>
      </c>
      <c r="C18" s="72" t="s">
        <v>2525</v>
      </c>
      <c r="D18" s="73" t="s">
        <v>2519</v>
      </c>
      <c r="E18" s="74" t="s">
        <v>2520</v>
      </c>
      <c r="F18" s="74" t="s">
        <v>2521</v>
      </c>
      <c r="G18" s="72" t="s">
        <v>2521</v>
      </c>
      <c r="H18" s="259">
        <v>868.3000000000003</v>
      </c>
      <c r="I18" s="88">
        <v>1832.9</v>
      </c>
      <c r="J18" s="88">
        <v>1460.6</v>
      </c>
      <c r="K18" s="95">
        <v>1636.1</v>
      </c>
      <c r="L18" s="158">
        <v>238.4</v>
      </c>
      <c r="M18" s="158">
        <v>208.6</v>
      </c>
      <c r="N18" s="158">
        <v>1115.4999999999964</v>
      </c>
      <c r="O18" s="158">
        <v>432</v>
      </c>
      <c r="P18" s="158">
        <v>2222.1999999999966</v>
      </c>
      <c r="Q18" s="158">
        <v>2473.5</v>
      </c>
      <c r="R18" s="88">
        <v>1460.6</v>
      </c>
      <c r="S18" s="95">
        <v>1636.1</v>
      </c>
      <c r="T18" s="42">
        <v>0</v>
      </c>
      <c r="U18" s="42">
        <v>0</v>
      </c>
      <c r="V18" s="43">
        <v>3160</v>
      </c>
      <c r="W18" s="44"/>
      <c r="X18" s="43">
        <v>350</v>
      </c>
      <c r="Y18" s="44">
        <v>350</v>
      </c>
      <c r="Z18" s="44"/>
      <c r="AA18" s="156">
        <f t="shared" si="0"/>
        <v>20</v>
      </c>
      <c r="AB18" s="260">
        <v>2</v>
      </c>
      <c r="AC18" s="41">
        <v>13</v>
      </c>
      <c r="AD18" s="260">
        <v>5</v>
      </c>
      <c r="AE18" s="44">
        <v>119</v>
      </c>
      <c r="AF18" s="44">
        <v>119</v>
      </c>
      <c r="AG18" s="44">
        <v>101.76153846153845</v>
      </c>
      <c r="AH18" s="44">
        <v>101.76153846153845</v>
      </c>
      <c r="AI18" s="44">
        <v>128.35999999999999</v>
      </c>
      <c r="AJ18" s="44">
        <v>128.35999999999999</v>
      </c>
      <c r="AK18" s="157">
        <f t="shared" si="1"/>
        <v>33266.200000000004</v>
      </c>
      <c r="AL18" s="157">
        <f t="shared" si="1"/>
        <v>33266.200000000004</v>
      </c>
      <c r="AM18" s="158">
        <v>32041.800000000003</v>
      </c>
      <c r="AN18" s="158">
        <v>32041.800000000003</v>
      </c>
      <c r="AO18" s="261">
        <v>1224.4000000000001</v>
      </c>
      <c r="AP18" s="261">
        <v>1224.4000000000001</v>
      </c>
      <c r="AQ18" s="262"/>
      <c r="AR18" s="262"/>
      <c r="AS18" s="157">
        <f t="shared" si="2"/>
        <v>34132.700000000004</v>
      </c>
      <c r="AT18" s="157">
        <f t="shared" si="2"/>
        <v>33703</v>
      </c>
      <c r="AU18" s="158">
        <v>32722.700000000004</v>
      </c>
      <c r="AV18" s="158">
        <v>32293</v>
      </c>
      <c r="AW18" s="261">
        <v>1410</v>
      </c>
      <c r="AX18" s="261">
        <v>1410</v>
      </c>
      <c r="AY18" s="158"/>
      <c r="AZ18" s="158"/>
      <c r="BA18" s="157">
        <f t="shared" si="3"/>
        <v>0</v>
      </c>
      <c r="BB18" s="159"/>
      <c r="BC18" s="159"/>
      <c r="BD18" s="159"/>
      <c r="BE18" s="157">
        <f t="shared" si="4"/>
        <v>0</v>
      </c>
      <c r="BF18" s="157">
        <f t="shared" si="4"/>
        <v>0</v>
      </c>
      <c r="BG18" s="158"/>
      <c r="BH18" s="158"/>
      <c r="BI18" s="158"/>
      <c r="BJ18" s="158"/>
      <c r="BK18" s="158"/>
      <c r="BL18" s="158"/>
      <c r="BM18" s="158"/>
      <c r="BN18" s="158"/>
      <c r="BO18" s="157">
        <f t="shared" si="5"/>
        <v>0</v>
      </c>
      <c r="BP18" s="157">
        <f t="shared" si="5"/>
        <v>0</v>
      </c>
      <c r="BQ18" s="42"/>
      <c r="BR18" s="158"/>
      <c r="BS18" s="158">
        <v>0</v>
      </c>
      <c r="BT18" s="158">
        <v>0</v>
      </c>
      <c r="BU18" s="158"/>
      <c r="BV18" s="158"/>
      <c r="BW18" s="102">
        <v>866.49999999999636</v>
      </c>
      <c r="BX18" s="102">
        <v>429.70000000000437</v>
      </c>
    </row>
    <row r="19" spans="1:76" s="10" customFormat="1" ht="27">
      <c r="A19" s="151">
        <v>4</v>
      </c>
      <c r="B19" s="72" t="s">
        <v>2526</v>
      </c>
      <c r="C19" s="72" t="s">
        <v>2527</v>
      </c>
      <c r="D19" s="73" t="s">
        <v>2519</v>
      </c>
      <c r="E19" s="74" t="s">
        <v>2520</v>
      </c>
      <c r="F19" s="74" t="s">
        <v>2521</v>
      </c>
      <c r="G19" s="72" t="s">
        <v>2521</v>
      </c>
      <c r="H19" s="153">
        <v>11115.300000000001</v>
      </c>
      <c r="I19" s="153">
        <v>11406.1</v>
      </c>
      <c r="J19" s="263">
        <v>1988</v>
      </c>
      <c r="K19" s="263">
        <v>0</v>
      </c>
      <c r="L19" s="158">
        <v>238.4</v>
      </c>
      <c r="M19" s="158">
        <v>208.6</v>
      </c>
      <c r="N19" s="158">
        <v>12445.800000000012</v>
      </c>
      <c r="O19" s="158">
        <v>13331.4</v>
      </c>
      <c r="P19" s="259">
        <v>23799.500000000015</v>
      </c>
      <c r="Q19" s="259">
        <v>24946.1</v>
      </c>
      <c r="R19" s="263">
        <v>1988</v>
      </c>
      <c r="S19" s="263">
        <v>0</v>
      </c>
      <c r="T19" s="42">
        <v>0</v>
      </c>
      <c r="U19" s="42">
        <v>0</v>
      </c>
      <c r="V19" s="43">
        <v>12000</v>
      </c>
      <c r="W19" s="44"/>
      <c r="X19" s="43">
        <v>6488</v>
      </c>
      <c r="Y19" s="44">
        <v>6488</v>
      </c>
      <c r="Z19" s="44"/>
      <c r="AA19" s="156">
        <f t="shared" si="0"/>
        <v>63</v>
      </c>
      <c r="AB19" s="260">
        <v>4</v>
      </c>
      <c r="AC19" s="41">
        <v>40</v>
      </c>
      <c r="AD19" s="260">
        <v>19</v>
      </c>
      <c r="AE19" s="44">
        <v>170</v>
      </c>
      <c r="AF19" s="44">
        <v>170</v>
      </c>
      <c r="AG19" s="44">
        <v>131.96750000000003</v>
      </c>
      <c r="AH19" s="44">
        <v>131.96750000000003</v>
      </c>
      <c r="AI19" s="44">
        <v>105.94736842105263</v>
      </c>
      <c r="AJ19" s="44">
        <v>105.94736842105263</v>
      </c>
      <c r="AK19" s="157">
        <f t="shared" si="1"/>
        <v>113998.2</v>
      </c>
      <c r="AL19" s="157">
        <f t="shared" si="1"/>
        <v>113998.2</v>
      </c>
      <c r="AM19" s="158">
        <v>111365.7</v>
      </c>
      <c r="AN19" s="158">
        <v>111365.7</v>
      </c>
      <c r="AO19" s="261">
        <v>2632.5</v>
      </c>
      <c r="AP19" s="261">
        <v>2632.5</v>
      </c>
      <c r="AQ19" s="262"/>
      <c r="AR19" s="262"/>
      <c r="AS19" s="157">
        <f t="shared" si="2"/>
        <v>122177.4</v>
      </c>
      <c r="AT19" s="157">
        <f t="shared" si="2"/>
        <v>112517.3</v>
      </c>
      <c r="AU19" s="158">
        <v>121257.4</v>
      </c>
      <c r="AV19" s="158">
        <v>111597.3</v>
      </c>
      <c r="AW19" s="261">
        <v>920</v>
      </c>
      <c r="AX19" s="261">
        <v>920</v>
      </c>
      <c r="AY19" s="158"/>
      <c r="AZ19" s="158"/>
      <c r="BA19" s="157">
        <f t="shared" si="3"/>
        <v>0</v>
      </c>
      <c r="BB19" s="159"/>
      <c r="BC19" s="159"/>
      <c r="BD19" s="159"/>
      <c r="BE19" s="157">
        <f t="shared" si="4"/>
        <v>0</v>
      </c>
      <c r="BF19" s="157">
        <f t="shared" si="4"/>
        <v>0</v>
      </c>
      <c r="BG19" s="158"/>
      <c r="BH19" s="158"/>
      <c r="BI19" s="158"/>
      <c r="BJ19" s="158"/>
      <c r="BK19" s="158"/>
      <c r="BL19" s="158"/>
      <c r="BM19" s="158"/>
      <c r="BN19" s="158"/>
      <c r="BO19" s="157">
        <f t="shared" si="5"/>
        <v>0</v>
      </c>
      <c r="BP19" s="157">
        <f t="shared" si="5"/>
        <v>0</v>
      </c>
      <c r="BQ19" s="42"/>
      <c r="BR19" s="158"/>
      <c r="BS19" s="158">
        <v>0</v>
      </c>
      <c r="BT19" s="158">
        <v>0</v>
      </c>
      <c r="BU19" s="158"/>
      <c r="BV19" s="158"/>
      <c r="BW19" s="102">
        <v>8179.2000000000116</v>
      </c>
      <c r="BX19" s="102">
        <v>9660.0999999999913</v>
      </c>
    </row>
    <row r="20" spans="1:76" s="10" customFormat="1" ht="27">
      <c r="A20" s="151">
        <v>5</v>
      </c>
      <c r="B20" s="72" t="s">
        <v>2528</v>
      </c>
      <c r="C20" s="72" t="s">
        <v>2529</v>
      </c>
      <c r="D20" s="73" t="s">
        <v>2519</v>
      </c>
      <c r="E20" s="74" t="s">
        <v>2520</v>
      </c>
      <c r="F20" s="74" t="s">
        <v>2521</v>
      </c>
      <c r="G20" s="72" t="s">
        <v>2521</v>
      </c>
      <c r="H20" s="153">
        <v>17602.5</v>
      </c>
      <c r="I20" s="153">
        <v>35495.200000000004</v>
      </c>
      <c r="J20" s="82">
        <v>0</v>
      </c>
      <c r="K20" s="82">
        <v>0</v>
      </c>
      <c r="L20" s="158">
        <v>532</v>
      </c>
      <c r="M20" s="158">
        <v>341.7</v>
      </c>
      <c r="N20" s="158">
        <v>44744.400000000023</v>
      </c>
      <c r="O20" s="158">
        <v>40050.799999999996</v>
      </c>
      <c r="P20" s="259">
        <v>62878.900000000023</v>
      </c>
      <c r="Q20" s="259">
        <v>75887.7</v>
      </c>
      <c r="R20" s="82">
        <v>0</v>
      </c>
      <c r="S20" s="82">
        <v>0</v>
      </c>
      <c r="T20" s="42">
        <v>0</v>
      </c>
      <c r="U20" s="42">
        <v>0</v>
      </c>
      <c r="V20" s="43">
        <v>9960</v>
      </c>
      <c r="W20" s="44"/>
      <c r="X20" s="43">
        <v>4467.2</v>
      </c>
      <c r="Y20" s="44">
        <v>4467.2</v>
      </c>
      <c r="Z20" s="44"/>
      <c r="AA20" s="156">
        <f t="shared" si="0"/>
        <v>78</v>
      </c>
      <c r="AB20" s="260">
        <v>4</v>
      </c>
      <c r="AC20" s="41">
        <v>54</v>
      </c>
      <c r="AD20" s="260">
        <v>20</v>
      </c>
      <c r="AE20" s="41">
        <v>204</v>
      </c>
      <c r="AF20" s="41">
        <v>204</v>
      </c>
      <c r="AG20" s="44">
        <v>124.97592592592592</v>
      </c>
      <c r="AH20" s="44">
        <v>124.97592592592592</v>
      </c>
      <c r="AI20" s="44">
        <v>117.295</v>
      </c>
      <c r="AJ20" s="44">
        <v>117.295</v>
      </c>
      <c r="AK20" s="157">
        <f t="shared" si="1"/>
        <v>130396.8</v>
      </c>
      <c r="AL20" s="157">
        <f t="shared" si="1"/>
        <v>130396.8</v>
      </c>
      <c r="AM20" s="158">
        <v>130116.8</v>
      </c>
      <c r="AN20" s="158">
        <v>130116.8</v>
      </c>
      <c r="AO20" s="261">
        <v>280</v>
      </c>
      <c r="AP20" s="261">
        <v>280</v>
      </c>
      <c r="AQ20" s="262"/>
      <c r="AR20" s="262"/>
      <c r="AS20" s="157">
        <f t="shared" si="2"/>
        <v>171843.50000000006</v>
      </c>
      <c r="AT20" s="157">
        <f t="shared" si="2"/>
        <v>133357.9</v>
      </c>
      <c r="AU20" s="158">
        <v>168368.30000000005</v>
      </c>
      <c r="AV20" s="158">
        <v>129882.7</v>
      </c>
      <c r="AW20" s="261">
        <v>3475.2</v>
      </c>
      <c r="AX20" s="261">
        <v>3475.2</v>
      </c>
      <c r="AY20" s="158"/>
      <c r="AZ20" s="158"/>
      <c r="BA20" s="157">
        <f t="shared" si="3"/>
        <v>0</v>
      </c>
      <c r="BB20" s="159"/>
      <c r="BC20" s="159"/>
      <c r="BD20" s="159"/>
      <c r="BE20" s="157">
        <f t="shared" si="4"/>
        <v>0</v>
      </c>
      <c r="BF20" s="157">
        <f t="shared" si="4"/>
        <v>0</v>
      </c>
      <c r="BG20" s="158"/>
      <c r="BH20" s="158"/>
      <c r="BI20" s="158"/>
      <c r="BJ20" s="158"/>
      <c r="BK20" s="158"/>
      <c r="BL20" s="158"/>
      <c r="BM20" s="158"/>
      <c r="BN20" s="158"/>
      <c r="BO20" s="157">
        <f t="shared" si="5"/>
        <v>0</v>
      </c>
      <c r="BP20" s="157">
        <f t="shared" si="5"/>
        <v>0</v>
      </c>
      <c r="BQ20" s="42"/>
      <c r="BR20" s="158"/>
      <c r="BS20" s="158">
        <v>0</v>
      </c>
      <c r="BT20" s="158">
        <v>0</v>
      </c>
      <c r="BU20" s="158"/>
      <c r="BV20" s="158"/>
      <c r="BW20" s="102">
        <v>41446.700000000026</v>
      </c>
      <c r="BX20" s="102">
        <v>38485.600000000035</v>
      </c>
    </row>
    <row r="21" spans="1:76" s="10" customFormat="1" ht="27">
      <c r="A21" s="151">
        <v>6</v>
      </c>
      <c r="B21" s="72" t="s">
        <v>2530</v>
      </c>
      <c r="C21" s="72" t="s">
        <v>2531</v>
      </c>
      <c r="D21" s="73" t="s">
        <v>2519</v>
      </c>
      <c r="E21" s="72" t="s">
        <v>2520</v>
      </c>
      <c r="F21" s="74" t="s">
        <v>2521</v>
      </c>
      <c r="G21" s="72"/>
      <c r="H21" s="259">
        <v>4406.9000000000033</v>
      </c>
      <c r="I21" s="153">
        <v>4262.4000000000015</v>
      </c>
      <c r="J21" s="184">
        <v>24455.1</v>
      </c>
      <c r="K21" s="184">
        <v>25129.3</v>
      </c>
      <c r="L21" s="158">
        <v>238.4</v>
      </c>
      <c r="M21" s="158">
        <v>208.6</v>
      </c>
      <c r="N21" s="158">
        <v>1478.0999999999985</v>
      </c>
      <c r="O21" s="158">
        <v>2429.5</v>
      </c>
      <c r="P21" s="259">
        <v>6123.4000000000015</v>
      </c>
      <c r="Q21" s="259">
        <v>6900.5000000000018</v>
      </c>
      <c r="R21" s="184">
        <v>24455.1</v>
      </c>
      <c r="S21" s="184">
        <v>25129.3</v>
      </c>
      <c r="T21" s="42">
        <v>0</v>
      </c>
      <c r="U21" s="42">
        <v>0</v>
      </c>
      <c r="V21" s="43">
        <v>19990</v>
      </c>
      <c r="W21" s="44"/>
      <c r="X21" s="43">
        <v>2450</v>
      </c>
      <c r="Y21" s="44">
        <v>2450</v>
      </c>
      <c r="Z21" s="44"/>
      <c r="AA21" s="156">
        <f t="shared" si="0"/>
        <v>30</v>
      </c>
      <c r="AB21" s="260">
        <v>3</v>
      </c>
      <c r="AC21" s="41">
        <v>20</v>
      </c>
      <c r="AD21" s="260">
        <v>7</v>
      </c>
      <c r="AE21" s="44">
        <v>124.7</v>
      </c>
      <c r="AF21" s="44">
        <v>124.7</v>
      </c>
      <c r="AG21" s="44">
        <v>129.55500000000001</v>
      </c>
      <c r="AH21" s="44">
        <v>129.55500000000001</v>
      </c>
      <c r="AI21" s="44">
        <v>126.32857142857142</v>
      </c>
      <c r="AJ21" s="44">
        <v>126.32857142857142</v>
      </c>
      <c r="AK21" s="157">
        <f t="shared" si="1"/>
        <v>50412.9</v>
      </c>
      <c r="AL21" s="157">
        <f t="shared" si="1"/>
        <v>50412.9</v>
      </c>
      <c r="AM21" s="158">
        <v>50412.9</v>
      </c>
      <c r="AN21" s="158">
        <v>50412.9</v>
      </c>
      <c r="AO21" s="261"/>
      <c r="AP21" s="261"/>
      <c r="AQ21" s="262"/>
      <c r="AR21" s="262"/>
      <c r="AS21" s="157">
        <f t="shared" si="2"/>
        <v>51371</v>
      </c>
      <c r="AT21" s="157">
        <f t="shared" si="2"/>
        <v>49521.1</v>
      </c>
      <c r="AU21" s="158">
        <v>50351</v>
      </c>
      <c r="AV21" s="158">
        <v>48501.1</v>
      </c>
      <c r="AW21" s="261">
        <v>1020</v>
      </c>
      <c r="AX21" s="261">
        <v>1020</v>
      </c>
      <c r="AY21" s="158"/>
      <c r="AZ21" s="158"/>
      <c r="BA21" s="157">
        <f t="shared" si="3"/>
        <v>0</v>
      </c>
      <c r="BB21" s="159"/>
      <c r="BC21" s="159"/>
      <c r="BD21" s="159"/>
      <c r="BE21" s="157">
        <f t="shared" si="4"/>
        <v>0</v>
      </c>
      <c r="BF21" s="157">
        <f t="shared" si="4"/>
        <v>0</v>
      </c>
      <c r="BG21" s="158"/>
      <c r="BH21" s="158"/>
      <c r="BI21" s="158"/>
      <c r="BJ21" s="158"/>
      <c r="BK21" s="158"/>
      <c r="BL21" s="158"/>
      <c r="BM21" s="158"/>
      <c r="BN21" s="158"/>
      <c r="BO21" s="157">
        <f t="shared" si="5"/>
        <v>0</v>
      </c>
      <c r="BP21" s="157">
        <f t="shared" si="5"/>
        <v>0</v>
      </c>
      <c r="BQ21" s="42"/>
      <c r="BR21" s="158"/>
      <c r="BS21" s="158">
        <v>0</v>
      </c>
      <c r="BT21" s="158">
        <v>0</v>
      </c>
      <c r="BU21" s="158"/>
      <c r="BV21" s="158"/>
      <c r="BW21" s="102">
        <v>958.09999999999854</v>
      </c>
      <c r="BX21" s="102">
        <v>1849.9000000000015</v>
      </c>
    </row>
    <row r="22" spans="1:76" s="10" customFormat="1" ht="27">
      <c r="A22" s="151">
        <v>7</v>
      </c>
      <c r="B22" s="72" t="s">
        <v>2532</v>
      </c>
      <c r="C22" s="72" t="s">
        <v>2533</v>
      </c>
      <c r="D22" s="73" t="s">
        <v>2519</v>
      </c>
      <c r="E22" s="72" t="s">
        <v>2520</v>
      </c>
      <c r="F22" s="74" t="s">
        <v>2521</v>
      </c>
      <c r="G22" s="72"/>
      <c r="H22" s="259">
        <v>986.19999999999857</v>
      </c>
      <c r="I22" s="153">
        <v>1452.8000000000029</v>
      </c>
      <c r="J22" s="264">
        <v>41058.5</v>
      </c>
      <c r="K22" s="264">
        <v>40647.9</v>
      </c>
      <c r="L22" s="158">
        <v>238.4</v>
      </c>
      <c r="M22" s="158">
        <v>208.6</v>
      </c>
      <c r="N22" s="158">
        <v>15970.899999999994</v>
      </c>
      <c r="O22" s="158">
        <v>21935.9</v>
      </c>
      <c r="P22" s="259">
        <v>17195.499999999993</v>
      </c>
      <c r="Q22" s="259">
        <v>23597.300000000003</v>
      </c>
      <c r="R22" s="264">
        <v>41058.5</v>
      </c>
      <c r="S22" s="264">
        <v>40647.9</v>
      </c>
      <c r="T22" s="42">
        <v>0</v>
      </c>
      <c r="U22" s="42">
        <v>0</v>
      </c>
      <c r="V22" s="43">
        <v>13600</v>
      </c>
      <c r="W22" s="44"/>
      <c r="X22" s="43">
        <v>3517</v>
      </c>
      <c r="Y22" s="41">
        <v>3517</v>
      </c>
      <c r="Z22" s="44"/>
      <c r="AA22" s="156">
        <f t="shared" si="0"/>
        <v>43</v>
      </c>
      <c r="AB22" s="260">
        <v>3</v>
      </c>
      <c r="AC22" s="41">
        <v>28</v>
      </c>
      <c r="AD22" s="260">
        <v>12</v>
      </c>
      <c r="AE22" s="44">
        <v>156</v>
      </c>
      <c r="AF22" s="44">
        <v>156</v>
      </c>
      <c r="AG22" s="44">
        <v>125.22857142857143</v>
      </c>
      <c r="AH22" s="44">
        <v>125.22857142857143</v>
      </c>
      <c r="AI22" s="44">
        <v>96.241666666666674</v>
      </c>
      <c r="AJ22" s="44">
        <v>96.241666666666674</v>
      </c>
      <c r="AK22" s="157">
        <f t="shared" si="1"/>
        <v>76031.199999999997</v>
      </c>
      <c r="AL22" s="157">
        <f t="shared" si="1"/>
        <v>76031.199999999997</v>
      </c>
      <c r="AM22" s="158">
        <v>76031.199999999997</v>
      </c>
      <c r="AN22" s="158">
        <v>76031.199999999997</v>
      </c>
      <c r="AO22" s="261"/>
      <c r="AP22" s="261"/>
      <c r="AQ22" s="262"/>
      <c r="AR22" s="262"/>
      <c r="AS22" s="157">
        <f t="shared" si="2"/>
        <v>86262.599999999991</v>
      </c>
      <c r="AT22" s="157">
        <f t="shared" si="2"/>
        <v>70111.899999999994</v>
      </c>
      <c r="AU22" s="158">
        <v>85492.599999999991</v>
      </c>
      <c r="AV22" s="158">
        <v>69341.899999999994</v>
      </c>
      <c r="AW22" s="261">
        <v>770</v>
      </c>
      <c r="AX22" s="261">
        <v>770</v>
      </c>
      <c r="AY22" s="158"/>
      <c r="AZ22" s="158"/>
      <c r="BA22" s="157">
        <f t="shared" si="3"/>
        <v>0</v>
      </c>
      <c r="BB22" s="159"/>
      <c r="BC22" s="159"/>
      <c r="BD22" s="159"/>
      <c r="BE22" s="157">
        <f t="shared" si="4"/>
        <v>0</v>
      </c>
      <c r="BF22" s="157">
        <f t="shared" si="4"/>
        <v>0</v>
      </c>
      <c r="BG22" s="158"/>
      <c r="BH22" s="158"/>
      <c r="BI22" s="158"/>
      <c r="BJ22" s="158"/>
      <c r="BK22" s="158"/>
      <c r="BL22" s="158"/>
      <c r="BM22" s="158"/>
      <c r="BN22" s="158"/>
      <c r="BO22" s="157">
        <f t="shared" si="5"/>
        <v>0</v>
      </c>
      <c r="BP22" s="157">
        <f t="shared" si="5"/>
        <v>0</v>
      </c>
      <c r="BQ22" s="42"/>
      <c r="BR22" s="158"/>
      <c r="BS22" s="158">
        <v>0</v>
      </c>
      <c r="BT22" s="158">
        <v>0</v>
      </c>
      <c r="BU22" s="158"/>
      <c r="BV22" s="158"/>
      <c r="BW22" s="102">
        <v>10231.399999999994</v>
      </c>
      <c r="BX22" s="102">
        <v>16150.699999999997</v>
      </c>
    </row>
    <row r="23" spans="1:76" s="10" customFormat="1" ht="27">
      <c r="A23" s="151">
        <v>8</v>
      </c>
      <c r="B23" s="72" t="s">
        <v>2534</v>
      </c>
      <c r="C23" s="72" t="s">
        <v>2535</v>
      </c>
      <c r="D23" s="73" t="s">
        <v>2519</v>
      </c>
      <c r="E23" s="72" t="s">
        <v>2520</v>
      </c>
      <c r="F23" s="74" t="s">
        <v>2521</v>
      </c>
      <c r="G23" s="72" t="s">
        <v>2521</v>
      </c>
      <c r="H23" s="259">
        <v>2526.7000000000003</v>
      </c>
      <c r="I23" s="153">
        <v>3067</v>
      </c>
      <c r="J23" s="42">
        <v>865.7</v>
      </c>
      <c r="K23" s="42">
        <v>865.7</v>
      </c>
      <c r="L23" s="158">
        <v>238.4</v>
      </c>
      <c r="M23" s="158">
        <v>208.6</v>
      </c>
      <c r="N23" s="158">
        <v>4646.8999999999915</v>
      </c>
      <c r="O23" s="158">
        <v>2712.5</v>
      </c>
      <c r="P23" s="259">
        <v>7411.9999999999918</v>
      </c>
      <c r="Q23" s="259">
        <v>5988.1</v>
      </c>
      <c r="R23" s="42">
        <v>865.7</v>
      </c>
      <c r="S23" s="42">
        <v>865.7</v>
      </c>
      <c r="T23" s="42">
        <v>0</v>
      </c>
      <c r="U23" s="42">
        <v>0</v>
      </c>
      <c r="V23" s="43">
        <v>4200</v>
      </c>
      <c r="W23" s="44"/>
      <c r="X23" s="43">
        <v>1467</v>
      </c>
      <c r="Y23" s="41">
        <v>1467</v>
      </c>
      <c r="Z23" s="44"/>
      <c r="AA23" s="156">
        <f t="shared" si="0"/>
        <v>27</v>
      </c>
      <c r="AB23" s="260">
        <v>2</v>
      </c>
      <c r="AC23" s="41">
        <v>20</v>
      </c>
      <c r="AD23" s="260">
        <v>5</v>
      </c>
      <c r="AE23" s="44">
        <v>119</v>
      </c>
      <c r="AF23" s="44">
        <v>119</v>
      </c>
      <c r="AG23" s="44">
        <v>129.96999999999997</v>
      </c>
      <c r="AH23" s="44">
        <v>129.96999999999997</v>
      </c>
      <c r="AI23" s="44">
        <v>159.56</v>
      </c>
      <c r="AJ23" s="44">
        <v>159.56</v>
      </c>
      <c r="AK23" s="157">
        <f t="shared" si="1"/>
        <v>46103.9</v>
      </c>
      <c r="AL23" s="157">
        <f t="shared" si="1"/>
        <v>46103.9</v>
      </c>
      <c r="AM23" s="158">
        <v>46094</v>
      </c>
      <c r="AN23" s="158">
        <v>46094</v>
      </c>
      <c r="AO23" s="261">
        <v>9.9</v>
      </c>
      <c r="AP23" s="261">
        <v>9.9</v>
      </c>
      <c r="AQ23" s="262"/>
      <c r="AR23" s="262"/>
      <c r="AS23" s="157">
        <f t="shared" si="2"/>
        <v>48867.5</v>
      </c>
      <c r="AT23" s="157">
        <f t="shared" si="2"/>
        <v>47938</v>
      </c>
      <c r="AU23" s="158">
        <v>48481.5</v>
      </c>
      <c r="AV23" s="158">
        <v>47552</v>
      </c>
      <c r="AW23" s="261">
        <v>386</v>
      </c>
      <c r="AX23" s="261">
        <v>386</v>
      </c>
      <c r="AY23" s="158"/>
      <c r="AZ23" s="158"/>
      <c r="BA23" s="157">
        <f t="shared" si="3"/>
        <v>0</v>
      </c>
      <c r="BB23" s="159"/>
      <c r="BC23" s="159"/>
      <c r="BD23" s="159"/>
      <c r="BE23" s="157">
        <f t="shared" si="4"/>
        <v>0</v>
      </c>
      <c r="BF23" s="157">
        <f t="shared" si="4"/>
        <v>0</v>
      </c>
      <c r="BG23" s="158"/>
      <c r="BH23" s="158"/>
      <c r="BI23" s="158"/>
      <c r="BJ23" s="158"/>
      <c r="BK23" s="158"/>
      <c r="BL23" s="158"/>
      <c r="BM23" s="158"/>
      <c r="BN23" s="158"/>
      <c r="BO23" s="157">
        <f t="shared" si="5"/>
        <v>0</v>
      </c>
      <c r="BP23" s="157">
        <f t="shared" si="5"/>
        <v>0</v>
      </c>
      <c r="BQ23" s="42"/>
      <c r="BR23" s="158"/>
      <c r="BS23" s="158">
        <v>0</v>
      </c>
      <c r="BT23" s="158">
        <v>0</v>
      </c>
      <c r="BU23" s="158"/>
      <c r="BV23" s="158"/>
      <c r="BW23" s="102">
        <v>2763.5999999999913</v>
      </c>
      <c r="BX23" s="102">
        <v>929.5</v>
      </c>
    </row>
    <row r="24" spans="1:76" s="10" customFormat="1" ht="27">
      <c r="A24" s="151">
        <v>9</v>
      </c>
      <c r="B24" s="72" t="s">
        <v>2536</v>
      </c>
      <c r="C24" s="72" t="s">
        <v>2537</v>
      </c>
      <c r="D24" s="73" t="s">
        <v>2519</v>
      </c>
      <c r="E24" s="72" t="s">
        <v>2520</v>
      </c>
      <c r="F24" s="74" t="s">
        <v>2521</v>
      </c>
      <c r="G24" s="72" t="s">
        <v>2521</v>
      </c>
      <c r="H24" s="259">
        <v>1011.5000000000015</v>
      </c>
      <c r="I24" s="153">
        <v>7291.9000000000033</v>
      </c>
      <c r="J24" s="42">
        <v>9374.2999999999993</v>
      </c>
      <c r="K24" s="42">
        <v>9503.9</v>
      </c>
      <c r="L24" s="158">
        <v>238.4</v>
      </c>
      <c r="M24" s="158">
        <v>208.6</v>
      </c>
      <c r="N24" s="158">
        <v>1530.5000000000036</v>
      </c>
      <c r="O24" s="158">
        <v>2439.9</v>
      </c>
      <c r="P24" s="259">
        <v>2780.4000000000051</v>
      </c>
      <c r="Q24" s="259">
        <v>9940.4000000000033</v>
      </c>
      <c r="R24" s="42">
        <v>9374.2999999999993</v>
      </c>
      <c r="S24" s="42">
        <v>9503.9</v>
      </c>
      <c r="T24" s="42">
        <v>0</v>
      </c>
      <c r="U24" s="42">
        <v>0</v>
      </c>
      <c r="V24" s="43">
        <v>500</v>
      </c>
      <c r="W24" s="44"/>
      <c r="X24" s="43">
        <v>965</v>
      </c>
      <c r="Y24" s="41">
        <v>965</v>
      </c>
      <c r="Z24" s="44"/>
      <c r="AA24" s="156">
        <f t="shared" si="0"/>
        <v>21</v>
      </c>
      <c r="AB24" s="260">
        <v>1</v>
      </c>
      <c r="AC24" s="41">
        <v>15</v>
      </c>
      <c r="AD24" s="260">
        <v>5</v>
      </c>
      <c r="AE24" s="44">
        <v>170</v>
      </c>
      <c r="AF24" s="44">
        <v>170</v>
      </c>
      <c r="AG24" s="44">
        <v>112.98666666666668</v>
      </c>
      <c r="AH24" s="44">
        <v>112.98666666666668</v>
      </c>
      <c r="AI24" s="44">
        <v>134.66</v>
      </c>
      <c r="AJ24" s="44">
        <v>134.66</v>
      </c>
      <c r="AK24" s="157">
        <f t="shared" si="1"/>
        <v>34457</v>
      </c>
      <c r="AL24" s="157">
        <f t="shared" si="1"/>
        <v>34457</v>
      </c>
      <c r="AM24" s="158">
        <v>34412</v>
      </c>
      <c r="AN24" s="158">
        <v>34412</v>
      </c>
      <c r="AO24" s="261">
        <v>45</v>
      </c>
      <c r="AP24" s="261">
        <v>45</v>
      </c>
      <c r="AQ24" s="262"/>
      <c r="AR24" s="262"/>
      <c r="AS24" s="157">
        <f t="shared" si="2"/>
        <v>35408.5</v>
      </c>
      <c r="AT24" s="157">
        <f t="shared" si="2"/>
        <v>33520.199999999997</v>
      </c>
      <c r="AU24" s="158">
        <v>35108.5</v>
      </c>
      <c r="AV24" s="158">
        <v>33220.199999999997</v>
      </c>
      <c r="AW24" s="261">
        <v>300</v>
      </c>
      <c r="AX24" s="261">
        <v>300</v>
      </c>
      <c r="AY24" s="158"/>
      <c r="AZ24" s="158"/>
      <c r="BA24" s="157">
        <f t="shared" si="3"/>
        <v>0</v>
      </c>
      <c r="BB24" s="159"/>
      <c r="BC24" s="159"/>
      <c r="BD24" s="159"/>
      <c r="BE24" s="157">
        <f t="shared" si="4"/>
        <v>0</v>
      </c>
      <c r="BF24" s="157">
        <f t="shared" si="4"/>
        <v>0</v>
      </c>
      <c r="BG24" s="158"/>
      <c r="BH24" s="158"/>
      <c r="BI24" s="158"/>
      <c r="BJ24" s="158"/>
      <c r="BK24" s="158"/>
      <c r="BL24" s="158"/>
      <c r="BM24" s="158"/>
      <c r="BN24" s="158"/>
      <c r="BO24" s="157">
        <f t="shared" si="5"/>
        <v>0</v>
      </c>
      <c r="BP24" s="157">
        <f t="shared" si="5"/>
        <v>0</v>
      </c>
      <c r="BQ24" s="42"/>
      <c r="BR24" s="158"/>
      <c r="BS24" s="158">
        <v>0</v>
      </c>
      <c r="BT24" s="158">
        <v>0</v>
      </c>
      <c r="BU24" s="158"/>
      <c r="BV24" s="158"/>
      <c r="BW24" s="102">
        <v>951.50000000000364</v>
      </c>
      <c r="BX24" s="102">
        <v>1888.3000000000029</v>
      </c>
    </row>
    <row r="25" spans="1:76" s="10" customFormat="1" ht="27">
      <c r="A25" s="151">
        <v>10</v>
      </c>
      <c r="B25" s="72" t="s">
        <v>2538</v>
      </c>
      <c r="C25" s="72" t="s">
        <v>2539</v>
      </c>
      <c r="D25" s="73" t="s">
        <v>2519</v>
      </c>
      <c r="E25" s="72" t="s">
        <v>2520</v>
      </c>
      <c r="F25" s="74" t="s">
        <v>2521</v>
      </c>
      <c r="G25" s="72"/>
      <c r="H25" s="259">
        <v>8686.1000000000076</v>
      </c>
      <c r="I25" s="153">
        <v>7913.0999999999913</v>
      </c>
      <c r="J25" s="89">
        <v>58709.1</v>
      </c>
      <c r="K25" s="89">
        <v>60165.3</v>
      </c>
      <c r="L25" s="158">
        <v>238.4</v>
      </c>
      <c r="M25" s="158">
        <v>208.6</v>
      </c>
      <c r="N25" s="158">
        <v>12568.999999999991</v>
      </c>
      <c r="O25" s="158">
        <v>21681.1</v>
      </c>
      <c r="P25" s="259">
        <v>21493.5</v>
      </c>
      <c r="Q25" s="259">
        <v>29802.799999999988</v>
      </c>
      <c r="R25" s="89">
        <v>58709.1</v>
      </c>
      <c r="S25" s="89">
        <v>60165.3</v>
      </c>
      <c r="T25" s="42">
        <v>0</v>
      </c>
      <c r="U25" s="42">
        <v>0</v>
      </c>
      <c r="V25" s="43">
        <v>16500</v>
      </c>
      <c r="W25" s="44"/>
      <c r="X25" s="43">
        <v>7614.7</v>
      </c>
      <c r="Y25" s="41">
        <v>7614.7</v>
      </c>
      <c r="Z25" s="44"/>
      <c r="AA25" s="156">
        <f t="shared" si="0"/>
        <v>53</v>
      </c>
      <c r="AB25" s="260">
        <v>3</v>
      </c>
      <c r="AC25" s="41">
        <v>36</v>
      </c>
      <c r="AD25" s="260">
        <v>14</v>
      </c>
      <c r="AE25" s="44">
        <v>173.3</v>
      </c>
      <c r="AF25" s="44">
        <v>173.3</v>
      </c>
      <c r="AG25" s="44">
        <v>151.25833333333333</v>
      </c>
      <c r="AH25" s="44">
        <v>151.25833333333333</v>
      </c>
      <c r="AI25" s="44">
        <v>114.68571428571428</v>
      </c>
      <c r="AJ25" s="44">
        <v>114.68571428571428</v>
      </c>
      <c r="AK25" s="157">
        <f t="shared" si="1"/>
        <v>113992.09999999999</v>
      </c>
      <c r="AL25" s="157">
        <f t="shared" si="1"/>
        <v>113992.09999999999</v>
      </c>
      <c r="AM25" s="158">
        <v>113992.09999999999</v>
      </c>
      <c r="AN25" s="158">
        <v>113992.09999999999</v>
      </c>
      <c r="AO25" s="261"/>
      <c r="AP25" s="261"/>
      <c r="AQ25" s="262"/>
      <c r="AR25" s="262"/>
      <c r="AS25" s="157">
        <f t="shared" si="2"/>
        <v>117030.20000000001</v>
      </c>
      <c r="AT25" s="157">
        <f t="shared" si="2"/>
        <v>105331.3</v>
      </c>
      <c r="AU25" s="158">
        <v>117030.20000000001</v>
      </c>
      <c r="AV25" s="158">
        <v>105331.3</v>
      </c>
      <c r="AW25" s="261"/>
      <c r="AX25" s="261"/>
      <c r="AY25" s="158"/>
      <c r="AZ25" s="158"/>
      <c r="BA25" s="157">
        <f t="shared" si="3"/>
        <v>0</v>
      </c>
      <c r="BB25" s="159"/>
      <c r="BC25" s="159"/>
      <c r="BD25" s="159"/>
      <c r="BE25" s="157">
        <f t="shared" si="4"/>
        <v>0</v>
      </c>
      <c r="BF25" s="157">
        <f t="shared" si="4"/>
        <v>0</v>
      </c>
      <c r="BG25" s="158"/>
      <c r="BH25" s="158"/>
      <c r="BI25" s="158"/>
      <c r="BJ25" s="158"/>
      <c r="BK25" s="158"/>
      <c r="BL25" s="158"/>
      <c r="BM25" s="158"/>
      <c r="BN25" s="158"/>
      <c r="BO25" s="157">
        <f t="shared" si="5"/>
        <v>0</v>
      </c>
      <c r="BP25" s="157">
        <f t="shared" si="5"/>
        <v>0</v>
      </c>
      <c r="BQ25" s="42"/>
      <c r="BR25" s="158"/>
      <c r="BS25" s="158">
        <v>0</v>
      </c>
      <c r="BT25" s="158">
        <v>0</v>
      </c>
      <c r="BU25" s="158"/>
      <c r="BV25" s="158"/>
      <c r="BW25" s="102">
        <v>3038.0999999999913</v>
      </c>
      <c r="BX25" s="102">
        <v>11698.899999999994</v>
      </c>
    </row>
    <row r="26" spans="1:76" s="10" customFormat="1" ht="27">
      <c r="A26" s="151">
        <v>11</v>
      </c>
      <c r="B26" s="72" t="s">
        <v>2540</v>
      </c>
      <c r="C26" s="72" t="s">
        <v>2541</v>
      </c>
      <c r="D26" s="73" t="s">
        <v>2542</v>
      </c>
      <c r="E26" s="74" t="s">
        <v>2520</v>
      </c>
      <c r="F26" s="74" t="s">
        <v>2521</v>
      </c>
      <c r="G26" s="72" t="s">
        <v>2521</v>
      </c>
      <c r="H26" s="153">
        <v>22092.799999999999</v>
      </c>
      <c r="I26" s="153">
        <v>20306.8</v>
      </c>
      <c r="J26" s="265">
        <v>18892.7</v>
      </c>
      <c r="K26" s="265">
        <v>18243</v>
      </c>
      <c r="L26" s="158">
        <v>238.4</v>
      </c>
      <c r="M26" s="158">
        <v>208.6</v>
      </c>
      <c r="N26" s="158">
        <v>20262.900000000009</v>
      </c>
      <c r="O26" s="158">
        <v>22120.199999999997</v>
      </c>
      <c r="P26" s="158">
        <v>42594.100000000006</v>
      </c>
      <c r="Q26" s="158">
        <v>42635.6</v>
      </c>
      <c r="R26" s="265">
        <v>18892.7</v>
      </c>
      <c r="S26" s="265">
        <v>18243</v>
      </c>
      <c r="T26" s="42">
        <v>0</v>
      </c>
      <c r="U26" s="42">
        <v>0</v>
      </c>
      <c r="V26" s="43">
        <v>41800</v>
      </c>
      <c r="W26" s="44"/>
      <c r="X26" s="43">
        <v>5956</v>
      </c>
      <c r="Y26" s="44">
        <v>5956</v>
      </c>
      <c r="Z26" s="44"/>
      <c r="AA26" s="156">
        <f t="shared" si="0"/>
        <v>60</v>
      </c>
      <c r="AB26" s="260">
        <v>4</v>
      </c>
      <c r="AC26" s="41">
        <v>39</v>
      </c>
      <c r="AD26" s="260">
        <v>17</v>
      </c>
      <c r="AE26" s="44">
        <v>165</v>
      </c>
      <c r="AF26" s="44">
        <v>165</v>
      </c>
      <c r="AG26" s="44">
        <v>137.45897435897436</v>
      </c>
      <c r="AH26" s="44">
        <v>137.45897435897436</v>
      </c>
      <c r="AI26" s="44">
        <v>112.09411764705882</v>
      </c>
      <c r="AJ26" s="44">
        <v>112.09411764705882</v>
      </c>
      <c r="AK26" s="157">
        <f t="shared" si="1"/>
        <v>112303.1</v>
      </c>
      <c r="AL26" s="157">
        <f t="shared" si="1"/>
        <v>112303.1</v>
      </c>
      <c r="AM26" s="158">
        <v>110831.5</v>
      </c>
      <c r="AN26" s="158">
        <v>110831.5</v>
      </c>
      <c r="AO26" s="261">
        <v>1471.6</v>
      </c>
      <c r="AP26" s="261">
        <v>1471.6</v>
      </c>
      <c r="AQ26" s="262"/>
      <c r="AR26" s="262"/>
      <c r="AS26" s="157">
        <f t="shared" si="2"/>
        <v>129705.50000000001</v>
      </c>
      <c r="AT26" s="157">
        <f t="shared" si="2"/>
        <v>110683.4</v>
      </c>
      <c r="AU26" s="158">
        <v>129705.50000000001</v>
      </c>
      <c r="AV26" s="158">
        <v>110683.4</v>
      </c>
      <c r="AW26" s="261"/>
      <c r="AX26" s="261"/>
      <c r="AY26" s="158"/>
      <c r="AZ26" s="158"/>
      <c r="BA26" s="157">
        <f t="shared" si="3"/>
        <v>0</v>
      </c>
      <c r="BB26" s="159"/>
      <c r="BC26" s="159"/>
      <c r="BD26" s="159"/>
      <c r="BE26" s="157">
        <f t="shared" si="4"/>
        <v>0</v>
      </c>
      <c r="BF26" s="157">
        <f t="shared" si="4"/>
        <v>0</v>
      </c>
      <c r="BG26" s="158"/>
      <c r="BH26" s="158"/>
      <c r="BI26" s="158"/>
      <c r="BJ26" s="158"/>
      <c r="BK26" s="158"/>
      <c r="BL26" s="158"/>
      <c r="BM26" s="158"/>
      <c r="BN26" s="158"/>
      <c r="BO26" s="157">
        <f t="shared" si="5"/>
        <v>0</v>
      </c>
      <c r="BP26" s="157">
        <f t="shared" si="5"/>
        <v>0</v>
      </c>
      <c r="BQ26" s="42"/>
      <c r="BR26" s="158"/>
      <c r="BS26" s="158">
        <v>0</v>
      </c>
      <c r="BT26" s="158">
        <v>0</v>
      </c>
      <c r="BU26" s="158"/>
      <c r="BV26" s="158"/>
      <c r="BW26" s="102">
        <v>17402.400000000009</v>
      </c>
      <c r="BX26" s="102">
        <v>19022.10000000002</v>
      </c>
    </row>
    <row r="27" spans="1:76" s="10" customFormat="1" ht="27">
      <c r="A27" s="151">
        <v>12</v>
      </c>
      <c r="B27" s="72" t="s">
        <v>2543</v>
      </c>
      <c r="C27" s="72" t="s">
        <v>2544</v>
      </c>
      <c r="D27" s="73" t="s">
        <v>2519</v>
      </c>
      <c r="E27" s="72" t="s">
        <v>2520</v>
      </c>
      <c r="F27" s="74" t="s">
        <v>2521</v>
      </c>
      <c r="G27" s="72"/>
      <c r="H27" s="153">
        <v>15385.900000000003</v>
      </c>
      <c r="I27" s="153">
        <v>9566.8000000000029</v>
      </c>
      <c r="J27" s="82">
        <v>56221.8</v>
      </c>
      <c r="K27" s="82">
        <v>54772</v>
      </c>
      <c r="L27" s="158">
        <v>238.4</v>
      </c>
      <c r="M27" s="158">
        <v>208.6</v>
      </c>
      <c r="N27" s="158">
        <v>25962.599999999988</v>
      </c>
      <c r="O27" s="158">
        <v>30098</v>
      </c>
      <c r="P27" s="158">
        <v>41586.899999999994</v>
      </c>
      <c r="Q27" s="158">
        <v>39873.4</v>
      </c>
      <c r="R27" s="82">
        <v>56221.8</v>
      </c>
      <c r="S27" s="82">
        <v>54772</v>
      </c>
      <c r="T27" s="42">
        <v>0</v>
      </c>
      <c r="U27" s="42">
        <v>0</v>
      </c>
      <c r="V27" s="43">
        <v>4472</v>
      </c>
      <c r="W27" s="44"/>
      <c r="X27" s="43">
        <v>4093</v>
      </c>
      <c r="Y27" s="41">
        <v>4093</v>
      </c>
      <c r="Z27" s="44"/>
      <c r="AA27" s="156">
        <f t="shared" si="0"/>
        <v>59</v>
      </c>
      <c r="AB27" s="260">
        <v>4</v>
      </c>
      <c r="AC27" s="41">
        <v>40</v>
      </c>
      <c r="AD27" s="260">
        <v>15</v>
      </c>
      <c r="AE27" s="44">
        <v>190</v>
      </c>
      <c r="AF27" s="44">
        <v>190</v>
      </c>
      <c r="AG27" s="44">
        <v>152.12</v>
      </c>
      <c r="AH27" s="44">
        <v>152.12</v>
      </c>
      <c r="AI27" s="44">
        <v>106.29333333333334</v>
      </c>
      <c r="AJ27" s="44">
        <v>106.29333333333334</v>
      </c>
      <c r="AK27" s="157">
        <f t="shared" si="1"/>
        <v>118176.6</v>
      </c>
      <c r="AL27" s="157">
        <f t="shared" si="1"/>
        <v>118176.6</v>
      </c>
      <c r="AM27" s="158">
        <v>118176.6</v>
      </c>
      <c r="AN27" s="158">
        <v>118176.6</v>
      </c>
      <c r="AO27" s="261"/>
      <c r="AP27" s="261"/>
      <c r="AQ27" s="262"/>
      <c r="AR27" s="262"/>
      <c r="AS27" s="157">
        <f t="shared" si="2"/>
        <v>127216.40000000002</v>
      </c>
      <c r="AT27" s="157">
        <f t="shared" si="2"/>
        <v>114511.4</v>
      </c>
      <c r="AU27" s="158">
        <v>126374.40000000002</v>
      </c>
      <c r="AV27" s="158">
        <v>113669.4</v>
      </c>
      <c r="AW27" s="261">
        <v>842</v>
      </c>
      <c r="AX27" s="261">
        <v>842</v>
      </c>
      <c r="AY27" s="158"/>
      <c r="AZ27" s="158"/>
      <c r="BA27" s="157">
        <f t="shared" si="3"/>
        <v>0</v>
      </c>
      <c r="BB27" s="159"/>
      <c r="BC27" s="159"/>
      <c r="BD27" s="159"/>
      <c r="BE27" s="157">
        <f t="shared" si="4"/>
        <v>0</v>
      </c>
      <c r="BF27" s="157">
        <f t="shared" si="4"/>
        <v>0</v>
      </c>
      <c r="BG27" s="158"/>
      <c r="BH27" s="158"/>
      <c r="BI27" s="158"/>
      <c r="BJ27" s="158"/>
      <c r="BK27" s="158"/>
      <c r="BL27" s="158"/>
      <c r="BM27" s="158"/>
      <c r="BN27" s="158"/>
      <c r="BO27" s="157">
        <f t="shared" si="5"/>
        <v>0</v>
      </c>
      <c r="BP27" s="157">
        <f t="shared" si="5"/>
        <v>0</v>
      </c>
      <c r="BQ27" s="42"/>
      <c r="BR27" s="158"/>
      <c r="BS27" s="158">
        <v>0</v>
      </c>
      <c r="BT27" s="158">
        <v>0</v>
      </c>
      <c r="BU27" s="158"/>
      <c r="BV27" s="158"/>
      <c r="BW27" s="102">
        <v>9039.7999999999884</v>
      </c>
      <c r="BX27" s="102">
        <v>12705.000000000015</v>
      </c>
    </row>
    <row r="28" spans="1:76" s="10" customFormat="1" ht="27">
      <c r="A28" s="151">
        <v>13</v>
      </c>
      <c r="B28" s="72" t="s">
        <v>2545</v>
      </c>
      <c r="C28" s="72" t="s">
        <v>2546</v>
      </c>
      <c r="D28" s="73" t="s">
        <v>2519</v>
      </c>
      <c r="E28" s="72" t="s">
        <v>2520</v>
      </c>
      <c r="F28" s="74" t="s">
        <v>2521</v>
      </c>
      <c r="G28" s="72"/>
      <c r="H28" s="153">
        <v>22046.500000000007</v>
      </c>
      <c r="I28" s="153">
        <v>13611.199999999997</v>
      </c>
      <c r="J28" s="82">
        <v>77848.399999999994</v>
      </c>
      <c r="K28" s="82">
        <v>77069.899999999994</v>
      </c>
      <c r="L28" s="158">
        <v>238.4</v>
      </c>
      <c r="M28" s="158">
        <v>208.6</v>
      </c>
      <c r="N28" s="158">
        <v>24188.100000000002</v>
      </c>
      <c r="O28" s="158">
        <v>36039.399999999994</v>
      </c>
      <c r="P28" s="158">
        <v>46473.000000000015</v>
      </c>
      <c r="Q28" s="158">
        <v>49859.19999999999</v>
      </c>
      <c r="R28" s="82">
        <v>77848.399999999994</v>
      </c>
      <c r="S28" s="82">
        <v>77069.899999999994</v>
      </c>
      <c r="T28" s="42">
        <v>0</v>
      </c>
      <c r="U28" s="42">
        <v>0</v>
      </c>
      <c r="V28" s="43">
        <v>8000</v>
      </c>
      <c r="W28" s="44"/>
      <c r="X28" s="43">
        <v>6543</v>
      </c>
      <c r="Y28" s="41">
        <v>6543</v>
      </c>
      <c r="Z28" s="44"/>
      <c r="AA28" s="156">
        <f t="shared" si="0"/>
        <v>57</v>
      </c>
      <c r="AB28" s="260">
        <v>4</v>
      </c>
      <c r="AC28" s="41">
        <v>38</v>
      </c>
      <c r="AD28" s="260">
        <v>15</v>
      </c>
      <c r="AE28" s="44">
        <v>170</v>
      </c>
      <c r="AF28" s="44">
        <v>170</v>
      </c>
      <c r="AG28" s="44">
        <v>149.13421052631577</v>
      </c>
      <c r="AH28" s="44">
        <v>149.13421052631577</v>
      </c>
      <c r="AI28" s="44">
        <v>112.86666666666666</v>
      </c>
      <c r="AJ28" s="44">
        <v>112.86666666666666</v>
      </c>
      <c r="AK28" s="157">
        <f t="shared" si="1"/>
        <v>111448.1</v>
      </c>
      <c r="AL28" s="157">
        <f t="shared" si="1"/>
        <v>111448.1</v>
      </c>
      <c r="AM28" s="158">
        <v>111448.1</v>
      </c>
      <c r="AN28" s="158">
        <v>111448.1</v>
      </c>
      <c r="AO28" s="261">
        <v>0</v>
      </c>
      <c r="AP28" s="261">
        <v>0</v>
      </c>
      <c r="AQ28" s="262"/>
      <c r="AR28" s="262"/>
      <c r="AS28" s="157">
        <f t="shared" si="2"/>
        <v>118340.90000000001</v>
      </c>
      <c r="AT28" s="157">
        <f t="shared" si="2"/>
        <v>99637</v>
      </c>
      <c r="AU28" s="158">
        <v>117350.90000000001</v>
      </c>
      <c r="AV28" s="158">
        <v>98647</v>
      </c>
      <c r="AW28" s="261">
        <v>990</v>
      </c>
      <c r="AX28" s="261">
        <v>990</v>
      </c>
      <c r="AY28" s="158"/>
      <c r="AZ28" s="158"/>
      <c r="BA28" s="157">
        <f t="shared" si="3"/>
        <v>0</v>
      </c>
      <c r="BB28" s="159"/>
      <c r="BC28" s="159"/>
      <c r="BD28" s="159"/>
      <c r="BE28" s="157">
        <f t="shared" si="4"/>
        <v>0</v>
      </c>
      <c r="BF28" s="157">
        <f t="shared" si="4"/>
        <v>0</v>
      </c>
      <c r="BG28" s="158"/>
      <c r="BH28" s="158"/>
      <c r="BI28" s="158"/>
      <c r="BJ28" s="158"/>
      <c r="BK28" s="158"/>
      <c r="BL28" s="158"/>
      <c r="BM28" s="158"/>
      <c r="BN28" s="158"/>
      <c r="BO28" s="157">
        <f t="shared" si="5"/>
        <v>0</v>
      </c>
      <c r="BP28" s="157">
        <f t="shared" si="5"/>
        <v>0</v>
      </c>
      <c r="BQ28" s="42"/>
      <c r="BR28" s="158"/>
      <c r="BS28" s="158">
        <v>0</v>
      </c>
      <c r="BT28" s="158">
        <v>0</v>
      </c>
      <c r="BU28" s="158"/>
      <c r="BV28" s="158"/>
      <c r="BW28" s="102">
        <v>6892.8000000000029</v>
      </c>
      <c r="BX28" s="102">
        <v>18703.900000000009</v>
      </c>
    </row>
    <row r="29" spans="1:76" s="10" customFormat="1" ht="27">
      <c r="A29" s="151">
        <v>14</v>
      </c>
      <c r="B29" s="72" t="s">
        <v>2547</v>
      </c>
      <c r="C29" s="72" t="s">
        <v>2548</v>
      </c>
      <c r="D29" s="73" t="s">
        <v>2519</v>
      </c>
      <c r="E29" s="72" t="s">
        <v>2520</v>
      </c>
      <c r="F29" s="74" t="s">
        <v>2521</v>
      </c>
      <c r="G29" s="72" t="s">
        <v>2521</v>
      </c>
      <c r="H29" s="153">
        <v>953.79999999999893</v>
      </c>
      <c r="I29" s="153">
        <v>615.39999999999964</v>
      </c>
      <c r="J29" s="88">
        <v>9672.2000000000007</v>
      </c>
      <c r="K29" s="88">
        <v>6904.6</v>
      </c>
      <c r="L29" s="158">
        <v>238.4</v>
      </c>
      <c r="M29" s="158">
        <v>208.6</v>
      </c>
      <c r="N29" s="158">
        <v>999.70000000000141</v>
      </c>
      <c r="O29" s="158">
        <v>223.10000000000002</v>
      </c>
      <c r="P29" s="158">
        <v>2191.9000000000005</v>
      </c>
      <c r="Q29" s="158">
        <v>1047.0999999999997</v>
      </c>
      <c r="R29" s="88">
        <v>9672.2000000000007</v>
      </c>
      <c r="S29" s="88">
        <v>6904.6</v>
      </c>
      <c r="T29" s="42">
        <v>0</v>
      </c>
      <c r="U29" s="42">
        <v>0</v>
      </c>
      <c r="V29" s="43">
        <v>5075</v>
      </c>
      <c r="W29" s="44"/>
      <c r="X29" s="43">
        <v>2253</v>
      </c>
      <c r="Y29" s="41">
        <v>2253</v>
      </c>
      <c r="Z29" s="44"/>
      <c r="AA29" s="156">
        <f t="shared" si="0"/>
        <v>25</v>
      </c>
      <c r="AB29" s="260">
        <v>2</v>
      </c>
      <c r="AC29" s="41">
        <v>17</v>
      </c>
      <c r="AD29" s="260">
        <v>6</v>
      </c>
      <c r="AE29" s="44">
        <v>119</v>
      </c>
      <c r="AF29" s="44">
        <v>119</v>
      </c>
      <c r="AG29" s="44">
        <v>73.164705882352933</v>
      </c>
      <c r="AH29" s="44">
        <v>73.164705882352933</v>
      </c>
      <c r="AI29" s="44">
        <v>129.15</v>
      </c>
      <c r="AJ29" s="44">
        <v>129.15</v>
      </c>
      <c r="AK29" s="157">
        <f t="shared" si="1"/>
        <v>32831.699999999997</v>
      </c>
      <c r="AL29" s="157">
        <f t="shared" si="1"/>
        <v>32831.699999999997</v>
      </c>
      <c r="AM29" s="158">
        <v>30837.7</v>
      </c>
      <c r="AN29" s="158">
        <v>30837.7</v>
      </c>
      <c r="AO29" s="261">
        <v>1994</v>
      </c>
      <c r="AP29" s="261">
        <v>1994</v>
      </c>
      <c r="AQ29" s="262"/>
      <c r="AR29" s="262"/>
      <c r="AS29" s="157">
        <f t="shared" si="2"/>
        <v>33653.599999999999</v>
      </c>
      <c r="AT29" s="157">
        <f t="shared" si="2"/>
        <v>33608.300000000003</v>
      </c>
      <c r="AU29" s="158">
        <v>33653.599999999999</v>
      </c>
      <c r="AV29" s="158">
        <v>33608.300000000003</v>
      </c>
      <c r="AW29" s="261"/>
      <c r="AX29" s="261"/>
      <c r="AY29" s="158"/>
      <c r="AZ29" s="158"/>
      <c r="BA29" s="157">
        <f t="shared" si="3"/>
        <v>0</v>
      </c>
      <c r="BB29" s="159"/>
      <c r="BC29" s="159"/>
      <c r="BD29" s="159"/>
      <c r="BE29" s="157">
        <f t="shared" si="4"/>
        <v>0</v>
      </c>
      <c r="BF29" s="157">
        <f t="shared" si="4"/>
        <v>0</v>
      </c>
      <c r="BG29" s="158"/>
      <c r="BH29" s="158"/>
      <c r="BI29" s="158"/>
      <c r="BJ29" s="158"/>
      <c r="BK29" s="158"/>
      <c r="BL29" s="158"/>
      <c r="BM29" s="158"/>
      <c r="BN29" s="158"/>
      <c r="BO29" s="157">
        <f t="shared" si="5"/>
        <v>0</v>
      </c>
      <c r="BP29" s="157">
        <f t="shared" si="5"/>
        <v>0</v>
      </c>
      <c r="BQ29" s="42"/>
      <c r="BR29" s="158"/>
      <c r="BS29" s="158">
        <v>0</v>
      </c>
      <c r="BT29" s="158">
        <v>0</v>
      </c>
      <c r="BU29" s="158"/>
      <c r="BV29" s="158"/>
      <c r="BW29" s="102">
        <v>821.90000000000146</v>
      </c>
      <c r="BX29" s="102">
        <v>45.299999999995634</v>
      </c>
    </row>
    <row r="30" spans="1:76" s="10" customFormat="1" ht="27">
      <c r="A30" s="151">
        <v>15</v>
      </c>
      <c r="B30" s="72" t="s">
        <v>2549</v>
      </c>
      <c r="C30" s="72" t="s">
        <v>2550</v>
      </c>
      <c r="D30" s="73" t="s">
        <v>2519</v>
      </c>
      <c r="E30" s="72" t="s">
        <v>2520</v>
      </c>
      <c r="F30" s="74" t="s">
        <v>2521</v>
      </c>
      <c r="G30" s="72" t="s">
        <v>2521</v>
      </c>
      <c r="H30" s="153">
        <v>823.99999999999966</v>
      </c>
      <c r="I30" s="153">
        <v>864.19999999999982</v>
      </c>
      <c r="J30" s="42">
        <v>5845.8</v>
      </c>
      <c r="K30" s="42">
        <v>5750.7</v>
      </c>
      <c r="L30" s="158">
        <v>238.4</v>
      </c>
      <c r="M30" s="158">
        <v>208.6</v>
      </c>
      <c r="N30" s="158">
        <v>2617.0999999999976</v>
      </c>
      <c r="O30" s="158">
        <v>3082.6000000000004</v>
      </c>
      <c r="P30" s="158">
        <v>3679.4999999999973</v>
      </c>
      <c r="Q30" s="158">
        <v>4155.3999999999996</v>
      </c>
      <c r="R30" s="42">
        <v>5845.8</v>
      </c>
      <c r="S30" s="42">
        <v>5750.7</v>
      </c>
      <c r="T30" s="42">
        <v>0</v>
      </c>
      <c r="U30" s="42">
        <v>0</v>
      </c>
      <c r="V30" s="43">
        <v>2600</v>
      </c>
      <c r="W30" s="44"/>
      <c r="X30" s="43">
        <v>1081.0999999999999</v>
      </c>
      <c r="Y30" s="41">
        <v>1081.0999999999999</v>
      </c>
      <c r="Z30" s="44"/>
      <c r="AA30" s="156">
        <f t="shared" si="0"/>
        <v>14</v>
      </c>
      <c r="AB30" s="260">
        <v>1</v>
      </c>
      <c r="AC30" s="41">
        <v>8</v>
      </c>
      <c r="AD30" s="260">
        <v>5</v>
      </c>
      <c r="AE30" s="44">
        <v>177.4</v>
      </c>
      <c r="AF30" s="44">
        <v>177.4</v>
      </c>
      <c r="AG30" s="44">
        <v>80.912500000000009</v>
      </c>
      <c r="AH30" s="44">
        <v>80.912500000000009</v>
      </c>
      <c r="AI30" s="44">
        <v>129.35999999999999</v>
      </c>
      <c r="AJ30" s="44">
        <v>129.35999999999999</v>
      </c>
      <c r="AK30" s="157">
        <f t="shared" si="1"/>
        <v>21543.5</v>
      </c>
      <c r="AL30" s="157">
        <f t="shared" si="1"/>
        <v>21543.5</v>
      </c>
      <c r="AM30" s="158">
        <v>20043.5</v>
      </c>
      <c r="AN30" s="158">
        <v>20043.5</v>
      </c>
      <c r="AO30" s="261">
        <v>1500</v>
      </c>
      <c r="AP30" s="261">
        <v>1500</v>
      </c>
      <c r="AQ30" s="262"/>
      <c r="AR30" s="262"/>
      <c r="AS30" s="157">
        <f t="shared" si="2"/>
        <v>23488.399999999998</v>
      </c>
      <c r="AT30" s="157">
        <f t="shared" si="2"/>
        <v>20442.599999999999</v>
      </c>
      <c r="AU30" s="158">
        <v>23488.399999999998</v>
      </c>
      <c r="AV30" s="158">
        <v>20442.599999999999</v>
      </c>
      <c r="AW30" s="261"/>
      <c r="AX30" s="261"/>
      <c r="AY30" s="158"/>
      <c r="AZ30" s="158"/>
      <c r="BA30" s="157">
        <f t="shared" si="3"/>
        <v>0</v>
      </c>
      <c r="BB30" s="159"/>
      <c r="BC30" s="159"/>
      <c r="BD30" s="159"/>
      <c r="BE30" s="157">
        <f t="shared" si="4"/>
        <v>0</v>
      </c>
      <c r="BF30" s="157">
        <f t="shared" si="4"/>
        <v>0</v>
      </c>
      <c r="BG30" s="158"/>
      <c r="BH30" s="158"/>
      <c r="BI30" s="158"/>
      <c r="BJ30" s="158"/>
      <c r="BK30" s="158"/>
      <c r="BL30" s="158"/>
      <c r="BM30" s="158"/>
      <c r="BN30" s="158"/>
      <c r="BO30" s="157">
        <f t="shared" si="5"/>
        <v>0</v>
      </c>
      <c r="BP30" s="157">
        <f t="shared" si="5"/>
        <v>0</v>
      </c>
      <c r="BQ30" s="42"/>
      <c r="BR30" s="158"/>
      <c r="BS30" s="158">
        <v>0</v>
      </c>
      <c r="BT30" s="158">
        <v>0</v>
      </c>
      <c r="BU30" s="158"/>
      <c r="BV30" s="158"/>
      <c r="BW30" s="102">
        <v>1944.8999999999978</v>
      </c>
      <c r="BX30" s="102">
        <v>3045.7999999999993</v>
      </c>
    </row>
    <row r="31" spans="1:76" s="10" customFormat="1" ht="27">
      <c r="A31" s="151">
        <v>16</v>
      </c>
      <c r="B31" s="72" t="s">
        <v>2551</v>
      </c>
      <c r="C31" s="72" t="s">
        <v>2552</v>
      </c>
      <c r="D31" s="73" t="s">
        <v>2519</v>
      </c>
      <c r="E31" s="72" t="s">
        <v>2520</v>
      </c>
      <c r="F31" s="74" t="s">
        <v>2521</v>
      </c>
      <c r="G31" s="72"/>
      <c r="H31" s="153">
        <v>2876.6</v>
      </c>
      <c r="I31" s="153">
        <v>5445.4000000000015</v>
      </c>
      <c r="J31" s="42">
        <v>31107.1</v>
      </c>
      <c r="K31" s="42">
        <v>31113</v>
      </c>
      <c r="L31" s="158">
        <v>238.4</v>
      </c>
      <c r="M31" s="158">
        <v>208.6</v>
      </c>
      <c r="N31" s="158">
        <v>2615.1000000000013</v>
      </c>
      <c r="O31" s="158">
        <v>2243.4</v>
      </c>
      <c r="P31" s="158">
        <v>5730.1000000000013</v>
      </c>
      <c r="Q31" s="158">
        <v>7897.4000000000015</v>
      </c>
      <c r="R31" s="42">
        <v>31107.1</v>
      </c>
      <c r="S31" s="42">
        <v>31113</v>
      </c>
      <c r="T31" s="42">
        <v>0</v>
      </c>
      <c r="U31" s="42">
        <v>0</v>
      </c>
      <c r="V31" s="43">
        <v>14200</v>
      </c>
      <c r="W31" s="44"/>
      <c r="X31" s="43">
        <v>3256.3</v>
      </c>
      <c r="Y31" s="41">
        <v>3256.3</v>
      </c>
      <c r="Z31" s="44"/>
      <c r="AA31" s="156">
        <f t="shared" si="0"/>
        <v>22</v>
      </c>
      <c r="AB31" s="260">
        <v>2</v>
      </c>
      <c r="AC31" s="41">
        <v>13</v>
      </c>
      <c r="AD31" s="260">
        <v>7</v>
      </c>
      <c r="AE31" s="44">
        <v>119</v>
      </c>
      <c r="AF31" s="44">
        <v>119</v>
      </c>
      <c r="AG31" s="44">
        <v>121.89230769230768</v>
      </c>
      <c r="AH31" s="44">
        <v>121.89230769230768</v>
      </c>
      <c r="AI31" s="44">
        <v>127.44285714285715</v>
      </c>
      <c r="AJ31" s="44">
        <v>127.44285714285715</v>
      </c>
      <c r="AK31" s="157">
        <f t="shared" si="1"/>
        <v>36139.699999999997</v>
      </c>
      <c r="AL31" s="157">
        <f t="shared" si="1"/>
        <v>36139.699999999997</v>
      </c>
      <c r="AM31" s="158">
        <v>36139.699999999997</v>
      </c>
      <c r="AN31" s="158">
        <v>36139.699999999997</v>
      </c>
      <c r="AO31" s="261"/>
      <c r="AP31" s="261"/>
      <c r="AQ31" s="262"/>
      <c r="AR31" s="262"/>
      <c r="AS31" s="157">
        <f t="shared" si="2"/>
        <v>37220.6</v>
      </c>
      <c r="AT31" s="157">
        <f t="shared" si="2"/>
        <v>36475.599999999999</v>
      </c>
      <c r="AU31" s="158">
        <v>36700.6</v>
      </c>
      <c r="AV31" s="158">
        <v>35955.599999999999</v>
      </c>
      <c r="AW31" s="261">
        <v>520</v>
      </c>
      <c r="AX31" s="261">
        <v>520</v>
      </c>
      <c r="AY31" s="158"/>
      <c r="AZ31" s="158"/>
      <c r="BA31" s="157">
        <f t="shared" si="3"/>
        <v>0</v>
      </c>
      <c r="BB31" s="159"/>
      <c r="BC31" s="159"/>
      <c r="BD31" s="159"/>
      <c r="BE31" s="157">
        <f t="shared" si="4"/>
        <v>0</v>
      </c>
      <c r="BF31" s="157">
        <f t="shared" si="4"/>
        <v>0</v>
      </c>
      <c r="BG31" s="158"/>
      <c r="BH31" s="158"/>
      <c r="BI31" s="158"/>
      <c r="BJ31" s="158"/>
      <c r="BK31" s="158"/>
      <c r="BL31" s="158"/>
      <c r="BM31" s="158"/>
      <c r="BN31" s="158"/>
      <c r="BO31" s="157">
        <f t="shared" si="5"/>
        <v>0</v>
      </c>
      <c r="BP31" s="157">
        <f t="shared" si="5"/>
        <v>0</v>
      </c>
      <c r="BQ31" s="42"/>
      <c r="BR31" s="158"/>
      <c r="BS31" s="158">
        <v>0</v>
      </c>
      <c r="BT31" s="158">
        <v>0</v>
      </c>
      <c r="BU31" s="158"/>
      <c r="BV31" s="158"/>
      <c r="BW31" s="102">
        <v>1080.9000000000015</v>
      </c>
      <c r="BX31" s="102">
        <v>745</v>
      </c>
    </row>
    <row r="32" spans="1:76" s="10" customFormat="1" ht="27">
      <c r="A32" s="151">
        <v>17</v>
      </c>
      <c r="B32" s="72" t="s">
        <v>2553</v>
      </c>
      <c r="C32" s="72" t="s">
        <v>2554</v>
      </c>
      <c r="D32" s="73" t="s">
        <v>2519</v>
      </c>
      <c r="E32" s="72" t="s">
        <v>2520</v>
      </c>
      <c r="F32" s="74" t="s">
        <v>2521</v>
      </c>
      <c r="G32" s="72" t="s">
        <v>2521</v>
      </c>
      <c r="H32" s="153">
        <v>1421.7000000000021</v>
      </c>
      <c r="I32" s="153">
        <v>1481.6000000000022</v>
      </c>
      <c r="J32" s="82">
        <v>30628.6</v>
      </c>
      <c r="K32" s="82">
        <v>30628.6</v>
      </c>
      <c r="L32" s="158">
        <v>238.4</v>
      </c>
      <c r="M32" s="158">
        <v>208.6</v>
      </c>
      <c r="N32" s="158">
        <v>35.69999999999709</v>
      </c>
      <c r="O32" s="158">
        <v>1134</v>
      </c>
      <c r="P32" s="158">
        <v>1695.7999999999993</v>
      </c>
      <c r="Q32" s="158">
        <v>2824.2000000000021</v>
      </c>
      <c r="R32" s="82">
        <v>30628.6</v>
      </c>
      <c r="S32" s="82">
        <v>30628.6</v>
      </c>
      <c r="T32" s="42">
        <v>0</v>
      </c>
      <c r="U32" s="42">
        <v>0</v>
      </c>
      <c r="V32" s="43">
        <v>23000</v>
      </c>
      <c r="W32" s="44"/>
      <c r="X32" s="43">
        <v>2122.6999999999998</v>
      </c>
      <c r="Y32" s="41">
        <v>2122.6999999999998</v>
      </c>
      <c r="Z32" s="44"/>
      <c r="AA32" s="156">
        <f t="shared" si="0"/>
        <v>28</v>
      </c>
      <c r="AB32" s="260">
        <v>2</v>
      </c>
      <c r="AC32" s="41">
        <v>20</v>
      </c>
      <c r="AD32" s="260">
        <v>6</v>
      </c>
      <c r="AE32" s="44">
        <v>119</v>
      </c>
      <c r="AF32" s="44">
        <v>119</v>
      </c>
      <c r="AG32" s="44">
        <v>127.94500000000001</v>
      </c>
      <c r="AH32" s="44">
        <v>127.94500000000001</v>
      </c>
      <c r="AI32" s="44">
        <v>121.58333333333333</v>
      </c>
      <c r="AJ32" s="44">
        <v>121.58333333333333</v>
      </c>
      <c r="AK32" s="157">
        <f t="shared" si="1"/>
        <v>47709.200000000004</v>
      </c>
      <c r="AL32" s="157">
        <f t="shared" si="1"/>
        <v>47709.200000000004</v>
      </c>
      <c r="AM32" s="158">
        <v>47702.400000000001</v>
      </c>
      <c r="AN32" s="158">
        <v>47702.400000000001</v>
      </c>
      <c r="AO32" s="261">
        <v>6.8</v>
      </c>
      <c r="AP32" s="261">
        <v>6.8</v>
      </c>
      <c r="AQ32" s="262"/>
      <c r="AR32" s="262"/>
      <c r="AS32" s="157">
        <f t="shared" si="2"/>
        <v>47744.9</v>
      </c>
      <c r="AT32" s="157">
        <f t="shared" si="2"/>
        <v>46574.1</v>
      </c>
      <c r="AU32" s="158">
        <v>47744.9</v>
      </c>
      <c r="AV32" s="158">
        <v>46574.1</v>
      </c>
      <c r="AW32" s="261"/>
      <c r="AX32" s="261"/>
      <c r="AY32" s="158"/>
      <c r="AZ32" s="158"/>
      <c r="BA32" s="157">
        <f t="shared" si="3"/>
        <v>0</v>
      </c>
      <c r="BB32" s="159"/>
      <c r="BC32" s="159"/>
      <c r="BD32" s="159"/>
      <c r="BE32" s="157">
        <f t="shared" si="4"/>
        <v>0</v>
      </c>
      <c r="BF32" s="157">
        <f t="shared" si="4"/>
        <v>0</v>
      </c>
      <c r="BG32" s="158"/>
      <c r="BH32" s="158"/>
      <c r="BI32" s="158"/>
      <c r="BJ32" s="158"/>
      <c r="BK32" s="158"/>
      <c r="BL32" s="158"/>
      <c r="BM32" s="158"/>
      <c r="BN32" s="158"/>
      <c r="BO32" s="157">
        <f t="shared" si="5"/>
        <v>0</v>
      </c>
      <c r="BP32" s="157">
        <f t="shared" si="5"/>
        <v>0</v>
      </c>
      <c r="BQ32" s="42"/>
      <c r="BR32" s="158"/>
      <c r="BS32" s="158">
        <v>0</v>
      </c>
      <c r="BT32" s="158">
        <v>0</v>
      </c>
      <c r="BU32" s="158"/>
      <c r="BV32" s="158"/>
      <c r="BW32" s="102">
        <v>35.69999999999709</v>
      </c>
      <c r="BX32" s="102">
        <v>1170.8000000000029</v>
      </c>
    </row>
    <row r="33" spans="1:76" s="10" customFormat="1" ht="27">
      <c r="A33" s="151">
        <v>18</v>
      </c>
      <c r="B33" s="72" t="s">
        <v>2555</v>
      </c>
      <c r="C33" s="72" t="s">
        <v>2556</v>
      </c>
      <c r="D33" s="73" t="s">
        <v>2519</v>
      </c>
      <c r="E33" s="72" t="s">
        <v>2520</v>
      </c>
      <c r="F33" s="74" t="s">
        <v>2521</v>
      </c>
      <c r="G33" s="72" t="s">
        <v>2521</v>
      </c>
      <c r="H33" s="153">
        <v>10910.700000000003</v>
      </c>
      <c r="I33" s="153">
        <v>13507.900000000001</v>
      </c>
      <c r="J33" s="265">
        <v>25945.7</v>
      </c>
      <c r="K33" s="265">
        <v>26237.4</v>
      </c>
      <c r="L33" s="158">
        <v>238.4</v>
      </c>
      <c r="M33" s="158">
        <v>208.6</v>
      </c>
      <c r="N33" s="158">
        <v>3010.4999999999986</v>
      </c>
      <c r="O33" s="158">
        <v>3451.4</v>
      </c>
      <c r="P33" s="158">
        <v>14159.6</v>
      </c>
      <c r="Q33" s="158">
        <v>17167.900000000001</v>
      </c>
      <c r="R33" s="265">
        <v>25945.7</v>
      </c>
      <c r="S33" s="265">
        <v>26237.4</v>
      </c>
      <c r="T33" s="42">
        <v>0</v>
      </c>
      <c r="U33" s="42">
        <v>0</v>
      </c>
      <c r="V33" s="43">
        <v>10530</v>
      </c>
      <c r="W33" s="44"/>
      <c r="X33" s="43">
        <v>2683</v>
      </c>
      <c r="Y33" s="41">
        <v>2683</v>
      </c>
      <c r="Z33" s="44"/>
      <c r="AA33" s="156">
        <f t="shared" si="0"/>
        <v>39</v>
      </c>
      <c r="AB33" s="260">
        <v>3</v>
      </c>
      <c r="AC33" s="41">
        <v>26</v>
      </c>
      <c r="AD33" s="260">
        <v>10</v>
      </c>
      <c r="AE33" s="44">
        <v>147.30000000000001</v>
      </c>
      <c r="AF33" s="44">
        <v>147.30000000000001</v>
      </c>
      <c r="AG33" s="44">
        <v>109.4076923076923</v>
      </c>
      <c r="AH33" s="44">
        <v>109.4076923076923</v>
      </c>
      <c r="AI33" s="44">
        <v>134.56</v>
      </c>
      <c r="AJ33" s="44">
        <v>134.56</v>
      </c>
      <c r="AK33" s="157">
        <f t="shared" si="1"/>
        <v>63605.799999999996</v>
      </c>
      <c r="AL33" s="157">
        <f t="shared" si="1"/>
        <v>63605.799999999996</v>
      </c>
      <c r="AM33" s="158">
        <v>63395.899999999994</v>
      </c>
      <c r="AN33" s="158">
        <v>63395.899999999994</v>
      </c>
      <c r="AO33" s="261">
        <v>209.9</v>
      </c>
      <c r="AP33" s="261">
        <v>209.9</v>
      </c>
      <c r="AQ33" s="262"/>
      <c r="AR33" s="262"/>
      <c r="AS33" s="157">
        <f t="shared" si="2"/>
        <v>66007.399999999994</v>
      </c>
      <c r="AT33" s="157">
        <f t="shared" si="2"/>
        <v>63351</v>
      </c>
      <c r="AU33" s="158">
        <v>65917.399999999994</v>
      </c>
      <c r="AV33" s="158">
        <v>63261</v>
      </c>
      <c r="AW33" s="261">
        <v>90</v>
      </c>
      <c r="AX33" s="261">
        <v>90</v>
      </c>
      <c r="AY33" s="158"/>
      <c r="AZ33" s="158"/>
      <c r="BA33" s="157">
        <f t="shared" si="3"/>
        <v>0</v>
      </c>
      <c r="BB33" s="159"/>
      <c r="BC33" s="159"/>
      <c r="BD33" s="159"/>
      <c r="BE33" s="157">
        <f t="shared" si="4"/>
        <v>0</v>
      </c>
      <c r="BF33" s="157">
        <f t="shared" si="4"/>
        <v>0</v>
      </c>
      <c r="BG33" s="158"/>
      <c r="BH33" s="158"/>
      <c r="BI33" s="158"/>
      <c r="BJ33" s="158"/>
      <c r="BK33" s="158"/>
      <c r="BL33" s="158"/>
      <c r="BM33" s="158"/>
      <c r="BN33" s="158"/>
      <c r="BO33" s="157">
        <f t="shared" si="5"/>
        <v>0</v>
      </c>
      <c r="BP33" s="157">
        <f t="shared" si="5"/>
        <v>0</v>
      </c>
      <c r="BQ33" s="42"/>
      <c r="BR33" s="158"/>
      <c r="BS33" s="158">
        <v>0</v>
      </c>
      <c r="BT33" s="158">
        <v>0</v>
      </c>
      <c r="BU33" s="158"/>
      <c r="BV33" s="158"/>
      <c r="BW33" s="102">
        <v>2401.5999999999985</v>
      </c>
      <c r="BX33" s="102">
        <v>2656.3999999999942</v>
      </c>
    </row>
    <row r="34" spans="1:76" s="10" customFormat="1" ht="27">
      <c r="A34" s="151">
        <v>19</v>
      </c>
      <c r="B34" s="72" t="s">
        <v>2557</v>
      </c>
      <c r="C34" s="72" t="s">
        <v>2558</v>
      </c>
      <c r="D34" s="73" t="s">
        <v>2519</v>
      </c>
      <c r="E34" s="72" t="s">
        <v>2520</v>
      </c>
      <c r="F34" s="74" t="s">
        <v>2521</v>
      </c>
      <c r="G34" s="72"/>
      <c r="H34" s="153">
        <v>3029.7999999999988</v>
      </c>
      <c r="I34" s="153">
        <v>6058.6999999999989</v>
      </c>
      <c r="J34" s="88">
        <v>7312.6</v>
      </c>
      <c r="K34" s="95">
        <v>7312.6</v>
      </c>
      <c r="L34" s="158">
        <v>238.4</v>
      </c>
      <c r="M34" s="158">
        <v>208.6</v>
      </c>
      <c r="N34" s="158">
        <v>604.50000000000364</v>
      </c>
      <c r="O34" s="158">
        <v>437.7</v>
      </c>
      <c r="P34" s="158">
        <v>3872.7000000000025</v>
      </c>
      <c r="Q34" s="158">
        <v>6704.9999999999991</v>
      </c>
      <c r="R34" s="88">
        <v>7312.6</v>
      </c>
      <c r="S34" s="95">
        <v>7312.6</v>
      </c>
      <c r="T34" s="42">
        <v>0</v>
      </c>
      <c r="U34" s="42">
        <v>0</v>
      </c>
      <c r="V34" s="43">
        <v>6516</v>
      </c>
      <c r="W34" s="44"/>
      <c r="X34" s="43">
        <v>2308</v>
      </c>
      <c r="Y34" s="41">
        <v>2308</v>
      </c>
      <c r="Z34" s="44"/>
      <c r="AA34" s="156">
        <f t="shared" si="0"/>
        <v>23</v>
      </c>
      <c r="AB34" s="260">
        <v>1</v>
      </c>
      <c r="AC34" s="41">
        <v>13</v>
      </c>
      <c r="AD34" s="260">
        <v>9</v>
      </c>
      <c r="AE34" s="44">
        <v>170</v>
      </c>
      <c r="AF34" s="44">
        <v>170</v>
      </c>
      <c r="AG34" s="44">
        <v>130.37692307692308</v>
      </c>
      <c r="AH34" s="44">
        <v>130.37692307692308</v>
      </c>
      <c r="AI34" s="44">
        <v>100.77777777777777</v>
      </c>
      <c r="AJ34" s="44">
        <v>100.77777777777777</v>
      </c>
      <c r="AK34" s="157">
        <f t="shared" si="1"/>
        <v>35583.700000000004</v>
      </c>
      <c r="AL34" s="157">
        <f t="shared" si="1"/>
        <v>35583.700000000004</v>
      </c>
      <c r="AM34" s="158">
        <v>35583.700000000004</v>
      </c>
      <c r="AN34" s="158">
        <v>35583.700000000004</v>
      </c>
      <c r="AO34" s="261"/>
      <c r="AP34" s="261"/>
      <c r="AQ34" s="262"/>
      <c r="AR34" s="262"/>
      <c r="AS34" s="157">
        <f t="shared" si="2"/>
        <v>36095.700000000004</v>
      </c>
      <c r="AT34" s="157">
        <f t="shared" si="2"/>
        <v>35692.1</v>
      </c>
      <c r="AU34" s="158">
        <v>36002.800000000003</v>
      </c>
      <c r="AV34" s="158">
        <v>35599.199999999997</v>
      </c>
      <c r="AW34" s="261">
        <v>92.9</v>
      </c>
      <c r="AX34" s="261">
        <v>92.9</v>
      </c>
      <c r="AY34" s="158"/>
      <c r="AZ34" s="158"/>
      <c r="BA34" s="157">
        <f t="shared" si="3"/>
        <v>0</v>
      </c>
      <c r="BB34" s="159"/>
      <c r="BC34" s="159"/>
      <c r="BD34" s="159"/>
      <c r="BE34" s="157">
        <f t="shared" si="4"/>
        <v>0</v>
      </c>
      <c r="BF34" s="157">
        <f t="shared" si="4"/>
        <v>0</v>
      </c>
      <c r="BG34" s="158"/>
      <c r="BH34" s="158"/>
      <c r="BI34" s="158"/>
      <c r="BJ34" s="158"/>
      <c r="BK34" s="158"/>
      <c r="BL34" s="158"/>
      <c r="BM34" s="158"/>
      <c r="BN34" s="158"/>
      <c r="BO34" s="157">
        <f t="shared" si="5"/>
        <v>58.3</v>
      </c>
      <c r="BP34" s="157">
        <f t="shared" si="5"/>
        <v>0</v>
      </c>
      <c r="BQ34" s="42"/>
      <c r="BR34" s="158"/>
      <c r="BS34" s="158">
        <v>58.3</v>
      </c>
      <c r="BT34" s="158">
        <v>0</v>
      </c>
      <c r="BU34" s="158"/>
      <c r="BV34" s="158"/>
      <c r="BW34" s="102">
        <v>512.00000000000364</v>
      </c>
      <c r="BX34" s="102">
        <v>403.60000000000582</v>
      </c>
    </row>
    <row r="35" spans="1:76" s="10" customFormat="1" ht="27">
      <c r="A35" s="151">
        <v>20</v>
      </c>
      <c r="B35" s="72" t="s">
        <v>2559</v>
      </c>
      <c r="C35" s="72" t="s">
        <v>2560</v>
      </c>
      <c r="D35" s="73" t="s">
        <v>2519</v>
      </c>
      <c r="E35" s="72" t="s">
        <v>2520</v>
      </c>
      <c r="F35" s="74" t="s">
        <v>2521</v>
      </c>
      <c r="G35" s="72"/>
      <c r="H35" s="153">
        <v>5679.7999999999993</v>
      </c>
      <c r="I35" s="153">
        <v>9245.2000000000025</v>
      </c>
      <c r="J35" s="42">
        <v>8439.6</v>
      </c>
      <c r="K35" s="42">
        <v>8439.6</v>
      </c>
      <c r="L35" s="158">
        <v>238.4</v>
      </c>
      <c r="M35" s="158">
        <v>208.6</v>
      </c>
      <c r="N35" s="158">
        <v>1621.6999999999898</v>
      </c>
      <c r="O35" s="158">
        <v>1539.8</v>
      </c>
      <c r="P35" s="158">
        <v>7539.8999999999887</v>
      </c>
      <c r="Q35" s="158">
        <v>10993.600000000002</v>
      </c>
      <c r="R35" s="42">
        <v>8439.6</v>
      </c>
      <c r="S35" s="42">
        <v>8439.6</v>
      </c>
      <c r="T35" s="42">
        <v>0</v>
      </c>
      <c r="U35" s="42">
        <v>0</v>
      </c>
      <c r="V35" s="43">
        <v>6650</v>
      </c>
      <c r="W35" s="44"/>
      <c r="X35" s="43">
        <v>2046</v>
      </c>
      <c r="Y35" s="41">
        <v>2046</v>
      </c>
      <c r="Z35" s="44"/>
      <c r="AA35" s="156">
        <f t="shared" si="0"/>
        <v>25</v>
      </c>
      <c r="AB35" s="260">
        <v>2</v>
      </c>
      <c r="AC35" s="41">
        <v>14</v>
      </c>
      <c r="AD35" s="260">
        <v>9</v>
      </c>
      <c r="AE35" s="44">
        <v>114.5</v>
      </c>
      <c r="AF35" s="44">
        <v>114.5</v>
      </c>
      <c r="AG35" s="44">
        <v>111.78571428571426</v>
      </c>
      <c r="AH35" s="44">
        <v>111.78571428571426</v>
      </c>
      <c r="AI35" s="44">
        <v>99.199999999999989</v>
      </c>
      <c r="AJ35" s="44">
        <v>99.199999999999989</v>
      </c>
      <c r="AK35" s="157">
        <f t="shared" si="1"/>
        <v>35692</v>
      </c>
      <c r="AL35" s="157">
        <f t="shared" si="1"/>
        <v>35692</v>
      </c>
      <c r="AM35" s="158">
        <v>35692</v>
      </c>
      <c r="AN35" s="158">
        <v>35692</v>
      </c>
      <c r="AO35" s="261"/>
      <c r="AP35" s="261"/>
      <c r="AQ35" s="262"/>
      <c r="AR35" s="262"/>
      <c r="AS35" s="157">
        <f t="shared" si="2"/>
        <v>36913.699999999997</v>
      </c>
      <c r="AT35" s="157">
        <f t="shared" si="2"/>
        <v>35773.800000000003</v>
      </c>
      <c r="AU35" s="158">
        <v>36513.699999999997</v>
      </c>
      <c r="AV35" s="158">
        <v>35373.800000000003</v>
      </c>
      <c r="AW35" s="261">
        <v>400</v>
      </c>
      <c r="AX35" s="261">
        <v>400</v>
      </c>
      <c r="AY35" s="158"/>
      <c r="AZ35" s="158"/>
      <c r="BA35" s="157">
        <f t="shared" si="3"/>
        <v>0</v>
      </c>
      <c r="BB35" s="159"/>
      <c r="BC35" s="159"/>
      <c r="BD35" s="159"/>
      <c r="BE35" s="157">
        <f t="shared" si="4"/>
        <v>0</v>
      </c>
      <c r="BF35" s="157">
        <f t="shared" si="4"/>
        <v>0</v>
      </c>
      <c r="BG35" s="158"/>
      <c r="BH35" s="158"/>
      <c r="BI35" s="158"/>
      <c r="BJ35" s="158"/>
      <c r="BK35" s="158"/>
      <c r="BL35" s="158"/>
      <c r="BM35" s="158"/>
      <c r="BN35" s="158"/>
      <c r="BO35" s="157">
        <f t="shared" si="5"/>
        <v>0</v>
      </c>
      <c r="BP35" s="157">
        <f t="shared" si="5"/>
        <v>0</v>
      </c>
      <c r="BQ35" s="42"/>
      <c r="BR35" s="158"/>
      <c r="BS35" s="158">
        <v>0</v>
      </c>
      <c r="BT35" s="158">
        <v>0</v>
      </c>
      <c r="BU35" s="158"/>
      <c r="BV35" s="158"/>
      <c r="BW35" s="102">
        <v>1221.6999999999898</v>
      </c>
      <c r="BX35" s="102">
        <v>1139.8999999999942</v>
      </c>
    </row>
    <row r="36" spans="1:76" s="10" customFormat="1" ht="27">
      <c r="A36" s="151">
        <v>21</v>
      </c>
      <c r="B36" s="72" t="s">
        <v>2561</v>
      </c>
      <c r="C36" s="72" t="s">
        <v>2562</v>
      </c>
      <c r="D36" s="73" t="s">
        <v>2519</v>
      </c>
      <c r="E36" s="72" t="s">
        <v>2520</v>
      </c>
      <c r="F36" s="74" t="s">
        <v>2521</v>
      </c>
      <c r="G36" s="72"/>
      <c r="H36" s="153">
        <v>3134.1999999999994</v>
      </c>
      <c r="I36" s="153">
        <v>7599</v>
      </c>
      <c r="J36" s="42">
        <v>7745.3</v>
      </c>
      <c r="K36" s="42">
        <v>7627.9</v>
      </c>
      <c r="L36" s="158">
        <v>238.4</v>
      </c>
      <c r="M36" s="158">
        <v>208.6</v>
      </c>
      <c r="N36" s="158">
        <v>2338.9000000000015</v>
      </c>
      <c r="O36" s="158">
        <v>1802.2</v>
      </c>
      <c r="P36" s="158">
        <v>5711.5000000000009</v>
      </c>
      <c r="Q36" s="158">
        <v>9609.8000000000011</v>
      </c>
      <c r="R36" s="42">
        <v>7745.3</v>
      </c>
      <c r="S36" s="42">
        <v>7627.9</v>
      </c>
      <c r="T36" s="42">
        <v>0</v>
      </c>
      <c r="U36" s="42">
        <v>0</v>
      </c>
      <c r="V36" s="43">
        <v>3300</v>
      </c>
      <c r="W36" s="44"/>
      <c r="X36" s="43">
        <v>1603.6</v>
      </c>
      <c r="Y36" s="41">
        <v>1603.6</v>
      </c>
      <c r="Z36" s="44"/>
      <c r="AA36" s="156">
        <f t="shared" si="0"/>
        <v>31</v>
      </c>
      <c r="AB36" s="260">
        <v>3</v>
      </c>
      <c r="AC36" s="41">
        <v>19</v>
      </c>
      <c r="AD36" s="260">
        <v>9</v>
      </c>
      <c r="AE36" s="44">
        <v>102</v>
      </c>
      <c r="AF36" s="44">
        <v>102</v>
      </c>
      <c r="AG36" s="44">
        <v>133.61052631578946</v>
      </c>
      <c r="AH36" s="44">
        <v>133.61052631578946</v>
      </c>
      <c r="AI36" s="44">
        <v>120.52222222222223</v>
      </c>
      <c r="AJ36" s="44">
        <v>120.52222222222223</v>
      </c>
      <c r="AK36" s="157">
        <f t="shared" si="1"/>
        <v>49877.5</v>
      </c>
      <c r="AL36" s="157">
        <f t="shared" si="1"/>
        <v>49877.5</v>
      </c>
      <c r="AM36" s="158">
        <v>49877.5</v>
      </c>
      <c r="AN36" s="158">
        <v>49877.5</v>
      </c>
      <c r="AO36" s="261"/>
      <c r="AP36" s="261"/>
      <c r="AQ36" s="262"/>
      <c r="AR36" s="262"/>
      <c r="AS36" s="157">
        <f t="shared" si="2"/>
        <v>51376.4</v>
      </c>
      <c r="AT36" s="157">
        <f t="shared" si="2"/>
        <v>50105.1</v>
      </c>
      <c r="AU36" s="158">
        <v>49417.4</v>
      </c>
      <c r="AV36" s="158">
        <v>48146.1</v>
      </c>
      <c r="AW36" s="261">
        <v>1959</v>
      </c>
      <c r="AX36" s="261">
        <v>1959</v>
      </c>
      <c r="AY36" s="158"/>
      <c r="AZ36" s="158"/>
      <c r="BA36" s="157">
        <f t="shared" si="3"/>
        <v>0</v>
      </c>
      <c r="BB36" s="159"/>
      <c r="BC36" s="159"/>
      <c r="BD36" s="159"/>
      <c r="BE36" s="157">
        <f t="shared" si="4"/>
        <v>0</v>
      </c>
      <c r="BF36" s="157">
        <f t="shared" si="4"/>
        <v>0</v>
      </c>
      <c r="BG36" s="158"/>
      <c r="BH36" s="158"/>
      <c r="BI36" s="158"/>
      <c r="BJ36" s="158"/>
      <c r="BK36" s="158"/>
      <c r="BL36" s="158"/>
      <c r="BM36" s="158"/>
      <c r="BN36" s="158"/>
      <c r="BO36" s="157">
        <f t="shared" si="5"/>
        <v>0</v>
      </c>
      <c r="BP36" s="157">
        <f t="shared" si="5"/>
        <v>0</v>
      </c>
      <c r="BQ36" s="42"/>
      <c r="BR36" s="158"/>
      <c r="BS36" s="158">
        <v>0</v>
      </c>
      <c r="BT36" s="158">
        <v>0</v>
      </c>
      <c r="BU36" s="158"/>
      <c r="BV36" s="158"/>
      <c r="BW36" s="102">
        <v>1498.9000000000015</v>
      </c>
      <c r="BX36" s="102">
        <v>1271.3000000000029</v>
      </c>
    </row>
    <row r="37" spans="1:76" s="10" customFormat="1" ht="27">
      <c r="A37" s="151">
        <v>22</v>
      </c>
      <c r="B37" s="72" t="s">
        <v>2563</v>
      </c>
      <c r="C37" s="72" t="s">
        <v>2564</v>
      </c>
      <c r="D37" s="73" t="s">
        <v>2519</v>
      </c>
      <c r="E37" s="72" t="s">
        <v>2520</v>
      </c>
      <c r="F37" s="74" t="s">
        <v>2521</v>
      </c>
      <c r="G37" s="72"/>
      <c r="H37" s="153">
        <v>912.99999999999966</v>
      </c>
      <c r="I37" s="153">
        <v>844.39999999999964</v>
      </c>
      <c r="J37" s="88">
        <v>7711.1</v>
      </c>
      <c r="K37" s="95">
        <v>7353.9</v>
      </c>
      <c r="L37" s="158">
        <v>238.4</v>
      </c>
      <c r="M37" s="158">
        <v>208.6</v>
      </c>
      <c r="N37" s="158">
        <v>1096.3999999999992</v>
      </c>
      <c r="O37" s="158">
        <v>2227.6999999999998</v>
      </c>
      <c r="P37" s="158">
        <v>2247.7999999999988</v>
      </c>
      <c r="Q37" s="158">
        <v>3280.6999999999994</v>
      </c>
      <c r="R37" s="88">
        <v>7711.1</v>
      </c>
      <c r="S37" s="95">
        <v>7353.9</v>
      </c>
      <c r="T37" s="42">
        <v>0</v>
      </c>
      <c r="U37" s="42">
        <v>0</v>
      </c>
      <c r="V37" s="43">
        <v>1700</v>
      </c>
      <c r="W37" s="44"/>
      <c r="X37" s="43">
        <v>1450</v>
      </c>
      <c r="Y37" s="41">
        <v>1450</v>
      </c>
      <c r="Z37" s="44"/>
      <c r="AA37" s="156">
        <f t="shared" si="0"/>
        <v>21</v>
      </c>
      <c r="AB37" s="260">
        <v>2</v>
      </c>
      <c r="AC37" s="41">
        <v>11</v>
      </c>
      <c r="AD37" s="260">
        <v>8</v>
      </c>
      <c r="AE37" s="44">
        <v>119</v>
      </c>
      <c r="AF37" s="44">
        <v>119</v>
      </c>
      <c r="AG37" s="44">
        <v>74.418181818181822</v>
      </c>
      <c r="AH37" s="44">
        <v>74.418181818181822</v>
      </c>
      <c r="AI37" s="44">
        <v>80.075000000000003</v>
      </c>
      <c r="AJ37" s="44">
        <v>80.075000000000003</v>
      </c>
      <c r="AK37" s="157">
        <f t="shared" si="1"/>
        <v>26345.200000000001</v>
      </c>
      <c r="AL37" s="157">
        <f t="shared" si="1"/>
        <v>26345.200000000001</v>
      </c>
      <c r="AM37" s="158">
        <v>26345.200000000001</v>
      </c>
      <c r="AN37" s="158">
        <v>26345.200000000001</v>
      </c>
      <c r="AO37" s="261"/>
      <c r="AP37" s="261"/>
      <c r="AQ37" s="262"/>
      <c r="AR37" s="262"/>
      <c r="AS37" s="157">
        <f t="shared" si="2"/>
        <v>27385.5</v>
      </c>
      <c r="AT37" s="157">
        <f t="shared" si="2"/>
        <v>25213.9</v>
      </c>
      <c r="AU37" s="158">
        <v>27105.5</v>
      </c>
      <c r="AV37" s="158">
        <v>24933.9</v>
      </c>
      <c r="AW37" s="261">
        <v>280</v>
      </c>
      <c r="AX37" s="261">
        <v>280</v>
      </c>
      <c r="AY37" s="158"/>
      <c r="AZ37" s="158"/>
      <c r="BA37" s="157">
        <f t="shared" si="3"/>
        <v>0</v>
      </c>
      <c r="BB37" s="159"/>
      <c r="BC37" s="159"/>
      <c r="BD37" s="159"/>
      <c r="BE37" s="157">
        <f t="shared" si="4"/>
        <v>0</v>
      </c>
      <c r="BF37" s="157">
        <f t="shared" si="4"/>
        <v>0</v>
      </c>
      <c r="BG37" s="158"/>
      <c r="BH37" s="158"/>
      <c r="BI37" s="158"/>
      <c r="BJ37" s="158"/>
      <c r="BK37" s="158"/>
      <c r="BL37" s="158"/>
      <c r="BM37" s="158"/>
      <c r="BN37" s="158"/>
      <c r="BO37" s="157">
        <f t="shared" si="5"/>
        <v>0</v>
      </c>
      <c r="BP37" s="157">
        <f t="shared" si="5"/>
        <v>0</v>
      </c>
      <c r="BQ37" s="42"/>
      <c r="BR37" s="158"/>
      <c r="BS37" s="158">
        <v>0</v>
      </c>
      <c r="BT37" s="158">
        <v>0</v>
      </c>
      <c r="BU37" s="158"/>
      <c r="BV37" s="158"/>
      <c r="BW37" s="102">
        <v>1040.2999999999993</v>
      </c>
      <c r="BX37" s="102">
        <v>2171.5999999999985</v>
      </c>
    </row>
    <row r="38" spans="1:76" s="10" customFormat="1" ht="27">
      <c r="A38" s="151">
        <v>23</v>
      </c>
      <c r="B38" s="72" t="s">
        <v>2565</v>
      </c>
      <c r="C38" s="72" t="s">
        <v>2566</v>
      </c>
      <c r="D38" s="73" t="s">
        <v>2519</v>
      </c>
      <c r="E38" s="72" t="s">
        <v>2520</v>
      </c>
      <c r="F38" s="74" t="s">
        <v>2521</v>
      </c>
      <c r="G38" s="72"/>
      <c r="H38" s="153">
        <v>1186.7999999999988</v>
      </c>
      <c r="I38" s="153">
        <v>1409.3000000000011</v>
      </c>
      <c r="J38" s="42">
        <v>10438.1</v>
      </c>
      <c r="K38" s="42">
        <v>10135.799999999999</v>
      </c>
      <c r="L38" s="158">
        <v>238.4</v>
      </c>
      <c r="M38" s="158">
        <v>208.6</v>
      </c>
      <c r="N38" s="158">
        <v>1321.4000000000028</v>
      </c>
      <c r="O38" s="158">
        <v>2361.6999999999998</v>
      </c>
      <c r="P38" s="158">
        <v>2746.6000000000017</v>
      </c>
      <c r="Q38" s="158">
        <v>3979.6000000000008</v>
      </c>
      <c r="R38" s="42">
        <v>10438.1</v>
      </c>
      <c r="S38" s="42">
        <v>10135.799999999999</v>
      </c>
      <c r="T38" s="42">
        <v>0</v>
      </c>
      <c r="U38" s="42">
        <v>0</v>
      </c>
      <c r="V38" s="43">
        <v>8000</v>
      </c>
      <c r="W38" s="44"/>
      <c r="X38" s="43">
        <v>1663</v>
      </c>
      <c r="Y38" s="41">
        <v>1663</v>
      </c>
      <c r="Z38" s="44"/>
      <c r="AA38" s="156">
        <f t="shared" si="0"/>
        <v>21</v>
      </c>
      <c r="AB38" s="260">
        <v>2</v>
      </c>
      <c r="AC38" s="41">
        <v>13</v>
      </c>
      <c r="AD38" s="260">
        <v>6</v>
      </c>
      <c r="AE38" s="44">
        <v>119</v>
      </c>
      <c r="AF38" s="44">
        <v>119</v>
      </c>
      <c r="AG38" s="44">
        <v>114.69999999999999</v>
      </c>
      <c r="AH38" s="44">
        <v>114.69999999999999</v>
      </c>
      <c r="AI38" s="44">
        <v>102.13333333333333</v>
      </c>
      <c r="AJ38" s="44">
        <v>102.13333333333333</v>
      </c>
      <c r="AK38" s="157">
        <f t="shared" si="1"/>
        <v>34665.1</v>
      </c>
      <c r="AL38" s="157">
        <f t="shared" si="1"/>
        <v>34665.1</v>
      </c>
      <c r="AM38" s="158">
        <v>34665.1</v>
      </c>
      <c r="AN38" s="158">
        <v>34665.1</v>
      </c>
      <c r="AO38" s="261"/>
      <c r="AP38" s="261"/>
      <c r="AQ38" s="262"/>
      <c r="AR38" s="262"/>
      <c r="AS38" s="157">
        <f t="shared" si="2"/>
        <v>35328.400000000001</v>
      </c>
      <c r="AT38" s="157">
        <f t="shared" si="2"/>
        <v>33599.800000000003</v>
      </c>
      <c r="AU38" s="158">
        <v>34870.400000000001</v>
      </c>
      <c r="AV38" s="158">
        <v>33141.800000000003</v>
      </c>
      <c r="AW38" s="261">
        <v>458</v>
      </c>
      <c r="AX38" s="261">
        <v>458</v>
      </c>
      <c r="AY38" s="158"/>
      <c r="AZ38" s="158"/>
      <c r="BA38" s="157">
        <f t="shared" si="3"/>
        <v>0</v>
      </c>
      <c r="BB38" s="159"/>
      <c r="BC38" s="159"/>
      <c r="BD38" s="159"/>
      <c r="BE38" s="157">
        <f t="shared" si="4"/>
        <v>0</v>
      </c>
      <c r="BF38" s="157">
        <f t="shared" si="4"/>
        <v>0</v>
      </c>
      <c r="BG38" s="158"/>
      <c r="BH38" s="158"/>
      <c r="BI38" s="158"/>
      <c r="BJ38" s="158"/>
      <c r="BK38" s="158"/>
      <c r="BL38" s="158"/>
      <c r="BM38" s="158"/>
      <c r="BN38" s="158"/>
      <c r="BO38" s="157">
        <f t="shared" si="5"/>
        <v>0</v>
      </c>
      <c r="BP38" s="157">
        <f t="shared" si="5"/>
        <v>0</v>
      </c>
      <c r="BQ38" s="42"/>
      <c r="BR38" s="158"/>
      <c r="BS38" s="158">
        <v>0</v>
      </c>
      <c r="BT38" s="158">
        <v>0</v>
      </c>
      <c r="BU38" s="158"/>
      <c r="BV38" s="158"/>
      <c r="BW38" s="102">
        <v>663.30000000000291</v>
      </c>
      <c r="BX38" s="102">
        <v>1728.5999999999985</v>
      </c>
    </row>
    <row r="39" spans="1:76" s="10" customFormat="1" ht="27">
      <c r="A39" s="151">
        <v>24</v>
      </c>
      <c r="B39" s="72" t="s">
        <v>2567</v>
      </c>
      <c r="C39" s="72" t="s">
        <v>2568</v>
      </c>
      <c r="D39" s="73" t="s">
        <v>2519</v>
      </c>
      <c r="E39" s="72" t="s">
        <v>2520</v>
      </c>
      <c r="F39" s="74" t="s">
        <v>2521</v>
      </c>
      <c r="G39" s="72"/>
      <c r="H39" s="153">
        <v>1434.9</v>
      </c>
      <c r="I39" s="153">
        <v>4499.1000000000004</v>
      </c>
      <c r="J39" s="88">
        <v>1100</v>
      </c>
      <c r="K39" s="153">
        <v>1278.7999999999993</v>
      </c>
      <c r="L39" s="158">
        <v>238.4</v>
      </c>
      <c r="M39" s="158">
        <v>208.6</v>
      </c>
      <c r="N39" s="158">
        <v>1080.0000000000014</v>
      </c>
      <c r="O39" s="158">
        <v>1203.8000000000002</v>
      </c>
      <c r="P39" s="158">
        <v>2753.3000000000015</v>
      </c>
      <c r="Q39" s="158">
        <v>5911.5</v>
      </c>
      <c r="R39" s="88">
        <v>1100</v>
      </c>
      <c r="S39" s="153">
        <v>1278.7999999999993</v>
      </c>
      <c r="T39" s="42">
        <v>0</v>
      </c>
      <c r="U39" s="42">
        <v>0</v>
      </c>
      <c r="V39" s="43">
        <v>8330</v>
      </c>
      <c r="W39" s="44"/>
      <c r="X39" s="43">
        <v>1439</v>
      </c>
      <c r="Y39" s="41">
        <v>1439</v>
      </c>
      <c r="Z39" s="44"/>
      <c r="AA39" s="156">
        <f t="shared" si="0"/>
        <v>27</v>
      </c>
      <c r="AB39" s="260">
        <v>2</v>
      </c>
      <c r="AC39" s="41">
        <v>18</v>
      </c>
      <c r="AD39" s="260">
        <v>7</v>
      </c>
      <c r="AE39" s="44">
        <v>152.19999999999999</v>
      </c>
      <c r="AF39" s="44">
        <v>152.19999999999999</v>
      </c>
      <c r="AG39" s="44">
        <v>132.76666666666665</v>
      </c>
      <c r="AH39" s="44">
        <v>132.76666666666665</v>
      </c>
      <c r="AI39" s="44">
        <v>104.24285714285715</v>
      </c>
      <c r="AJ39" s="44">
        <v>104.24285714285715</v>
      </c>
      <c r="AK39" s="157">
        <f t="shared" si="1"/>
        <v>40341</v>
      </c>
      <c r="AL39" s="157">
        <f t="shared" si="1"/>
        <v>40341</v>
      </c>
      <c r="AM39" s="158">
        <v>40341</v>
      </c>
      <c r="AN39" s="158">
        <v>40341</v>
      </c>
      <c r="AO39" s="261"/>
      <c r="AP39" s="261"/>
      <c r="AQ39" s="262"/>
      <c r="AR39" s="262"/>
      <c r="AS39" s="157">
        <f t="shared" si="2"/>
        <v>40828.9</v>
      </c>
      <c r="AT39" s="157">
        <f t="shared" si="2"/>
        <v>40241.1</v>
      </c>
      <c r="AU39" s="158">
        <v>40828.9</v>
      </c>
      <c r="AV39" s="158">
        <v>40241.1</v>
      </c>
      <c r="AW39" s="261"/>
      <c r="AX39" s="261"/>
      <c r="AY39" s="158"/>
      <c r="AZ39" s="158"/>
      <c r="BA39" s="157">
        <f t="shared" si="3"/>
        <v>0</v>
      </c>
      <c r="BB39" s="159"/>
      <c r="BC39" s="159"/>
      <c r="BD39" s="159"/>
      <c r="BE39" s="157">
        <f t="shared" si="4"/>
        <v>0</v>
      </c>
      <c r="BF39" s="157">
        <f t="shared" si="4"/>
        <v>0</v>
      </c>
      <c r="BG39" s="158"/>
      <c r="BH39" s="158"/>
      <c r="BI39" s="158"/>
      <c r="BJ39" s="158"/>
      <c r="BK39" s="158"/>
      <c r="BL39" s="158"/>
      <c r="BM39" s="158"/>
      <c r="BN39" s="158"/>
      <c r="BO39" s="157">
        <f t="shared" si="5"/>
        <v>0</v>
      </c>
      <c r="BP39" s="157">
        <f t="shared" si="5"/>
        <v>0</v>
      </c>
      <c r="BQ39" s="42"/>
      <c r="BR39" s="158"/>
      <c r="BS39" s="158">
        <v>0</v>
      </c>
      <c r="BT39" s="158">
        <v>0</v>
      </c>
      <c r="BU39" s="158"/>
      <c r="BV39" s="158"/>
      <c r="BW39" s="102">
        <v>487.90000000000146</v>
      </c>
      <c r="BX39" s="102">
        <v>587.80000000000291</v>
      </c>
    </row>
    <row r="40" spans="1:76" s="10" customFormat="1" ht="27">
      <c r="A40" s="151">
        <v>25</v>
      </c>
      <c r="B40" s="72" t="s">
        <v>2569</v>
      </c>
      <c r="C40" s="72" t="s">
        <v>2570</v>
      </c>
      <c r="D40" s="73" t="s">
        <v>2519</v>
      </c>
      <c r="E40" s="72" t="s">
        <v>2520</v>
      </c>
      <c r="F40" s="74" t="s">
        <v>2521</v>
      </c>
      <c r="G40" s="72" t="s">
        <v>2521</v>
      </c>
      <c r="H40" s="153">
        <v>1157.5999999999999</v>
      </c>
      <c r="I40" s="153">
        <v>35222.6</v>
      </c>
      <c r="J40" s="88">
        <v>36551.199999999997</v>
      </c>
      <c r="K40" s="88">
        <v>50258.1</v>
      </c>
      <c r="L40" s="158">
        <v>238.4</v>
      </c>
      <c r="M40" s="158">
        <v>208.6</v>
      </c>
      <c r="N40" s="158">
        <v>919.09999999999559</v>
      </c>
      <c r="O40" s="158">
        <v>1580.2</v>
      </c>
      <c r="P40" s="158">
        <v>2315.0999999999958</v>
      </c>
      <c r="Q40" s="158">
        <v>37011.399999999994</v>
      </c>
      <c r="R40" s="88">
        <v>36551.199999999997</v>
      </c>
      <c r="S40" s="88">
        <v>50258.1</v>
      </c>
      <c r="T40" s="42">
        <v>0</v>
      </c>
      <c r="U40" s="42">
        <v>0</v>
      </c>
      <c r="V40" s="43">
        <v>7100</v>
      </c>
      <c r="W40" s="44"/>
      <c r="X40" s="43">
        <v>2966</v>
      </c>
      <c r="Y40" s="41">
        <v>2966</v>
      </c>
      <c r="Z40" s="44"/>
      <c r="AA40" s="156">
        <f t="shared" si="0"/>
        <v>26</v>
      </c>
      <c r="AB40" s="260">
        <v>2</v>
      </c>
      <c r="AC40" s="41">
        <v>19</v>
      </c>
      <c r="AD40" s="260">
        <v>5</v>
      </c>
      <c r="AE40" s="44">
        <v>119</v>
      </c>
      <c r="AF40" s="44">
        <v>119</v>
      </c>
      <c r="AG40" s="44">
        <v>125.02631578947368</v>
      </c>
      <c r="AH40" s="44">
        <v>125.02631578947368</v>
      </c>
      <c r="AI40" s="44">
        <v>150.6</v>
      </c>
      <c r="AJ40" s="44">
        <v>150.6</v>
      </c>
      <c r="AK40" s="157">
        <f t="shared" si="1"/>
        <v>45043.9</v>
      </c>
      <c r="AL40" s="157">
        <f t="shared" si="1"/>
        <v>45043.9</v>
      </c>
      <c r="AM40" s="158">
        <v>44926.8</v>
      </c>
      <c r="AN40" s="158">
        <v>44926.8</v>
      </c>
      <c r="AO40" s="261">
        <v>117.1</v>
      </c>
      <c r="AP40" s="261">
        <v>117.1</v>
      </c>
      <c r="AQ40" s="262"/>
      <c r="AR40" s="262"/>
      <c r="AS40" s="157">
        <f t="shared" si="2"/>
        <v>45839.700000000004</v>
      </c>
      <c r="AT40" s="157">
        <f t="shared" si="2"/>
        <v>44382.7</v>
      </c>
      <c r="AU40" s="158">
        <v>45839.700000000004</v>
      </c>
      <c r="AV40" s="158">
        <v>44382.7</v>
      </c>
      <c r="AW40" s="261"/>
      <c r="AX40" s="261"/>
      <c r="AY40" s="158"/>
      <c r="AZ40" s="158"/>
      <c r="BA40" s="157">
        <f t="shared" si="3"/>
        <v>0</v>
      </c>
      <c r="BB40" s="159"/>
      <c r="BC40" s="159"/>
      <c r="BD40" s="159"/>
      <c r="BE40" s="157">
        <f t="shared" si="4"/>
        <v>0</v>
      </c>
      <c r="BF40" s="157">
        <f t="shared" si="4"/>
        <v>0</v>
      </c>
      <c r="BG40" s="158"/>
      <c r="BH40" s="158"/>
      <c r="BI40" s="158"/>
      <c r="BJ40" s="158"/>
      <c r="BK40" s="158"/>
      <c r="BL40" s="158"/>
      <c r="BM40" s="158"/>
      <c r="BN40" s="158"/>
      <c r="BO40" s="157">
        <f t="shared" si="5"/>
        <v>0</v>
      </c>
      <c r="BP40" s="157">
        <f t="shared" si="5"/>
        <v>0</v>
      </c>
      <c r="BQ40" s="42"/>
      <c r="BR40" s="158"/>
      <c r="BS40" s="158">
        <v>0</v>
      </c>
      <c r="BT40" s="158">
        <v>0</v>
      </c>
      <c r="BU40" s="158"/>
      <c r="BV40" s="158"/>
      <c r="BW40" s="102">
        <v>795.79999999999563</v>
      </c>
      <c r="BX40" s="102">
        <v>1457.0000000000073</v>
      </c>
    </row>
    <row r="41" spans="1:76" s="10" customFormat="1" ht="27">
      <c r="A41" s="151">
        <v>26</v>
      </c>
      <c r="B41" s="72" t="s">
        <v>2571</v>
      </c>
      <c r="C41" s="72" t="s">
        <v>2572</v>
      </c>
      <c r="D41" s="73" t="s">
        <v>2519</v>
      </c>
      <c r="E41" s="72" t="s">
        <v>2520</v>
      </c>
      <c r="F41" s="74" t="s">
        <v>2521</v>
      </c>
      <c r="G41" s="72"/>
      <c r="H41" s="153">
        <v>1694.1000000000017</v>
      </c>
      <c r="I41" s="153">
        <v>1189.7000000000007</v>
      </c>
      <c r="J41" s="88">
        <v>15409.9</v>
      </c>
      <c r="K41" s="88">
        <v>15215.3</v>
      </c>
      <c r="L41" s="158">
        <v>238.4</v>
      </c>
      <c r="M41" s="158">
        <v>208.6</v>
      </c>
      <c r="N41" s="158">
        <v>2202.3999999999978</v>
      </c>
      <c r="O41" s="158">
        <v>2719.2</v>
      </c>
      <c r="P41" s="158">
        <v>4134.8999999999996</v>
      </c>
      <c r="Q41" s="158">
        <v>4117.5</v>
      </c>
      <c r="R41" s="88">
        <v>15409.9</v>
      </c>
      <c r="S41" s="88">
        <v>15215.3</v>
      </c>
      <c r="T41" s="42">
        <v>0</v>
      </c>
      <c r="U41" s="42">
        <v>0</v>
      </c>
      <c r="V41" s="43">
        <v>3744</v>
      </c>
      <c r="W41" s="44"/>
      <c r="X41" s="43">
        <v>1332.5</v>
      </c>
      <c r="Y41" s="41">
        <v>1332.5</v>
      </c>
      <c r="Z41" s="44"/>
      <c r="AA41" s="156">
        <f t="shared" si="0"/>
        <v>16</v>
      </c>
      <c r="AB41" s="260">
        <v>1</v>
      </c>
      <c r="AC41" s="41">
        <v>6</v>
      </c>
      <c r="AD41" s="260">
        <v>9</v>
      </c>
      <c r="AE41" s="44">
        <v>170</v>
      </c>
      <c r="AF41" s="44">
        <v>170</v>
      </c>
      <c r="AG41" s="44">
        <v>126.51666666666667</v>
      </c>
      <c r="AH41" s="44">
        <v>126.51666666666667</v>
      </c>
      <c r="AI41" s="44">
        <v>76.811111111111103</v>
      </c>
      <c r="AJ41" s="44">
        <v>76.811111111111103</v>
      </c>
      <c r="AK41" s="157">
        <f t="shared" si="1"/>
        <v>20336.2</v>
      </c>
      <c r="AL41" s="157">
        <f t="shared" si="1"/>
        <v>20336.2</v>
      </c>
      <c r="AM41" s="158">
        <v>20336.2</v>
      </c>
      <c r="AN41" s="158">
        <v>20336.2</v>
      </c>
      <c r="AO41" s="261">
        <v>0</v>
      </c>
      <c r="AP41" s="261">
        <v>0</v>
      </c>
      <c r="AQ41" s="262"/>
      <c r="AR41" s="262"/>
      <c r="AS41" s="157">
        <f t="shared" si="2"/>
        <v>22538.6</v>
      </c>
      <c r="AT41" s="157">
        <f t="shared" si="2"/>
        <v>19619.5</v>
      </c>
      <c r="AU41" s="158">
        <v>22538.6</v>
      </c>
      <c r="AV41" s="158">
        <v>19619.5</v>
      </c>
      <c r="AW41" s="261"/>
      <c r="AX41" s="261"/>
      <c r="AY41" s="158"/>
      <c r="AZ41" s="158"/>
      <c r="BA41" s="157">
        <f t="shared" si="3"/>
        <v>0</v>
      </c>
      <c r="BB41" s="159"/>
      <c r="BC41" s="159"/>
      <c r="BD41" s="159"/>
      <c r="BE41" s="157">
        <f t="shared" si="4"/>
        <v>0</v>
      </c>
      <c r="BF41" s="157">
        <f t="shared" si="4"/>
        <v>0</v>
      </c>
      <c r="BG41" s="158"/>
      <c r="BH41" s="158"/>
      <c r="BI41" s="158"/>
      <c r="BJ41" s="158"/>
      <c r="BK41" s="158"/>
      <c r="BL41" s="158"/>
      <c r="BM41" s="158"/>
      <c r="BN41" s="158"/>
      <c r="BO41" s="157">
        <f t="shared" si="5"/>
        <v>0</v>
      </c>
      <c r="BP41" s="157">
        <f t="shared" si="5"/>
        <v>0</v>
      </c>
      <c r="BQ41" s="42"/>
      <c r="BR41" s="158"/>
      <c r="BS41" s="158">
        <v>0</v>
      </c>
      <c r="BT41" s="158">
        <v>0</v>
      </c>
      <c r="BU41" s="158"/>
      <c r="BV41" s="158"/>
      <c r="BW41" s="102">
        <v>2202.3999999999978</v>
      </c>
      <c r="BX41" s="102">
        <v>2919.0999999999985</v>
      </c>
    </row>
    <row r="42" spans="1:76" s="10" customFormat="1" ht="27">
      <c r="A42" s="151">
        <v>27</v>
      </c>
      <c r="B42" s="72" t="s">
        <v>2573</v>
      </c>
      <c r="C42" s="72" t="s">
        <v>2574</v>
      </c>
      <c r="D42" s="73" t="s">
        <v>2519</v>
      </c>
      <c r="E42" s="72" t="s">
        <v>2520</v>
      </c>
      <c r="F42" s="74" t="s">
        <v>2521</v>
      </c>
      <c r="G42" s="72"/>
      <c r="H42" s="153">
        <v>5110.7999999999975</v>
      </c>
      <c r="I42" s="153">
        <v>4099.9000000000015</v>
      </c>
      <c r="J42" s="42">
        <v>26180.9</v>
      </c>
      <c r="K42" s="42">
        <v>26242.400000000001</v>
      </c>
      <c r="L42" s="158">
        <v>238.4</v>
      </c>
      <c r="M42" s="158">
        <v>208.6</v>
      </c>
      <c r="N42" s="158">
        <v>2148.5000000000009</v>
      </c>
      <c r="O42" s="158">
        <v>1689.6999999999998</v>
      </c>
      <c r="P42" s="158">
        <v>7497.699999999998</v>
      </c>
      <c r="Q42" s="158">
        <v>5998.2000000000016</v>
      </c>
      <c r="R42" s="42">
        <v>26180.9</v>
      </c>
      <c r="S42" s="42">
        <v>26242.400000000001</v>
      </c>
      <c r="T42" s="42">
        <v>0</v>
      </c>
      <c r="U42" s="42">
        <v>0</v>
      </c>
      <c r="V42" s="43">
        <v>7200</v>
      </c>
      <c r="W42" s="44"/>
      <c r="X42" s="43">
        <v>5819</v>
      </c>
      <c r="Y42" s="41">
        <v>5819</v>
      </c>
      <c r="Z42" s="44"/>
      <c r="AA42" s="156">
        <f t="shared" si="0"/>
        <v>22</v>
      </c>
      <c r="AB42" s="260">
        <v>1</v>
      </c>
      <c r="AC42" s="41">
        <v>13</v>
      </c>
      <c r="AD42" s="260">
        <v>8</v>
      </c>
      <c r="AE42" s="44">
        <v>170</v>
      </c>
      <c r="AF42" s="44">
        <v>170</v>
      </c>
      <c r="AG42" s="44">
        <v>114.76153846153846</v>
      </c>
      <c r="AH42" s="44">
        <v>114.76153846153846</v>
      </c>
      <c r="AI42" s="44">
        <v>94.474999999999994</v>
      </c>
      <c r="AJ42" s="44">
        <v>94.474999999999994</v>
      </c>
      <c r="AK42" s="157">
        <f t="shared" si="1"/>
        <v>29359.9</v>
      </c>
      <c r="AL42" s="157">
        <f t="shared" si="1"/>
        <v>29359.9</v>
      </c>
      <c r="AM42" s="158">
        <v>29359.9</v>
      </c>
      <c r="AN42" s="158">
        <v>29359.9</v>
      </c>
      <c r="AO42" s="261"/>
      <c r="AP42" s="261"/>
      <c r="AQ42" s="262"/>
      <c r="AR42" s="262"/>
      <c r="AS42" s="157">
        <f t="shared" si="2"/>
        <v>30812.600000000002</v>
      </c>
      <c r="AT42" s="157">
        <f t="shared" si="2"/>
        <v>29659</v>
      </c>
      <c r="AU42" s="158">
        <v>30812.600000000002</v>
      </c>
      <c r="AV42" s="158">
        <v>29659</v>
      </c>
      <c r="AW42" s="261"/>
      <c r="AX42" s="261"/>
      <c r="AY42" s="158"/>
      <c r="AZ42" s="158"/>
      <c r="BA42" s="157">
        <f t="shared" si="3"/>
        <v>0</v>
      </c>
      <c r="BB42" s="159"/>
      <c r="BC42" s="159"/>
      <c r="BD42" s="159"/>
      <c r="BE42" s="157">
        <f t="shared" si="4"/>
        <v>0</v>
      </c>
      <c r="BF42" s="157">
        <f t="shared" si="4"/>
        <v>0</v>
      </c>
      <c r="BG42" s="158"/>
      <c r="BH42" s="158"/>
      <c r="BI42" s="158"/>
      <c r="BJ42" s="158"/>
      <c r="BK42" s="158"/>
      <c r="BL42" s="158"/>
      <c r="BM42" s="158"/>
      <c r="BN42" s="158"/>
      <c r="BO42" s="157">
        <f t="shared" si="5"/>
        <v>58.3</v>
      </c>
      <c r="BP42" s="157">
        <f t="shared" si="5"/>
        <v>0</v>
      </c>
      <c r="BQ42" s="42"/>
      <c r="BR42" s="158"/>
      <c r="BS42" s="158">
        <v>58.3</v>
      </c>
      <c r="BT42" s="158">
        <v>0</v>
      </c>
      <c r="BU42" s="158"/>
      <c r="BV42" s="158"/>
      <c r="BW42" s="102">
        <v>1452.7000000000007</v>
      </c>
      <c r="BX42" s="102">
        <v>1153.6000000000022</v>
      </c>
    </row>
    <row r="43" spans="1:76" s="10" customFormat="1" ht="27">
      <c r="A43" s="151">
        <v>28</v>
      </c>
      <c r="B43" s="72" t="s">
        <v>2575</v>
      </c>
      <c r="C43" s="72" t="s">
        <v>2576</v>
      </c>
      <c r="D43" s="73" t="s">
        <v>2519</v>
      </c>
      <c r="E43" s="72" t="s">
        <v>2520</v>
      </c>
      <c r="F43" s="74" t="s">
        <v>2521</v>
      </c>
      <c r="G43" s="72"/>
      <c r="H43" s="153">
        <v>2465.2000000000021</v>
      </c>
      <c r="I43" s="153">
        <v>2539.5000000000036</v>
      </c>
      <c r="J43" s="88">
        <v>23058.6</v>
      </c>
      <c r="K43" s="88">
        <v>22680.1</v>
      </c>
      <c r="L43" s="158">
        <v>238.4</v>
      </c>
      <c r="M43" s="158">
        <v>208.6</v>
      </c>
      <c r="N43" s="158">
        <v>216.10000000000218</v>
      </c>
      <c r="O43" s="158">
        <v>778</v>
      </c>
      <c r="P43" s="158">
        <v>2919.7000000000044</v>
      </c>
      <c r="Q43" s="158">
        <v>3526.1000000000035</v>
      </c>
      <c r="R43" s="88">
        <v>23058.6</v>
      </c>
      <c r="S43" s="88">
        <v>22680.1</v>
      </c>
      <c r="T43" s="42">
        <v>0</v>
      </c>
      <c r="U43" s="42">
        <v>0</v>
      </c>
      <c r="V43" s="43">
        <v>44000</v>
      </c>
      <c r="W43" s="44"/>
      <c r="X43" s="43">
        <v>4663</v>
      </c>
      <c r="Y43" s="41">
        <v>1672</v>
      </c>
      <c r="Z43" s="44"/>
      <c r="AA43" s="156">
        <f t="shared" si="0"/>
        <v>14</v>
      </c>
      <c r="AB43" s="260">
        <v>1</v>
      </c>
      <c r="AC43" s="41">
        <v>7</v>
      </c>
      <c r="AD43" s="260">
        <v>6</v>
      </c>
      <c r="AE43" s="44">
        <v>170</v>
      </c>
      <c r="AF43" s="44">
        <v>170</v>
      </c>
      <c r="AG43" s="44">
        <v>110.22857142857143</v>
      </c>
      <c r="AH43" s="44">
        <v>110.22857142857143</v>
      </c>
      <c r="AI43" s="44">
        <v>125.48333333333333</v>
      </c>
      <c r="AJ43" s="44">
        <v>125.48333333333333</v>
      </c>
      <c r="AK43" s="157">
        <f t="shared" si="1"/>
        <v>23229.9</v>
      </c>
      <c r="AL43" s="157">
        <f t="shared" si="1"/>
        <v>23229.9</v>
      </c>
      <c r="AM43" s="158">
        <v>23229.9</v>
      </c>
      <c r="AN43" s="158">
        <v>23229.9</v>
      </c>
      <c r="AO43" s="261"/>
      <c r="AP43" s="261"/>
      <c r="AQ43" s="262"/>
      <c r="AR43" s="262"/>
      <c r="AS43" s="157">
        <f t="shared" si="2"/>
        <v>23446</v>
      </c>
      <c r="AT43" s="157">
        <f t="shared" si="2"/>
        <v>22668</v>
      </c>
      <c r="AU43" s="158">
        <v>23446</v>
      </c>
      <c r="AV43" s="158">
        <v>22668</v>
      </c>
      <c r="AW43" s="261"/>
      <c r="AX43" s="261"/>
      <c r="AY43" s="158"/>
      <c r="AZ43" s="158"/>
      <c r="BA43" s="157">
        <f t="shared" si="3"/>
        <v>0</v>
      </c>
      <c r="BB43" s="159"/>
      <c r="BC43" s="159"/>
      <c r="BD43" s="159"/>
      <c r="BE43" s="157">
        <f t="shared" si="4"/>
        <v>0</v>
      </c>
      <c r="BF43" s="157">
        <f t="shared" si="4"/>
        <v>0</v>
      </c>
      <c r="BG43" s="158"/>
      <c r="BH43" s="158"/>
      <c r="BI43" s="158"/>
      <c r="BJ43" s="158"/>
      <c r="BK43" s="158"/>
      <c r="BL43" s="158"/>
      <c r="BM43" s="158"/>
      <c r="BN43" s="158"/>
      <c r="BO43" s="157">
        <f t="shared" si="5"/>
        <v>0</v>
      </c>
      <c r="BP43" s="157">
        <f t="shared" si="5"/>
        <v>0</v>
      </c>
      <c r="BQ43" s="42"/>
      <c r="BR43" s="158"/>
      <c r="BS43" s="158">
        <v>0</v>
      </c>
      <c r="BT43" s="158">
        <v>0</v>
      </c>
      <c r="BU43" s="158"/>
      <c r="BV43" s="158"/>
      <c r="BW43" s="102">
        <v>216.10000000000218</v>
      </c>
      <c r="BX43" s="102">
        <v>778</v>
      </c>
    </row>
    <row r="44" spans="1:76" s="10" customFormat="1" ht="27">
      <c r="A44" s="151">
        <v>29</v>
      </c>
      <c r="B44" s="72" t="s">
        <v>2577</v>
      </c>
      <c r="C44" s="72" t="s">
        <v>2578</v>
      </c>
      <c r="D44" s="73" t="s">
        <v>2519</v>
      </c>
      <c r="E44" s="72" t="s">
        <v>2520</v>
      </c>
      <c r="F44" s="74" t="s">
        <v>2521</v>
      </c>
      <c r="G44" s="72"/>
      <c r="H44" s="153">
        <v>353.20000000000005</v>
      </c>
      <c r="I44" s="153">
        <v>253.09999999999991</v>
      </c>
      <c r="J44" s="88">
        <v>752.6</v>
      </c>
      <c r="K44" s="88">
        <v>746.1</v>
      </c>
      <c r="L44" s="158">
        <v>238.4</v>
      </c>
      <c r="M44" s="158">
        <v>208.6</v>
      </c>
      <c r="N44" s="158">
        <v>1856.799999999997</v>
      </c>
      <c r="O44" s="158">
        <v>1837.3999999999999</v>
      </c>
      <c r="P44" s="158">
        <v>2448.3999999999969</v>
      </c>
      <c r="Q44" s="158">
        <v>2299.1</v>
      </c>
      <c r="R44" s="88">
        <v>752.6</v>
      </c>
      <c r="S44" s="88">
        <v>746.1</v>
      </c>
      <c r="T44" s="42">
        <v>0</v>
      </c>
      <c r="U44" s="42">
        <v>0</v>
      </c>
      <c r="V44" s="43">
        <v>2500</v>
      </c>
      <c r="W44" s="44"/>
      <c r="X44" s="43">
        <v>398</v>
      </c>
      <c r="Y44" s="41">
        <v>398</v>
      </c>
      <c r="Z44" s="44"/>
      <c r="AA44" s="156">
        <f t="shared" si="0"/>
        <v>19</v>
      </c>
      <c r="AB44" s="260">
        <v>2</v>
      </c>
      <c r="AC44" s="41">
        <v>11</v>
      </c>
      <c r="AD44" s="260">
        <v>6</v>
      </c>
      <c r="AE44" s="44">
        <v>114.6</v>
      </c>
      <c r="AF44" s="44">
        <v>114.6</v>
      </c>
      <c r="AG44" s="44">
        <v>100.28181818181817</v>
      </c>
      <c r="AH44" s="44">
        <v>100.28181818181817</v>
      </c>
      <c r="AI44" s="44">
        <v>106.05</v>
      </c>
      <c r="AJ44" s="44">
        <v>106.05</v>
      </c>
      <c r="AK44" s="157">
        <f t="shared" si="1"/>
        <v>23693.3</v>
      </c>
      <c r="AL44" s="157">
        <f t="shared" si="1"/>
        <v>23693.3</v>
      </c>
      <c r="AM44" s="158">
        <v>23693.3</v>
      </c>
      <c r="AN44" s="158">
        <v>23693.3</v>
      </c>
      <c r="AO44" s="261">
        <v>0</v>
      </c>
      <c r="AP44" s="261">
        <v>0</v>
      </c>
      <c r="AQ44" s="262"/>
      <c r="AR44" s="262"/>
      <c r="AS44" s="157">
        <f t="shared" si="2"/>
        <v>25443.499999999996</v>
      </c>
      <c r="AT44" s="157">
        <f t="shared" si="2"/>
        <v>23712.5</v>
      </c>
      <c r="AU44" s="158">
        <v>25443.499999999996</v>
      </c>
      <c r="AV44" s="158">
        <v>23712.5</v>
      </c>
      <c r="AW44" s="261"/>
      <c r="AX44" s="261"/>
      <c r="AY44" s="158"/>
      <c r="AZ44" s="158"/>
      <c r="BA44" s="157">
        <f t="shared" si="3"/>
        <v>0</v>
      </c>
      <c r="BB44" s="159"/>
      <c r="BC44" s="159"/>
      <c r="BD44" s="159"/>
      <c r="BE44" s="157">
        <f t="shared" si="4"/>
        <v>0</v>
      </c>
      <c r="BF44" s="157">
        <f t="shared" si="4"/>
        <v>0</v>
      </c>
      <c r="BG44" s="158"/>
      <c r="BH44" s="158"/>
      <c r="BI44" s="158"/>
      <c r="BJ44" s="158"/>
      <c r="BK44" s="158"/>
      <c r="BL44" s="158"/>
      <c r="BM44" s="158"/>
      <c r="BN44" s="158"/>
      <c r="BO44" s="157">
        <f t="shared" si="5"/>
        <v>0</v>
      </c>
      <c r="BP44" s="157">
        <f t="shared" si="5"/>
        <v>0</v>
      </c>
      <c r="BQ44" s="42"/>
      <c r="BR44" s="158"/>
      <c r="BS44" s="158">
        <v>0</v>
      </c>
      <c r="BT44" s="158">
        <v>0</v>
      </c>
      <c r="BU44" s="158"/>
      <c r="BV44" s="158"/>
      <c r="BW44" s="102">
        <v>1750.1999999999971</v>
      </c>
      <c r="BX44" s="102">
        <v>1730.9999999999964</v>
      </c>
    </row>
    <row r="45" spans="1:76" s="10" customFormat="1" ht="27">
      <c r="A45" s="151">
        <v>30</v>
      </c>
      <c r="B45" s="72" t="s">
        <v>2579</v>
      </c>
      <c r="C45" s="72" t="s">
        <v>2580</v>
      </c>
      <c r="D45" s="73" t="s">
        <v>2519</v>
      </c>
      <c r="E45" s="72" t="s">
        <v>2520</v>
      </c>
      <c r="F45" s="74" t="s">
        <v>2521</v>
      </c>
      <c r="G45" s="72"/>
      <c r="H45" s="153">
        <v>2651.7000000000003</v>
      </c>
      <c r="I45" s="153">
        <v>303.60000000000002</v>
      </c>
      <c r="J45" s="42">
        <v>8214.1</v>
      </c>
      <c r="K45" s="42">
        <v>8074.1</v>
      </c>
      <c r="L45" s="158">
        <v>238.4</v>
      </c>
      <c r="M45" s="158">
        <v>208.6</v>
      </c>
      <c r="N45" s="158">
        <v>788.20000000000368</v>
      </c>
      <c r="O45" s="158">
        <v>1954.1000000000001</v>
      </c>
      <c r="P45" s="158">
        <v>3678.3000000000038</v>
      </c>
      <c r="Q45" s="158">
        <v>2466.2999999999988</v>
      </c>
      <c r="R45" s="42">
        <v>8214.1</v>
      </c>
      <c r="S45" s="42">
        <v>8074.1</v>
      </c>
      <c r="T45" s="42">
        <v>0</v>
      </c>
      <c r="U45" s="42">
        <v>0</v>
      </c>
      <c r="V45" s="43">
        <v>2312</v>
      </c>
      <c r="W45" s="44"/>
      <c r="X45" s="43">
        <v>868.3</v>
      </c>
      <c r="Y45" s="41">
        <v>868.3</v>
      </c>
      <c r="Z45" s="44"/>
      <c r="AA45" s="156">
        <f t="shared" si="0"/>
        <v>25</v>
      </c>
      <c r="AB45" s="260">
        <v>1</v>
      </c>
      <c r="AC45" s="41">
        <v>15</v>
      </c>
      <c r="AD45" s="260">
        <v>9</v>
      </c>
      <c r="AE45" s="44">
        <v>170</v>
      </c>
      <c r="AF45" s="44">
        <v>170</v>
      </c>
      <c r="AG45" s="44">
        <v>86.48</v>
      </c>
      <c r="AH45" s="44">
        <v>86.48</v>
      </c>
      <c r="AI45" s="44">
        <v>88.322222222222223</v>
      </c>
      <c r="AJ45" s="44">
        <v>88.322222222222223</v>
      </c>
      <c r="AK45" s="157">
        <f t="shared" si="1"/>
        <v>31475.7</v>
      </c>
      <c r="AL45" s="157">
        <f t="shared" si="1"/>
        <v>31475.7</v>
      </c>
      <c r="AM45" s="158">
        <v>31475.7</v>
      </c>
      <c r="AN45" s="158">
        <v>31475.7</v>
      </c>
      <c r="AO45" s="261">
        <v>0</v>
      </c>
      <c r="AP45" s="261">
        <v>0</v>
      </c>
      <c r="AQ45" s="262"/>
      <c r="AR45" s="262"/>
      <c r="AS45" s="157">
        <f t="shared" si="2"/>
        <v>31815.7</v>
      </c>
      <c r="AT45" s="157">
        <f t="shared" si="2"/>
        <v>30311.3</v>
      </c>
      <c r="AU45" s="158">
        <v>31665.7</v>
      </c>
      <c r="AV45" s="158">
        <v>30161.3</v>
      </c>
      <c r="AW45" s="261">
        <v>150</v>
      </c>
      <c r="AX45" s="261">
        <v>150</v>
      </c>
      <c r="AY45" s="158"/>
      <c r="AZ45" s="158"/>
      <c r="BA45" s="157">
        <f t="shared" si="3"/>
        <v>0</v>
      </c>
      <c r="BB45" s="159"/>
      <c r="BC45" s="159"/>
      <c r="BD45" s="159"/>
      <c r="BE45" s="157">
        <f t="shared" si="4"/>
        <v>0</v>
      </c>
      <c r="BF45" s="157">
        <f t="shared" si="4"/>
        <v>0</v>
      </c>
      <c r="BG45" s="158"/>
      <c r="BH45" s="158"/>
      <c r="BI45" s="158"/>
      <c r="BJ45" s="158"/>
      <c r="BK45" s="158"/>
      <c r="BL45" s="158"/>
      <c r="BM45" s="158"/>
      <c r="BN45" s="158"/>
      <c r="BO45" s="157">
        <f t="shared" si="5"/>
        <v>0</v>
      </c>
      <c r="BP45" s="157">
        <f t="shared" si="5"/>
        <v>0</v>
      </c>
      <c r="BQ45" s="42"/>
      <c r="BR45" s="158"/>
      <c r="BS45" s="158">
        <v>0</v>
      </c>
      <c r="BT45" s="158">
        <v>0</v>
      </c>
      <c r="BU45" s="158"/>
      <c r="BV45" s="158"/>
      <c r="BW45" s="102">
        <v>340.00000000000364</v>
      </c>
      <c r="BX45" s="102">
        <v>1504.4000000000015</v>
      </c>
    </row>
    <row r="46" spans="1:76" s="10" customFormat="1" ht="27">
      <c r="A46" s="151">
        <v>31</v>
      </c>
      <c r="B46" s="72" t="s">
        <v>2581</v>
      </c>
      <c r="C46" s="72" t="s">
        <v>2582</v>
      </c>
      <c r="D46" s="73" t="s">
        <v>2519</v>
      </c>
      <c r="E46" s="72" t="s">
        <v>2520</v>
      </c>
      <c r="F46" s="74" t="s">
        <v>2521</v>
      </c>
      <c r="G46" s="72"/>
      <c r="H46" s="153">
        <v>1176.8</v>
      </c>
      <c r="I46" s="153">
        <v>1491.8</v>
      </c>
      <c r="J46" s="42">
        <v>0</v>
      </c>
      <c r="K46" s="85">
        <v>0</v>
      </c>
      <c r="L46" s="158">
        <v>0</v>
      </c>
      <c r="M46" s="158">
        <v>0</v>
      </c>
      <c r="N46" s="158">
        <v>3322.5</v>
      </c>
      <c r="O46" s="158">
        <v>2287.1</v>
      </c>
      <c r="P46" s="158">
        <v>4499.3</v>
      </c>
      <c r="Q46" s="158">
        <v>3778.8999999999996</v>
      </c>
      <c r="R46" s="42">
        <v>0</v>
      </c>
      <c r="S46" s="85">
        <v>0</v>
      </c>
      <c r="T46" s="42">
        <v>0</v>
      </c>
      <c r="U46" s="42">
        <v>0</v>
      </c>
      <c r="V46" s="43">
        <v>1700</v>
      </c>
      <c r="W46" s="44"/>
      <c r="X46" s="43">
        <v>366</v>
      </c>
      <c r="Y46" s="41">
        <v>366</v>
      </c>
      <c r="Z46" s="44"/>
      <c r="AA46" s="156">
        <f t="shared" si="0"/>
        <v>16</v>
      </c>
      <c r="AB46" s="260">
        <v>1</v>
      </c>
      <c r="AC46" s="41">
        <v>10</v>
      </c>
      <c r="AD46" s="260">
        <v>5</v>
      </c>
      <c r="AE46" s="44">
        <v>170</v>
      </c>
      <c r="AF46" s="44">
        <v>170</v>
      </c>
      <c r="AG46" s="44">
        <v>89.1</v>
      </c>
      <c r="AH46" s="44">
        <v>89.1</v>
      </c>
      <c r="AI46" s="44">
        <v>100.94</v>
      </c>
      <c r="AJ46" s="44">
        <v>100.94</v>
      </c>
      <c r="AK46" s="157">
        <f t="shared" si="1"/>
        <v>21621.899999999998</v>
      </c>
      <c r="AL46" s="157">
        <f t="shared" si="1"/>
        <v>21621.899999999998</v>
      </c>
      <c r="AM46" s="158">
        <v>21621.899999999998</v>
      </c>
      <c r="AN46" s="158">
        <v>21621.899999999998</v>
      </c>
      <c r="AO46" s="261"/>
      <c r="AP46" s="261"/>
      <c r="AQ46" s="262"/>
      <c r="AR46" s="262"/>
      <c r="AS46" s="157">
        <f t="shared" si="2"/>
        <v>24903.399999999998</v>
      </c>
      <c r="AT46" s="157">
        <f t="shared" si="2"/>
        <v>22657.3</v>
      </c>
      <c r="AU46" s="158">
        <v>24338.399999999998</v>
      </c>
      <c r="AV46" s="158">
        <v>22092.3</v>
      </c>
      <c r="AW46" s="261">
        <v>565</v>
      </c>
      <c r="AX46" s="261">
        <v>565</v>
      </c>
      <c r="AY46" s="158"/>
      <c r="AZ46" s="158"/>
      <c r="BA46" s="157">
        <f t="shared" si="3"/>
        <v>0</v>
      </c>
      <c r="BB46" s="159"/>
      <c r="BC46" s="159"/>
      <c r="BD46" s="159"/>
      <c r="BE46" s="157">
        <f t="shared" si="4"/>
        <v>0</v>
      </c>
      <c r="BF46" s="157">
        <f t="shared" si="4"/>
        <v>0</v>
      </c>
      <c r="BG46" s="158"/>
      <c r="BH46" s="158"/>
      <c r="BI46" s="158"/>
      <c r="BJ46" s="158"/>
      <c r="BK46" s="158"/>
      <c r="BL46" s="158"/>
      <c r="BM46" s="158"/>
      <c r="BN46" s="158"/>
      <c r="BO46" s="157">
        <f t="shared" si="5"/>
        <v>0</v>
      </c>
      <c r="BP46" s="157">
        <f t="shared" si="5"/>
        <v>0</v>
      </c>
      <c r="BQ46" s="42"/>
      <c r="BR46" s="158"/>
      <c r="BS46" s="158">
        <v>0</v>
      </c>
      <c r="BT46" s="158">
        <v>0</v>
      </c>
      <c r="BU46" s="158"/>
      <c r="BV46" s="158"/>
      <c r="BW46" s="102">
        <v>3281.5</v>
      </c>
      <c r="BX46" s="102">
        <v>2246.0999999999985</v>
      </c>
    </row>
    <row r="47" spans="1:76" s="10" customFormat="1" ht="27">
      <c r="A47" s="151">
        <v>32</v>
      </c>
      <c r="B47" s="72" t="s">
        <v>2583</v>
      </c>
      <c r="C47" s="72" t="s">
        <v>2584</v>
      </c>
      <c r="D47" s="73" t="s">
        <v>2519</v>
      </c>
      <c r="E47" s="72" t="s">
        <v>2520</v>
      </c>
      <c r="F47" s="74" t="s">
        <v>2521</v>
      </c>
      <c r="G47" s="72"/>
      <c r="H47" s="153">
        <v>549.19999999999993</v>
      </c>
      <c r="I47" s="153">
        <v>1084</v>
      </c>
      <c r="J47" s="42">
        <v>319.7</v>
      </c>
      <c r="K47" s="42">
        <v>309.7</v>
      </c>
      <c r="L47" s="158">
        <v>238.4</v>
      </c>
      <c r="M47" s="158">
        <v>208.6</v>
      </c>
      <c r="N47" s="158">
        <v>1586.100000000001</v>
      </c>
      <c r="O47" s="158">
        <v>1870.3</v>
      </c>
      <c r="P47" s="158">
        <v>2373.7000000000007</v>
      </c>
      <c r="Q47" s="158">
        <v>3162.8999999999996</v>
      </c>
      <c r="R47" s="42">
        <v>319.7</v>
      </c>
      <c r="S47" s="42">
        <v>309.7</v>
      </c>
      <c r="T47" s="42">
        <v>0</v>
      </c>
      <c r="U47" s="42">
        <v>0</v>
      </c>
      <c r="V47" s="43">
        <v>4000</v>
      </c>
      <c r="W47" s="44"/>
      <c r="X47" s="43">
        <v>329.8</v>
      </c>
      <c r="Y47" s="41">
        <v>329.8</v>
      </c>
      <c r="Z47" s="44"/>
      <c r="AA47" s="156">
        <f t="shared" si="0"/>
        <v>9</v>
      </c>
      <c r="AB47" s="260">
        <v>1</v>
      </c>
      <c r="AC47" s="41">
        <v>3</v>
      </c>
      <c r="AD47" s="260">
        <v>5</v>
      </c>
      <c r="AE47" s="44">
        <v>170</v>
      </c>
      <c r="AF47" s="44">
        <v>170</v>
      </c>
      <c r="AG47" s="44">
        <v>180.73333333333335</v>
      </c>
      <c r="AH47" s="44">
        <v>180.73333333333335</v>
      </c>
      <c r="AI47" s="44">
        <v>101.58</v>
      </c>
      <c r="AJ47" s="44">
        <v>101.58</v>
      </c>
      <c r="AK47" s="157">
        <f t="shared" si="1"/>
        <v>16479</v>
      </c>
      <c r="AL47" s="157">
        <f t="shared" si="1"/>
        <v>16479</v>
      </c>
      <c r="AM47" s="158">
        <v>16479</v>
      </c>
      <c r="AN47" s="158">
        <v>16479</v>
      </c>
      <c r="AO47" s="261"/>
      <c r="AP47" s="261"/>
      <c r="AQ47" s="262"/>
      <c r="AR47" s="262"/>
      <c r="AS47" s="157">
        <f t="shared" si="2"/>
        <v>17940.800000000003</v>
      </c>
      <c r="AT47" s="157">
        <f t="shared" si="2"/>
        <v>16194.7</v>
      </c>
      <c r="AU47" s="158">
        <v>17899.800000000003</v>
      </c>
      <c r="AV47" s="158">
        <v>16153.7</v>
      </c>
      <c r="AW47" s="261">
        <v>41</v>
      </c>
      <c r="AX47" s="261">
        <v>41</v>
      </c>
      <c r="AY47" s="158"/>
      <c r="AZ47" s="158"/>
      <c r="BA47" s="157">
        <f t="shared" si="3"/>
        <v>0</v>
      </c>
      <c r="BB47" s="159"/>
      <c r="BC47" s="159"/>
      <c r="BD47" s="159"/>
      <c r="BE47" s="157">
        <f t="shared" si="4"/>
        <v>0</v>
      </c>
      <c r="BF47" s="157">
        <f t="shared" si="4"/>
        <v>0</v>
      </c>
      <c r="BG47" s="158"/>
      <c r="BH47" s="158"/>
      <c r="BI47" s="158"/>
      <c r="BJ47" s="158"/>
      <c r="BK47" s="158"/>
      <c r="BL47" s="158"/>
      <c r="BM47" s="158"/>
      <c r="BN47" s="158"/>
      <c r="BO47" s="157">
        <f t="shared" si="5"/>
        <v>0</v>
      </c>
      <c r="BP47" s="157">
        <f t="shared" si="5"/>
        <v>0</v>
      </c>
      <c r="BQ47" s="42"/>
      <c r="BR47" s="158"/>
      <c r="BS47" s="158">
        <v>0</v>
      </c>
      <c r="BT47" s="158">
        <v>0</v>
      </c>
      <c r="BU47" s="158"/>
      <c r="BV47" s="158"/>
      <c r="BW47" s="102">
        <v>1461.8000000000011</v>
      </c>
      <c r="BX47" s="102">
        <v>1746.1000000000022</v>
      </c>
    </row>
    <row r="48" spans="1:76" s="10" customFormat="1" ht="27">
      <c r="A48" s="151">
        <v>33</v>
      </c>
      <c r="B48" s="266" t="s">
        <v>2585</v>
      </c>
      <c r="C48" s="72" t="s">
        <v>2586</v>
      </c>
      <c r="D48" s="73" t="s">
        <v>2519</v>
      </c>
      <c r="E48" s="72" t="s">
        <v>2520</v>
      </c>
      <c r="F48" s="74" t="s">
        <v>2521</v>
      </c>
      <c r="G48" s="72" t="s">
        <v>2521</v>
      </c>
      <c r="H48" s="153">
        <v>2209.0000000000014</v>
      </c>
      <c r="I48" s="153">
        <v>6242.9999999999982</v>
      </c>
      <c r="J48" s="42">
        <v>9864.7999999999993</v>
      </c>
      <c r="K48" s="42">
        <v>9580.2000000000007</v>
      </c>
      <c r="L48" s="158">
        <v>238.4</v>
      </c>
      <c r="M48" s="158">
        <v>208.6</v>
      </c>
      <c r="N48" s="158">
        <v>4316.6999999999916</v>
      </c>
      <c r="O48" s="158">
        <v>4254.3999999999996</v>
      </c>
      <c r="P48" s="158">
        <v>6764.0999999999931</v>
      </c>
      <c r="Q48" s="158">
        <v>10705.999999999998</v>
      </c>
      <c r="R48" s="42">
        <v>9864.7999999999993</v>
      </c>
      <c r="S48" s="42">
        <v>9580.2000000000007</v>
      </c>
      <c r="T48" s="42">
        <v>0</v>
      </c>
      <c r="U48" s="42">
        <v>0</v>
      </c>
      <c r="V48" s="43">
        <v>3000</v>
      </c>
      <c r="W48" s="44"/>
      <c r="X48" s="43">
        <v>2248.5</v>
      </c>
      <c r="Y48" s="41">
        <v>2248.5</v>
      </c>
      <c r="Z48" s="44"/>
      <c r="AA48" s="156">
        <f t="shared" si="0"/>
        <v>23</v>
      </c>
      <c r="AB48" s="260">
        <v>1</v>
      </c>
      <c r="AC48" s="41">
        <v>16</v>
      </c>
      <c r="AD48" s="260">
        <v>6</v>
      </c>
      <c r="AE48" s="44">
        <v>170</v>
      </c>
      <c r="AF48" s="44">
        <v>170</v>
      </c>
      <c r="AG48" s="44">
        <v>121.34375</v>
      </c>
      <c r="AH48" s="44">
        <v>121.34375</v>
      </c>
      <c r="AI48" s="44">
        <v>112.11666666666667</v>
      </c>
      <c r="AJ48" s="44">
        <v>112.11666666666667</v>
      </c>
      <c r="AK48" s="157">
        <f t="shared" si="1"/>
        <v>41558.300000000003</v>
      </c>
      <c r="AL48" s="157">
        <f t="shared" si="1"/>
        <v>41558.300000000003</v>
      </c>
      <c r="AM48" s="158">
        <v>34182.9</v>
      </c>
      <c r="AN48" s="158">
        <v>34182.9</v>
      </c>
      <c r="AO48" s="261">
        <v>7375.4</v>
      </c>
      <c r="AP48" s="261">
        <v>7375.4</v>
      </c>
      <c r="AQ48" s="262"/>
      <c r="AR48" s="262"/>
      <c r="AS48" s="157">
        <f t="shared" si="2"/>
        <v>44186.400000000001</v>
      </c>
      <c r="AT48" s="157">
        <f t="shared" si="2"/>
        <v>41406.1</v>
      </c>
      <c r="AU48" s="158">
        <v>44186.400000000001</v>
      </c>
      <c r="AV48" s="158">
        <v>41406.1</v>
      </c>
      <c r="AW48" s="261"/>
      <c r="AX48" s="261"/>
      <c r="AY48" s="158"/>
      <c r="AZ48" s="158"/>
      <c r="BA48" s="157">
        <f t="shared" si="3"/>
        <v>0</v>
      </c>
      <c r="BB48" s="159"/>
      <c r="BC48" s="159"/>
      <c r="BD48" s="159"/>
      <c r="BE48" s="157">
        <f t="shared" si="4"/>
        <v>0</v>
      </c>
      <c r="BF48" s="157">
        <f t="shared" si="4"/>
        <v>0</v>
      </c>
      <c r="BG48" s="158"/>
      <c r="BH48" s="158"/>
      <c r="BI48" s="158"/>
      <c r="BJ48" s="158"/>
      <c r="BK48" s="158"/>
      <c r="BL48" s="158"/>
      <c r="BM48" s="158"/>
      <c r="BN48" s="158"/>
      <c r="BO48" s="157">
        <f t="shared" si="5"/>
        <v>0</v>
      </c>
      <c r="BP48" s="157">
        <f t="shared" si="5"/>
        <v>0</v>
      </c>
      <c r="BQ48" s="42"/>
      <c r="BR48" s="158"/>
      <c r="BS48" s="158">
        <v>0</v>
      </c>
      <c r="BT48" s="158">
        <v>0</v>
      </c>
      <c r="BU48" s="158"/>
      <c r="BV48" s="158"/>
      <c r="BW48" s="102">
        <v>2628.0999999999913</v>
      </c>
      <c r="BX48" s="102">
        <v>2780.3000000000029</v>
      </c>
    </row>
    <row r="49" spans="1:76" s="10" customFormat="1" ht="27">
      <c r="A49" s="151">
        <v>34</v>
      </c>
      <c r="B49" s="72" t="s">
        <v>2587</v>
      </c>
      <c r="C49" s="72" t="s">
        <v>2588</v>
      </c>
      <c r="D49" s="73" t="s">
        <v>2519</v>
      </c>
      <c r="E49" s="72" t="s">
        <v>2520</v>
      </c>
      <c r="F49" s="74" t="s">
        <v>2521</v>
      </c>
      <c r="G49" s="72"/>
      <c r="H49" s="153">
        <v>3812.8999999999992</v>
      </c>
      <c r="I49" s="153">
        <v>1522.8999999999996</v>
      </c>
      <c r="J49" s="88">
        <v>8619.7000000000007</v>
      </c>
      <c r="K49" s="88">
        <v>8619.7000000000007</v>
      </c>
      <c r="L49" s="158">
        <v>238.4</v>
      </c>
      <c r="M49" s="158">
        <v>208.6</v>
      </c>
      <c r="N49" s="158">
        <v>485.7</v>
      </c>
      <c r="O49" s="158">
        <v>483.8</v>
      </c>
      <c r="P49" s="158">
        <v>4536.9999999999991</v>
      </c>
      <c r="Q49" s="158">
        <v>2215.2999999999997</v>
      </c>
      <c r="R49" s="88">
        <v>8619.7000000000007</v>
      </c>
      <c r="S49" s="88">
        <v>8619.7000000000007</v>
      </c>
      <c r="T49" s="42">
        <v>0</v>
      </c>
      <c r="U49" s="42">
        <v>0</v>
      </c>
      <c r="V49" s="43">
        <v>16100</v>
      </c>
      <c r="W49" s="44"/>
      <c r="X49" s="43">
        <v>2084</v>
      </c>
      <c r="Y49" s="41">
        <v>2084</v>
      </c>
      <c r="Z49" s="44"/>
      <c r="AA49" s="156">
        <f t="shared" si="0"/>
        <v>12</v>
      </c>
      <c r="AB49" s="260">
        <v>1</v>
      </c>
      <c r="AC49" s="41">
        <v>6</v>
      </c>
      <c r="AD49" s="260">
        <v>5</v>
      </c>
      <c r="AE49" s="44">
        <v>170</v>
      </c>
      <c r="AF49" s="44">
        <v>170</v>
      </c>
      <c r="AG49" s="44">
        <v>101.51666666666667</v>
      </c>
      <c r="AH49" s="44">
        <v>101.51666666666667</v>
      </c>
      <c r="AI49" s="44">
        <v>100.76</v>
      </c>
      <c r="AJ49" s="44">
        <v>100.76</v>
      </c>
      <c r="AK49" s="157">
        <f t="shared" si="1"/>
        <v>16820.8</v>
      </c>
      <c r="AL49" s="157">
        <f t="shared" si="1"/>
        <v>16820.8</v>
      </c>
      <c r="AM49" s="158">
        <v>16820.8</v>
      </c>
      <c r="AN49" s="158">
        <v>16820.8</v>
      </c>
      <c r="AO49" s="261"/>
      <c r="AP49" s="261"/>
      <c r="AQ49" s="262"/>
      <c r="AR49" s="262"/>
      <c r="AS49" s="157">
        <f t="shared" si="2"/>
        <v>16820.8</v>
      </c>
      <c r="AT49" s="157">
        <f t="shared" si="2"/>
        <v>16820.7</v>
      </c>
      <c r="AU49" s="158">
        <v>16420.8</v>
      </c>
      <c r="AV49" s="158">
        <v>16420.7</v>
      </c>
      <c r="AW49" s="261">
        <v>400</v>
      </c>
      <c r="AX49" s="261">
        <v>400</v>
      </c>
      <c r="AY49" s="158"/>
      <c r="AZ49" s="158"/>
      <c r="BA49" s="157">
        <f t="shared" si="3"/>
        <v>0</v>
      </c>
      <c r="BB49" s="159"/>
      <c r="BC49" s="159"/>
      <c r="BD49" s="159"/>
      <c r="BE49" s="157">
        <f t="shared" si="4"/>
        <v>0</v>
      </c>
      <c r="BF49" s="157">
        <f t="shared" si="4"/>
        <v>0</v>
      </c>
      <c r="BG49" s="158"/>
      <c r="BH49" s="158"/>
      <c r="BI49" s="158"/>
      <c r="BJ49" s="158"/>
      <c r="BK49" s="158"/>
      <c r="BL49" s="158"/>
      <c r="BM49" s="158"/>
      <c r="BN49" s="158"/>
      <c r="BO49" s="157">
        <f t="shared" si="5"/>
        <v>0</v>
      </c>
      <c r="BP49" s="157">
        <f t="shared" si="5"/>
        <v>0</v>
      </c>
      <c r="BQ49" s="42"/>
      <c r="BR49" s="158"/>
      <c r="BS49" s="158">
        <v>0</v>
      </c>
      <c r="BT49" s="158">
        <v>0</v>
      </c>
      <c r="BU49" s="158"/>
      <c r="BV49" s="158"/>
      <c r="BW49" s="102">
        <v>0</v>
      </c>
      <c r="BX49" s="102">
        <v>9.9999999998544808E-2</v>
      </c>
    </row>
    <row r="50" spans="1:76" s="10" customFormat="1" ht="27">
      <c r="A50" s="151">
        <v>35</v>
      </c>
      <c r="B50" s="72" t="s">
        <v>2589</v>
      </c>
      <c r="C50" s="72" t="s">
        <v>2590</v>
      </c>
      <c r="D50" s="73" t="s">
        <v>2519</v>
      </c>
      <c r="E50" s="72" t="s">
        <v>2520</v>
      </c>
      <c r="F50" s="74" t="s">
        <v>2521</v>
      </c>
      <c r="G50" s="72"/>
      <c r="H50" s="153">
        <v>631.79999999999893</v>
      </c>
      <c r="I50" s="153">
        <v>830.19999999999891</v>
      </c>
      <c r="J50" s="42">
        <v>9290.2000000000007</v>
      </c>
      <c r="K50" s="42">
        <v>9290.2000000000007</v>
      </c>
      <c r="L50" s="158">
        <v>238.4</v>
      </c>
      <c r="M50" s="158">
        <v>208.6</v>
      </c>
      <c r="N50" s="158">
        <v>834.40000000000441</v>
      </c>
      <c r="O50" s="158">
        <v>2861</v>
      </c>
      <c r="P50" s="158">
        <v>1704.6000000000033</v>
      </c>
      <c r="Q50" s="158">
        <v>3899.7999999999988</v>
      </c>
      <c r="R50" s="42">
        <v>9290.2000000000007</v>
      </c>
      <c r="S50" s="42">
        <v>9290.2000000000007</v>
      </c>
      <c r="T50" s="42">
        <v>0</v>
      </c>
      <c r="U50" s="42">
        <v>0</v>
      </c>
      <c r="V50" s="43">
        <v>4800</v>
      </c>
      <c r="W50" s="44"/>
      <c r="X50" s="43">
        <v>1776</v>
      </c>
      <c r="Y50" s="41">
        <v>1776</v>
      </c>
      <c r="Z50" s="44"/>
      <c r="AA50" s="156">
        <f t="shared" si="0"/>
        <v>14</v>
      </c>
      <c r="AB50" s="260">
        <v>1</v>
      </c>
      <c r="AC50" s="41">
        <v>6</v>
      </c>
      <c r="AD50" s="260">
        <v>7</v>
      </c>
      <c r="AE50" s="44">
        <v>170</v>
      </c>
      <c r="AF50" s="44">
        <v>170</v>
      </c>
      <c r="AG50" s="44">
        <v>88.3</v>
      </c>
      <c r="AH50" s="44">
        <v>88.3</v>
      </c>
      <c r="AI50" s="44">
        <v>88.95714285714287</v>
      </c>
      <c r="AJ50" s="44">
        <v>88.95714285714287</v>
      </c>
      <c r="AK50" s="157">
        <f t="shared" si="1"/>
        <v>20675.8</v>
      </c>
      <c r="AL50" s="157">
        <f t="shared" si="1"/>
        <v>20675.8</v>
      </c>
      <c r="AM50" s="158">
        <v>20675.8</v>
      </c>
      <c r="AN50" s="158">
        <v>20675.8</v>
      </c>
      <c r="AO50" s="261"/>
      <c r="AP50" s="261"/>
      <c r="AQ50" s="262"/>
      <c r="AR50" s="262"/>
      <c r="AS50" s="157">
        <f t="shared" si="2"/>
        <v>21367</v>
      </c>
      <c r="AT50" s="157">
        <f t="shared" si="2"/>
        <v>18628.400000000001</v>
      </c>
      <c r="AU50" s="158">
        <v>21197</v>
      </c>
      <c r="AV50" s="158">
        <v>18458.400000000001</v>
      </c>
      <c r="AW50" s="261">
        <v>170</v>
      </c>
      <c r="AX50" s="261">
        <v>170</v>
      </c>
      <c r="AY50" s="158"/>
      <c r="AZ50" s="158"/>
      <c r="BA50" s="157">
        <f t="shared" si="3"/>
        <v>0</v>
      </c>
      <c r="BB50" s="159"/>
      <c r="BC50" s="159"/>
      <c r="BD50" s="159"/>
      <c r="BE50" s="157">
        <f t="shared" si="4"/>
        <v>0</v>
      </c>
      <c r="BF50" s="157">
        <f t="shared" si="4"/>
        <v>0</v>
      </c>
      <c r="BG50" s="158"/>
      <c r="BH50" s="158"/>
      <c r="BI50" s="158"/>
      <c r="BJ50" s="158"/>
      <c r="BK50" s="158"/>
      <c r="BL50" s="158"/>
      <c r="BM50" s="158"/>
      <c r="BN50" s="158"/>
      <c r="BO50" s="157">
        <f t="shared" si="5"/>
        <v>0</v>
      </c>
      <c r="BP50" s="157">
        <f t="shared" si="5"/>
        <v>0</v>
      </c>
      <c r="BQ50" s="42"/>
      <c r="BR50" s="158"/>
      <c r="BS50" s="158">
        <v>0</v>
      </c>
      <c r="BT50" s="158">
        <v>0</v>
      </c>
      <c r="BU50" s="158"/>
      <c r="BV50" s="158"/>
      <c r="BW50" s="102">
        <v>691.20000000000437</v>
      </c>
      <c r="BX50" s="102">
        <v>2738.5999999999985</v>
      </c>
    </row>
    <row r="51" spans="1:76" s="10" customFormat="1" ht="27">
      <c r="A51" s="151">
        <v>36</v>
      </c>
      <c r="B51" s="72" t="s">
        <v>2591</v>
      </c>
      <c r="C51" s="72" t="s">
        <v>2592</v>
      </c>
      <c r="D51" s="73" t="s">
        <v>2519</v>
      </c>
      <c r="E51" s="72" t="s">
        <v>2520</v>
      </c>
      <c r="F51" s="74" t="s">
        <v>2521</v>
      </c>
      <c r="G51" s="72"/>
      <c r="H51" s="153">
        <v>733.7</v>
      </c>
      <c r="I51" s="153">
        <v>1413.8000000000002</v>
      </c>
      <c r="J51" s="42">
        <v>601.6</v>
      </c>
      <c r="K51" s="42">
        <v>601.6</v>
      </c>
      <c r="L51" s="158">
        <v>238.4</v>
      </c>
      <c r="M51" s="158">
        <v>208.6</v>
      </c>
      <c r="N51" s="158">
        <v>5695.5000000000009</v>
      </c>
      <c r="O51" s="158">
        <v>9160.9</v>
      </c>
      <c r="P51" s="158">
        <v>6667.6000000000013</v>
      </c>
      <c r="Q51" s="158">
        <v>10783.3</v>
      </c>
      <c r="R51" s="42">
        <v>601.6</v>
      </c>
      <c r="S51" s="42">
        <v>601.6</v>
      </c>
      <c r="T51" s="42">
        <v>0</v>
      </c>
      <c r="U51" s="42">
        <v>0</v>
      </c>
      <c r="V51" s="43">
        <v>5000</v>
      </c>
      <c r="W51" s="44"/>
      <c r="X51" s="43">
        <v>300</v>
      </c>
      <c r="Y51" s="41">
        <v>300</v>
      </c>
      <c r="Z51" s="44"/>
      <c r="AA51" s="156">
        <f t="shared" si="0"/>
        <v>12</v>
      </c>
      <c r="AB51" s="260">
        <v>1</v>
      </c>
      <c r="AC51" s="41">
        <v>6</v>
      </c>
      <c r="AD51" s="260">
        <v>5</v>
      </c>
      <c r="AE51" s="44">
        <v>172.8</v>
      </c>
      <c r="AF51" s="44">
        <v>172.8</v>
      </c>
      <c r="AG51" s="44">
        <v>102.03333333333335</v>
      </c>
      <c r="AH51" s="44">
        <v>102.03333333333335</v>
      </c>
      <c r="AI51" s="44">
        <v>120.78</v>
      </c>
      <c r="AJ51" s="44">
        <v>120.78</v>
      </c>
      <c r="AK51" s="157">
        <f t="shared" si="1"/>
        <v>21457.899999999998</v>
      </c>
      <c r="AL51" s="157">
        <f t="shared" si="1"/>
        <v>21457.899999999998</v>
      </c>
      <c r="AM51" s="158">
        <v>21457.899999999998</v>
      </c>
      <c r="AN51" s="158">
        <v>21457.899999999998</v>
      </c>
      <c r="AO51" s="261"/>
      <c r="AP51" s="261"/>
      <c r="AQ51" s="262"/>
      <c r="AR51" s="262"/>
      <c r="AS51" s="157">
        <f t="shared" si="2"/>
        <v>27080.6</v>
      </c>
      <c r="AT51" s="157">
        <f t="shared" si="2"/>
        <v>18008.2</v>
      </c>
      <c r="AU51" s="158">
        <v>26910.6</v>
      </c>
      <c r="AV51" s="158">
        <v>17838.2</v>
      </c>
      <c r="AW51" s="261">
        <v>170</v>
      </c>
      <c r="AX51" s="261">
        <v>170</v>
      </c>
      <c r="AY51" s="158"/>
      <c r="AZ51" s="158"/>
      <c r="BA51" s="157">
        <f t="shared" si="3"/>
        <v>0</v>
      </c>
      <c r="BB51" s="159"/>
      <c r="BC51" s="159"/>
      <c r="BD51" s="159"/>
      <c r="BE51" s="157">
        <f t="shared" si="4"/>
        <v>0</v>
      </c>
      <c r="BF51" s="157">
        <f t="shared" si="4"/>
        <v>0</v>
      </c>
      <c r="BG51" s="158"/>
      <c r="BH51" s="158"/>
      <c r="BI51" s="158"/>
      <c r="BJ51" s="158"/>
      <c r="BK51" s="158"/>
      <c r="BL51" s="158"/>
      <c r="BM51" s="158"/>
      <c r="BN51" s="158"/>
      <c r="BO51" s="157">
        <f t="shared" si="5"/>
        <v>29.2</v>
      </c>
      <c r="BP51" s="157">
        <f t="shared" si="5"/>
        <v>32.4</v>
      </c>
      <c r="BQ51" s="42"/>
      <c r="BR51" s="158"/>
      <c r="BS51" s="158">
        <v>29.2</v>
      </c>
      <c r="BT51" s="158">
        <v>32.4</v>
      </c>
      <c r="BU51" s="158"/>
      <c r="BV51" s="158"/>
      <c r="BW51" s="102">
        <v>5622.7000000000007</v>
      </c>
      <c r="BX51" s="102">
        <v>9072.3999999999978</v>
      </c>
    </row>
    <row r="52" spans="1:76" s="10" customFormat="1" ht="27">
      <c r="A52" s="151">
        <v>37</v>
      </c>
      <c r="B52" s="72" t="s">
        <v>2593</v>
      </c>
      <c r="C52" s="72" t="s">
        <v>2594</v>
      </c>
      <c r="D52" s="73" t="s">
        <v>2519</v>
      </c>
      <c r="E52" s="72" t="s">
        <v>2520</v>
      </c>
      <c r="F52" s="74" t="s">
        <v>2521</v>
      </c>
      <c r="G52" s="72"/>
      <c r="H52" s="153">
        <v>956.50000000000011</v>
      </c>
      <c r="I52" s="153">
        <v>805.20000000000016</v>
      </c>
      <c r="J52" s="42">
        <v>511.8</v>
      </c>
      <c r="K52" s="85">
        <v>678.9</v>
      </c>
      <c r="L52" s="158">
        <v>238.4</v>
      </c>
      <c r="M52" s="158">
        <v>208.6</v>
      </c>
      <c r="N52" s="158">
        <v>6191.0000000000036</v>
      </c>
      <c r="O52" s="158">
        <v>4185.8</v>
      </c>
      <c r="P52" s="158">
        <v>7385.9000000000033</v>
      </c>
      <c r="Q52" s="158">
        <v>5199.6000000000004</v>
      </c>
      <c r="R52" s="42">
        <v>511.8</v>
      </c>
      <c r="S52" s="85">
        <v>678.9</v>
      </c>
      <c r="T52" s="42">
        <v>0</v>
      </c>
      <c r="U52" s="42">
        <v>0</v>
      </c>
      <c r="V52" s="43">
        <v>2500</v>
      </c>
      <c r="W52" s="44"/>
      <c r="X52" s="43">
        <v>420</v>
      </c>
      <c r="Y52" s="41">
        <v>420</v>
      </c>
      <c r="Z52" s="44"/>
      <c r="AA52" s="156">
        <f t="shared" si="0"/>
        <v>9</v>
      </c>
      <c r="AB52" s="260">
        <v>1</v>
      </c>
      <c r="AC52" s="41">
        <v>3</v>
      </c>
      <c r="AD52" s="260">
        <v>5</v>
      </c>
      <c r="AE52" s="80">
        <v>170</v>
      </c>
      <c r="AF52" s="44">
        <v>170</v>
      </c>
      <c r="AG52" s="44">
        <v>96.600000000000009</v>
      </c>
      <c r="AH52" s="44">
        <v>96.600000000000009</v>
      </c>
      <c r="AI52" s="44">
        <v>93.12</v>
      </c>
      <c r="AJ52" s="44">
        <v>93.12</v>
      </c>
      <c r="AK52" s="157">
        <f t="shared" si="1"/>
        <v>9564.0999999999985</v>
      </c>
      <c r="AL52" s="157">
        <f t="shared" si="1"/>
        <v>9564.0999999999985</v>
      </c>
      <c r="AM52" s="158">
        <v>9564.0999999999985</v>
      </c>
      <c r="AN52" s="158">
        <v>9564.0999999999985</v>
      </c>
      <c r="AO52" s="261"/>
      <c r="AP52" s="261"/>
      <c r="AQ52" s="262"/>
      <c r="AR52" s="262"/>
      <c r="AS52" s="157">
        <f t="shared" si="2"/>
        <v>15541.500000000002</v>
      </c>
      <c r="AT52" s="157">
        <f t="shared" si="2"/>
        <v>11569.3</v>
      </c>
      <c r="AU52" s="158">
        <v>15541.500000000002</v>
      </c>
      <c r="AV52" s="158">
        <v>11569.3</v>
      </c>
      <c r="AW52" s="261"/>
      <c r="AX52" s="261"/>
      <c r="AY52" s="158"/>
      <c r="AZ52" s="158"/>
      <c r="BA52" s="157">
        <f t="shared" si="3"/>
        <v>0</v>
      </c>
      <c r="BB52" s="159"/>
      <c r="BC52" s="159"/>
      <c r="BD52" s="159"/>
      <c r="BE52" s="157">
        <f t="shared" si="4"/>
        <v>0</v>
      </c>
      <c r="BF52" s="157">
        <f t="shared" si="4"/>
        <v>0</v>
      </c>
      <c r="BG52" s="158"/>
      <c r="BH52" s="158"/>
      <c r="BI52" s="158"/>
      <c r="BJ52" s="158"/>
      <c r="BK52" s="158"/>
      <c r="BL52" s="158"/>
      <c r="BM52" s="158"/>
      <c r="BN52" s="158"/>
      <c r="BO52" s="157">
        <f t="shared" si="5"/>
        <v>0</v>
      </c>
      <c r="BP52" s="157">
        <f t="shared" si="5"/>
        <v>0</v>
      </c>
      <c r="BQ52" s="42"/>
      <c r="BR52" s="158"/>
      <c r="BS52" s="158">
        <v>0</v>
      </c>
      <c r="BT52" s="158">
        <v>0</v>
      </c>
      <c r="BU52" s="158"/>
      <c r="BV52" s="158"/>
      <c r="BW52" s="102">
        <v>5977.4000000000033</v>
      </c>
      <c r="BX52" s="102">
        <v>3972.2000000000025</v>
      </c>
    </row>
    <row r="53" spans="1:76" s="10" customFormat="1" ht="27">
      <c r="A53" s="151">
        <v>38</v>
      </c>
      <c r="B53" s="72" t="s">
        <v>2595</v>
      </c>
      <c r="C53" s="72" t="s">
        <v>2596</v>
      </c>
      <c r="D53" s="73" t="s">
        <v>2519</v>
      </c>
      <c r="E53" s="72" t="s">
        <v>2520</v>
      </c>
      <c r="F53" s="74" t="s">
        <v>2521</v>
      </c>
      <c r="G53" s="72" t="s">
        <v>2521</v>
      </c>
      <c r="H53" s="153">
        <v>29252.299999999996</v>
      </c>
      <c r="I53" s="153">
        <v>30884.799999999999</v>
      </c>
      <c r="J53" s="88">
        <v>64799.1</v>
      </c>
      <c r="K53" s="88">
        <v>60987</v>
      </c>
      <c r="L53" s="158">
        <v>298</v>
      </c>
      <c r="M53" s="158">
        <v>268.2</v>
      </c>
      <c r="N53" s="158">
        <v>7194.3000000000147</v>
      </c>
      <c r="O53" s="158">
        <v>9600.1</v>
      </c>
      <c r="P53" s="158">
        <v>36744.600000000013</v>
      </c>
      <c r="Q53" s="158">
        <v>40753.1</v>
      </c>
      <c r="R53" s="88">
        <v>64799.1</v>
      </c>
      <c r="S53" s="88">
        <v>60987</v>
      </c>
      <c r="T53" s="42">
        <v>0</v>
      </c>
      <c r="U53" s="42">
        <v>0</v>
      </c>
      <c r="V53" s="43">
        <v>10633</v>
      </c>
      <c r="W53" s="44"/>
      <c r="X53" s="43">
        <v>4649</v>
      </c>
      <c r="Y53" s="41">
        <v>4649</v>
      </c>
      <c r="Z53" s="44"/>
      <c r="AA53" s="156">
        <f t="shared" si="0"/>
        <v>49</v>
      </c>
      <c r="AB53" s="260">
        <v>3</v>
      </c>
      <c r="AC53" s="41">
        <v>37</v>
      </c>
      <c r="AD53" s="260">
        <v>9</v>
      </c>
      <c r="AE53" s="44">
        <v>200.3</v>
      </c>
      <c r="AF53" s="44">
        <v>200.3</v>
      </c>
      <c r="AG53" s="44">
        <v>110.69459459459459</v>
      </c>
      <c r="AH53" s="44">
        <v>110.69459459459459</v>
      </c>
      <c r="AI53" s="44">
        <v>154.28888888888889</v>
      </c>
      <c r="AJ53" s="44">
        <v>154.28888888888889</v>
      </c>
      <c r="AK53" s="157">
        <f t="shared" si="1"/>
        <v>87562</v>
      </c>
      <c r="AL53" s="157">
        <f t="shared" si="1"/>
        <v>87562</v>
      </c>
      <c r="AM53" s="158">
        <v>85747.7</v>
      </c>
      <c r="AN53" s="158">
        <v>85747.7</v>
      </c>
      <c r="AO53" s="261">
        <v>1814.3</v>
      </c>
      <c r="AP53" s="261">
        <v>1814.3</v>
      </c>
      <c r="AQ53" s="262"/>
      <c r="AR53" s="262"/>
      <c r="AS53" s="157">
        <f t="shared" si="2"/>
        <v>92965.5</v>
      </c>
      <c r="AT53" s="157">
        <f t="shared" si="2"/>
        <v>84218.4</v>
      </c>
      <c r="AU53" s="158">
        <v>92615.5</v>
      </c>
      <c r="AV53" s="158">
        <v>83868.399999999994</v>
      </c>
      <c r="AW53" s="261">
        <v>350</v>
      </c>
      <c r="AX53" s="261">
        <v>350</v>
      </c>
      <c r="AY53" s="158"/>
      <c r="AZ53" s="158"/>
      <c r="BA53" s="157">
        <f t="shared" si="3"/>
        <v>0</v>
      </c>
      <c r="BB53" s="159"/>
      <c r="BC53" s="159"/>
      <c r="BD53" s="159"/>
      <c r="BE53" s="157">
        <f t="shared" si="4"/>
        <v>0</v>
      </c>
      <c r="BF53" s="157">
        <f t="shared" si="4"/>
        <v>0</v>
      </c>
      <c r="BG53" s="158"/>
      <c r="BH53" s="158"/>
      <c r="BI53" s="158"/>
      <c r="BJ53" s="158"/>
      <c r="BK53" s="158"/>
      <c r="BL53" s="158"/>
      <c r="BM53" s="158"/>
      <c r="BN53" s="158"/>
      <c r="BO53" s="157">
        <f t="shared" si="5"/>
        <v>0</v>
      </c>
      <c r="BP53" s="157">
        <f t="shared" si="5"/>
        <v>0</v>
      </c>
      <c r="BQ53" s="42"/>
      <c r="BR53" s="158"/>
      <c r="BS53" s="158">
        <v>0</v>
      </c>
      <c r="BT53" s="158">
        <v>0</v>
      </c>
      <c r="BU53" s="158"/>
      <c r="BV53" s="158"/>
      <c r="BW53" s="102">
        <v>5403.5000000000146</v>
      </c>
      <c r="BX53" s="102">
        <v>8747.1000000000058</v>
      </c>
    </row>
    <row r="54" spans="1:76" s="10" customFormat="1" ht="27">
      <c r="A54" s="151">
        <v>39</v>
      </c>
      <c r="B54" s="72" t="s">
        <v>2597</v>
      </c>
      <c r="C54" s="72" t="s">
        <v>2598</v>
      </c>
      <c r="D54" s="73" t="s">
        <v>2519</v>
      </c>
      <c r="E54" s="72" t="s">
        <v>2520</v>
      </c>
      <c r="F54" s="74" t="s">
        <v>2521</v>
      </c>
      <c r="G54" s="72" t="s">
        <v>2521</v>
      </c>
      <c r="H54" s="153">
        <v>11182.6</v>
      </c>
      <c r="I54" s="153">
        <v>11740.200000000003</v>
      </c>
      <c r="J54" s="88">
        <v>68154.5</v>
      </c>
      <c r="K54" s="88">
        <v>66761.5</v>
      </c>
      <c r="L54" s="158">
        <v>238.4</v>
      </c>
      <c r="M54" s="158">
        <v>208.6</v>
      </c>
      <c r="N54" s="158">
        <v>23968.700000000004</v>
      </c>
      <c r="O54" s="158">
        <v>25302.5</v>
      </c>
      <c r="P54" s="158">
        <v>35389.700000000012</v>
      </c>
      <c r="Q54" s="158">
        <v>37251.300000000003</v>
      </c>
      <c r="R54" s="88">
        <v>68154.5</v>
      </c>
      <c r="S54" s="88">
        <v>66761.5</v>
      </c>
      <c r="T54" s="42">
        <v>0</v>
      </c>
      <c r="U54" s="42">
        <v>0</v>
      </c>
      <c r="V54" s="43">
        <v>16513</v>
      </c>
      <c r="W54" s="44"/>
      <c r="X54" s="43">
        <v>4461</v>
      </c>
      <c r="Y54" s="41">
        <v>4461</v>
      </c>
      <c r="Z54" s="44"/>
      <c r="AA54" s="156">
        <f t="shared" si="0"/>
        <v>77</v>
      </c>
      <c r="AB54" s="260">
        <v>4</v>
      </c>
      <c r="AC54" s="41">
        <v>56</v>
      </c>
      <c r="AD54" s="260">
        <v>17</v>
      </c>
      <c r="AE54" s="44">
        <v>205.2</v>
      </c>
      <c r="AF54" s="44">
        <v>205.2</v>
      </c>
      <c r="AG54" s="44">
        <v>108.71071428571429</v>
      </c>
      <c r="AH54" s="44">
        <v>108.71071428571429</v>
      </c>
      <c r="AI54" s="44">
        <v>93.558823529411768</v>
      </c>
      <c r="AJ54" s="44">
        <v>93.558823529411768</v>
      </c>
      <c r="AK54" s="157">
        <f t="shared" si="1"/>
        <v>128627.90000000001</v>
      </c>
      <c r="AL54" s="157">
        <f t="shared" si="1"/>
        <v>128627.90000000001</v>
      </c>
      <c r="AM54" s="158">
        <v>128489.70000000001</v>
      </c>
      <c r="AN54" s="158">
        <v>128489.70000000001</v>
      </c>
      <c r="AO54" s="261">
        <v>138.19999999999999</v>
      </c>
      <c r="AP54" s="261">
        <v>138.19999999999999</v>
      </c>
      <c r="AQ54" s="262"/>
      <c r="AR54" s="262"/>
      <c r="AS54" s="157">
        <f t="shared" si="2"/>
        <v>143285.70000000001</v>
      </c>
      <c r="AT54" s="157">
        <f t="shared" si="2"/>
        <v>126807.9</v>
      </c>
      <c r="AU54" s="158">
        <v>139658.70000000001</v>
      </c>
      <c r="AV54" s="158">
        <v>123180.9</v>
      </c>
      <c r="AW54" s="261">
        <v>3627</v>
      </c>
      <c r="AX54" s="261">
        <v>3627</v>
      </c>
      <c r="AY54" s="158"/>
      <c r="AZ54" s="158"/>
      <c r="BA54" s="157">
        <f t="shared" si="3"/>
        <v>0</v>
      </c>
      <c r="BB54" s="159"/>
      <c r="BC54" s="159"/>
      <c r="BD54" s="159"/>
      <c r="BE54" s="157">
        <f t="shared" si="4"/>
        <v>0</v>
      </c>
      <c r="BF54" s="157">
        <f t="shared" si="4"/>
        <v>0</v>
      </c>
      <c r="BG54" s="158"/>
      <c r="BH54" s="158"/>
      <c r="BI54" s="158"/>
      <c r="BJ54" s="158"/>
      <c r="BK54" s="158"/>
      <c r="BL54" s="158"/>
      <c r="BM54" s="158"/>
      <c r="BN54" s="158"/>
      <c r="BO54" s="157">
        <f t="shared" si="5"/>
        <v>0</v>
      </c>
      <c r="BP54" s="157">
        <f t="shared" si="5"/>
        <v>0</v>
      </c>
      <c r="BQ54" s="42"/>
      <c r="BR54" s="158"/>
      <c r="BS54" s="158">
        <v>0</v>
      </c>
      <c r="BT54" s="158">
        <v>0</v>
      </c>
      <c r="BU54" s="158"/>
      <c r="BV54" s="158"/>
      <c r="BW54" s="102">
        <v>14657.800000000003</v>
      </c>
      <c r="BX54" s="102">
        <v>16477.800000000017</v>
      </c>
    </row>
    <row r="55" spans="1:76" s="10" customFormat="1" ht="27">
      <c r="A55" s="151">
        <v>40</v>
      </c>
      <c r="B55" s="72" t="s">
        <v>2599</v>
      </c>
      <c r="C55" s="72" t="s">
        <v>2600</v>
      </c>
      <c r="D55" s="73" t="s">
        <v>2519</v>
      </c>
      <c r="E55" s="72" t="s">
        <v>2520</v>
      </c>
      <c r="F55" s="74" t="s">
        <v>2521</v>
      </c>
      <c r="G55" s="72" t="s">
        <v>2521</v>
      </c>
      <c r="H55" s="153">
        <v>10635.200000000006</v>
      </c>
      <c r="I55" s="153">
        <v>8846.5999999999967</v>
      </c>
      <c r="J55" s="88">
        <v>41018.199999999997</v>
      </c>
      <c r="K55" s="88">
        <v>42045.5</v>
      </c>
      <c r="L55" s="158">
        <v>238.4</v>
      </c>
      <c r="M55" s="158">
        <v>208.6</v>
      </c>
      <c r="N55" s="158">
        <v>12577.599999999999</v>
      </c>
      <c r="O55" s="158">
        <v>16095</v>
      </c>
      <c r="P55" s="158">
        <v>23451.200000000004</v>
      </c>
      <c r="Q55" s="158">
        <v>25150.199999999997</v>
      </c>
      <c r="R55" s="88">
        <v>41018.199999999997</v>
      </c>
      <c r="S55" s="88">
        <v>42045.5</v>
      </c>
      <c r="T55" s="42">
        <v>0</v>
      </c>
      <c r="U55" s="42">
        <v>0</v>
      </c>
      <c r="V55" s="43">
        <v>3550.3</v>
      </c>
      <c r="W55" s="44"/>
      <c r="X55" s="43">
        <v>1336.7</v>
      </c>
      <c r="Y55" s="41">
        <v>1336.7</v>
      </c>
      <c r="Z55" s="44"/>
      <c r="AA55" s="156">
        <f t="shared" si="0"/>
        <v>34</v>
      </c>
      <c r="AB55" s="260">
        <v>3</v>
      </c>
      <c r="AC55" s="41">
        <v>22</v>
      </c>
      <c r="AD55" s="260">
        <v>9</v>
      </c>
      <c r="AE55" s="44">
        <v>146.4</v>
      </c>
      <c r="AF55" s="44">
        <v>146.4</v>
      </c>
      <c r="AG55" s="44">
        <v>109.67272727272726</v>
      </c>
      <c r="AH55" s="44">
        <v>109.67272727272726</v>
      </c>
      <c r="AI55" s="44">
        <v>105.06666666666666</v>
      </c>
      <c r="AJ55" s="44">
        <v>105.06666666666666</v>
      </c>
      <c r="AK55" s="157">
        <f t="shared" si="1"/>
        <v>57806.1</v>
      </c>
      <c r="AL55" s="157">
        <f t="shared" si="1"/>
        <v>57806.1</v>
      </c>
      <c r="AM55" s="158">
        <v>57689</v>
      </c>
      <c r="AN55" s="158">
        <v>57689</v>
      </c>
      <c r="AO55" s="261">
        <v>117.1</v>
      </c>
      <c r="AP55" s="261">
        <v>117.1</v>
      </c>
      <c r="AQ55" s="262"/>
      <c r="AR55" s="262"/>
      <c r="AS55" s="157">
        <f t="shared" si="2"/>
        <v>65191.199999999997</v>
      </c>
      <c r="AT55" s="157">
        <f t="shared" si="2"/>
        <v>54282.7</v>
      </c>
      <c r="AU55" s="158">
        <v>64541.2</v>
      </c>
      <c r="AV55" s="158">
        <v>53632.7</v>
      </c>
      <c r="AW55" s="261">
        <v>650</v>
      </c>
      <c r="AX55" s="261">
        <v>650</v>
      </c>
      <c r="AY55" s="158"/>
      <c r="AZ55" s="158"/>
      <c r="BA55" s="157">
        <f t="shared" si="3"/>
        <v>0</v>
      </c>
      <c r="BB55" s="159"/>
      <c r="BC55" s="159"/>
      <c r="BD55" s="159"/>
      <c r="BE55" s="157">
        <f t="shared" si="4"/>
        <v>0</v>
      </c>
      <c r="BF55" s="157">
        <f t="shared" si="4"/>
        <v>0</v>
      </c>
      <c r="BG55" s="158"/>
      <c r="BH55" s="158"/>
      <c r="BI55" s="158"/>
      <c r="BJ55" s="158"/>
      <c r="BK55" s="158"/>
      <c r="BL55" s="158"/>
      <c r="BM55" s="158"/>
      <c r="BN55" s="158"/>
      <c r="BO55" s="157">
        <f t="shared" si="5"/>
        <v>0</v>
      </c>
      <c r="BP55" s="157">
        <f t="shared" si="5"/>
        <v>0</v>
      </c>
      <c r="BQ55" s="42"/>
      <c r="BR55" s="158"/>
      <c r="BS55" s="158">
        <v>0</v>
      </c>
      <c r="BT55" s="158">
        <v>0</v>
      </c>
      <c r="BU55" s="158"/>
      <c r="BV55" s="158"/>
      <c r="BW55" s="102">
        <v>7385.0999999999985</v>
      </c>
      <c r="BX55" s="102">
        <v>10908.5</v>
      </c>
    </row>
    <row r="56" spans="1:76" s="10" customFormat="1" ht="27">
      <c r="A56" s="151">
        <v>41</v>
      </c>
      <c r="B56" s="72" t="s">
        <v>2601</v>
      </c>
      <c r="C56" s="72" t="s">
        <v>2602</v>
      </c>
      <c r="D56" s="73" t="s">
        <v>2519</v>
      </c>
      <c r="E56" s="72" t="s">
        <v>2520</v>
      </c>
      <c r="F56" s="74" t="s">
        <v>2521</v>
      </c>
      <c r="G56" s="72" t="s">
        <v>2521</v>
      </c>
      <c r="H56" s="153">
        <v>7874.9000000000005</v>
      </c>
      <c r="I56" s="153">
        <v>8725.3000000000011</v>
      </c>
      <c r="J56" s="88">
        <v>440</v>
      </c>
      <c r="K56" s="88">
        <v>880</v>
      </c>
      <c r="L56" s="158">
        <v>268.2</v>
      </c>
      <c r="M56" s="158">
        <v>238.4</v>
      </c>
      <c r="N56" s="158">
        <v>11409.100000000006</v>
      </c>
      <c r="O56" s="158">
        <v>2165.4</v>
      </c>
      <c r="P56" s="158">
        <v>19552.200000000004</v>
      </c>
      <c r="Q56" s="158">
        <v>11129.1</v>
      </c>
      <c r="R56" s="88">
        <v>440</v>
      </c>
      <c r="S56" s="88">
        <v>880</v>
      </c>
      <c r="T56" s="42">
        <v>0</v>
      </c>
      <c r="U56" s="42">
        <v>0</v>
      </c>
      <c r="V56" s="43">
        <v>10016</v>
      </c>
      <c r="W56" s="44"/>
      <c r="X56" s="43">
        <v>4793</v>
      </c>
      <c r="Y56" s="41">
        <v>4793</v>
      </c>
      <c r="Z56" s="44"/>
      <c r="AA56" s="156">
        <f t="shared" si="0"/>
        <v>62</v>
      </c>
      <c r="AB56" s="260">
        <v>3</v>
      </c>
      <c r="AC56" s="41">
        <v>46</v>
      </c>
      <c r="AD56" s="260">
        <v>13</v>
      </c>
      <c r="AE56" s="44">
        <v>202.5</v>
      </c>
      <c r="AF56" s="44">
        <v>202.5</v>
      </c>
      <c r="AG56" s="44">
        <v>115.29782608695652</v>
      </c>
      <c r="AH56" s="44">
        <v>115.29782608695652</v>
      </c>
      <c r="AI56" s="44">
        <v>121.70769230769231</v>
      </c>
      <c r="AJ56" s="44">
        <v>121.70769230769231</v>
      </c>
      <c r="AK56" s="157">
        <f t="shared" si="1"/>
        <v>101872.7</v>
      </c>
      <c r="AL56" s="157">
        <f t="shared" si="1"/>
        <v>101872.7</v>
      </c>
      <c r="AM56" s="158">
        <v>100357.59999999999</v>
      </c>
      <c r="AN56" s="158">
        <v>100357.59999999999</v>
      </c>
      <c r="AO56" s="261">
        <v>1515.1</v>
      </c>
      <c r="AP56" s="261">
        <v>1515.1</v>
      </c>
      <c r="AQ56" s="262"/>
      <c r="AR56" s="262"/>
      <c r="AS56" s="157">
        <f t="shared" si="2"/>
        <v>104289.3</v>
      </c>
      <c r="AT56" s="157">
        <f t="shared" si="2"/>
        <v>101171.5</v>
      </c>
      <c r="AU56" s="158">
        <v>103932.1</v>
      </c>
      <c r="AV56" s="158">
        <v>100814.3</v>
      </c>
      <c r="AW56" s="261">
        <v>357.2</v>
      </c>
      <c r="AX56" s="261">
        <v>357.2</v>
      </c>
      <c r="AY56" s="158"/>
      <c r="AZ56" s="158"/>
      <c r="BA56" s="157">
        <f t="shared" si="3"/>
        <v>0</v>
      </c>
      <c r="BB56" s="159"/>
      <c r="BC56" s="159"/>
      <c r="BD56" s="159"/>
      <c r="BE56" s="157">
        <f t="shared" si="4"/>
        <v>0</v>
      </c>
      <c r="BF56" s="157">
        <f t="shared" si="4"/>
        <v>0</v>
      </c>
      <c r="BG56" s="158"/>
      <c r="BH56" s="158"/>
      <c r="BI56" s="158"/>
      <c r="BJ56" s="158"/>
      <c r="BK56" s="158"/>
      <c r="BL56" s="158"/>
      <c r="BM56" s="158"/>
      <c r="BN56" s="158"/>
      <c r="BO56" s="157">
        <f t="shared" si="5"/>
        <v>1654.9</v>
      </c>
      <c r="BP56" s="157">
        <f t="shared" si="5"/>
        <v>1654.9</v>
      </c>
      <c r="BQ56" s="42"/>
      <c r="BR56" s="158"/>
      <c r="BS56" s="158">
        <v>1654.9</v>
      </c>
      <c r="BT56" s="158">
        <v>1654.9</v>
      </c>
      <c r="BU56" s="158"/>
      <c r="BV56" s="158"/>
      <c r="BW56" s="102">
        <v>2416.6000000000058</v>
      </c>
      <c r="BX56" s="102">
        <v>3117.8000000000029</v>
      </c>
    </row>
    <row r="57" spans="1:76" s="10" customFormat="1" ht="33.75" customHeight="1">
      <c r="A57" s="151">
        <v>42</v>
      </c>
      <c r="B57" s="72" t="s">
        <v>2603</v>
      </c>
      <c r="C57" s="72" t="s">
        <v>2604</v>
      </c>
      <c r="D57" s="73" t="s">
        <v>2519</v>
      </c>
      <c r="E57" s="72" t="s">
        <v>2520</v>
      </c>
      <c r="F57" s="74" t="s">
        <v>2521</v>
      </c>
      <c r="G57" s="72"/>
      <c r="H57" s="153">
        <v>7584.0000000000009</v>
      </c>
      <c r="I57" s="153">
        <v>8400.2000000000025</v>
      </c>
      <c r="J57" s="88">
        <v>29654.799999999999</v>
      </c>
      <c r="K57" s="88">
        <v>26689.3</v>
      </c>
      <c r="L57" s="42">
        <v>268.2</v>
      </c>
      <c r="M57" s="158">
        <v>238.4</v>
      </c>
      <c r="N57" s="158">
        <v>15562.499999999991</v>
      </c>
      <c r="O57" s="158">
        <v>11785.3</v>
      </c>
      <c r="P57" s="158">
        <v>23414.699999999993</v>
      </c>
      <c r="Q57" s="158">
        <v>20423.900000000001</v>
      </c>
      <c r="R57" s="88">
        <v>29654.799999999999</v>
      </c>
      <c r="S57" s="88">
        <v>26689.3</v>
      </c>
      <c r="T57" s="42">
        <v>0</v>
      </c>
      <c r="U57" s="42">
        <v>0</v>
      </c>
      <c r="V57" s="43">
        <v>10930</v>
      </c>
      <c r="W57" s="44"/>
      <c r="X57" s="43">
        <v>3556</v>
      </c>
      <c r="Y57" s="41">
        <v>3556</v>
      </c>
      <c r="Z57" s="44"/>
      <c r="AA57" s="156">
        <f t="shared" si="0"/>
        <v>60</v>
      </c>
      <c r="AB57" s="260">
        <v>4</v>
      </c>
      <c r="AC57" s="41">
        <v>44</v>
      </c>
      <c r="AD57" s="260">
        <v>12</v>
      </c>
      <c r="AE57" s="44">
        <v>142.4</v>
      </c>
      <c r="AF57" s="44">
        <v>142.4</v>
      </c>
      <c r="AG57" s="44">
        <v>123.54090909090907</v>
      </c>
      <c r="AH57" s="44">
        <v>123.54090909090907</v>
      </c>
      <c r="AI57" s="44">
        <v>102.325</v>
      </c>
      <c r="AJ57" s="44">
        <v>102.325</v>
      </c>
      <c r="AK57" s="157">
        <f t="shared" si="1"/>
        <v>96054.9</v>
      </c>
      <c r="AL57" s="157">
        <f t="shared" si="1"/>
        <v>96054.9</v>
      </c>
      <c r="AM57" s="158">
        <v>96054.9</v>
      </c>
      <c r="AN57" s="158">
        <v>96054.9</v>
      </c>
      <c r="AO57" s="261"/>
      <c r="AP57" s="261"/>
      <c r="AQ57" s="262"/>
      <c r="AR57" s="262"/>
      <c r="AS57" s="157">
        <f t="shared" si="2"/>
        <v>105521.5</v>
      </c>
      <c r="AT57" s="157">
        <f t="shared" si="2"/>
        <v>94341.9</v>
      </c>
      <c r="AU57" s="158">
        <v>105164.2</v>
      </c>
      <c r="AV57" s="158">
        <v>93984.599999999991</v>
      </c>
      <c r="AW57" s="261">
        <v>357.3</v>
      </c>
      <c r="AX57" s="261">
        <v>357.3</v>
      </c>
      <c r="AY57" s="158"/>
      <c r="AZ57" s="158"/>
      <c r="BA57" s="157">
        <f t="shared" si="3"/>
        <v>0</v>
      </c>
      <c r="BB57" s="159"/>
      <c r="BC57" s="159"/>
      <c r="BD57" s="159"/>
      <c r="BE57" s="157">
        <f t="shared" si="4"/>
        <v>0</v>
      </c>
      <c r="BF57" s="157">
        <f t="shared" si="4"/>
        <v>0</v>
      </c>
      <c r="BG57" s="158"/>
      <c r="BH57" s="158"/>
      <c r="BI57" s="158"/>
      <c r="BJ57" s="158"/>
      <c r="BK57" s="158"/>
      <c r="BL57" s="158"/>
      <c r="BM57" s="158"/>
      <c r="BN57" s="158"/>
      <c r="BO57" s="157">
        <f t="shared" si="5"/>
        <v>0</v>
      </c>
      <c r="BP57" s="157">
        <f t="shared" si="5"/>
        <v>11.2</v>
      </c>
      <c r="BQ57" s="42"/>
      <c r="BR57" s="158"/>
      <c r="BS57" s="158">
        <v>0</v>
      </c>
      <c r="BT57" s="158">
        <v>11.2</v>
      </c>
      <c r="BU57" s="158"/>
      <c r="BV57" s="158"/>
      <c r="BW57" s="102">
        <v>9466.5999999999913</v>
      </c>
      <c r="BX57" s="102">
        <v>11179.600000000006</v>
      </c>
    </row>
    <row r="58" spans="1:76" s="10" customFormat="1" ht="27">
      <c r="A58" s="151">
        <v>43</v>
      </c>
      <c r="B58" s="72" t="s">
        <v>2605</v>
      </c>
      <c r="C58" s="72" t="s">
        <v>2606</v>
      </c>
      <c r="D58" s="73" t="s">
        <v>2519</v>
      </c>
      <c r="E58" s="72" t="s">
        <v>2520</v>
      </c>
      <c r="F58" s="74" t="s">
        <v>2521</v>
      </c>
      <c r="G58" s="72"/>
      <c r="H58" s="153">
        <v>39216.500000000007</v>
      </c>
      <c r="I58" s="153">
        <v>13738.2</v>
      </c>
      <c r="J58" s="88">
        <v>7411.2</v>
      </c>
      <c r="K58" s="88">
        <v>9144.6</v>
      </c>
      <c r="L58" s="42">
        <v>268.2</v>
      </c>
      <c r="M58" s="158">
        <v>238.4</v>
      </c>
      <c r="N58" s="158">
        <v>11777.299999999974</v>
      </c>
      <c r="O58" s="158">
        <v>14855.6</v>
      </c>
      <c r="P58" s="158">
        <v>51261.999999999978</v>
      </c>
      <c r="Q58" s="158">
        <v>28832.2</v>
      </c>
      <c r="R58" s="88">
        <v>7411.2</v>
      </c>
      <c r="S58" s="88">
        <v>9144.6</v>
      </c>
      <c r="T58" s="42">
        <v>0</v>
      </c>
      <c r="U58" s="42">
        <v>0</v>
      </c>
      <c r="V58" s="43">
        <v>21377</v>
      </c>
      <c r="W58" s="44"/>
      <c r="X58" s="43">
        <v>2382</v>
      </c>
      <c r="Y58" s="41">
        <v>2382</v>
      </c>
      <c r="Z58" s="44"/>
      <c r="AA58" s="156">
        <f t="shared" si="0"/>
        <v>44</v>
      </c>
      <c r="AB58" s="260">
        <v>3</v>
      </c>
      <c r="AC58" s="41">
        <v>30</v>
      </c>
      <c r="AD58" s="260">
        <v>11</v>
      </c>
      <c r="AE58" s="44">
        <v>167.8</v>
      </c>
      <c r="AF58" s="44">
        <v>167.8</v>
      </c>
      <c r="AG58" s="44">
        <v>112.49</v>
      </c>
      <c r="AH58" s="44">
        <v>112.49</v>
      </c>
      <c r="AI58" s="44">
        <v>126.81818181818181</v>
      </c>
      <c r="AJ58" s="44">
        <v>126.81818181818181</v>
      </c>
      <c r="AK58" s="157">
        <f t="shared" si="1"/>
        <v>73687.799999999988</v>
      </c>
      <c r="AL58" s="157">
        <f t="shared" si="1"/>
        <v>73687.799999999988</v>
      </c>
      <c r="AM58" s="158">
        <v>73687.799999999988</v>
      </c>
      <c r="AN58" s="158">
        <v>73687.799999999988</v>
      </c>
      <c r="AO58" s="261">
        <v>0</v>
      </c>
      <c r="AP58" s="261">
        <v>0</v>
      </c>
      <c r="AQ58" s="262"/>
      <c r="AR58" s="262"/>
      <c r="AS58" s="157">
        <f t="shared" si="2"/>
        <v>79861.599999999991</v>
      </c>
      <c r="AT58" s="157">
        <f t="shared" si="2"/>
        <v>70548</v>
      </c>
      <c r="AU58" s="158">
        <v>79570.599999999991</v>
      </c>
      <c r="AV58" s="158">
        <v>70257</v>
      </c>
      <c r="AW58" s="261">
        <v>291</v>
      </c>
      <c r="AX58" s="261">
        <v>291</v>
      </c>
      <c r="AY58" s="158"/>
      <c r="AZ58" s="158"/>
      <c r="BA58" s="157">
        <f t="shared" si="3"/>
        <v>0</v>
      </c>
      <c r="BB58" s="159"/>
      <c r="BC58" s="159"/>
      <c r="BD58" s="159"/>
      <c r="BE58" s="157">
        <f t="shared" si="4"/>
        <v>0</v>
      </c>
      <c r="BF58" s="157">
        <f t="shared" si="4"/>
        <v>0</v>
      </c>
      <c r="BG58" s="158"/>
      <c r="BH58" s="158"/>
      <c r="BI58" s="158"/>
      <c r="BJ58" s="158"/>
      <c r="BK58" s="158"/>
      <c r="BL58" s="158"/>
      <c r="BM58" s="158"/>
      <c r="BN58" s="158"/>
      <c r="BO58" s="157">
        <f t="shared" si="5"/>
        <v>0</v>
      </c>
      <c r="BP58" s="157">
        <f t="shared" si="5"/>
        <v>0</v>
      </c>
      <c r="BQ58" s="42"/>
      <c r="BR58" s="158"/>
      <c r="BS58" s="158">
        <v>0</v>
      </c>
      <c r="BT58" s="158">
        <v>0</v>
      </c>
      <c r="BU58" s="158"/>
      <c r="BV58" s="158"/>
      <c r="BW58" s="102">
        <v>6173.7999999999738</v>
      </c>
      <c r="BX58" s="102">
        <v>9313.5999999999913</v>
      </c>
    </row>
    <row r="59" spans="1:76" s="10" customFormat="1" ht="27">
      <c r="A59" s="151">
        <v>44</v>
      </c>
      <c r="B59" s="72" t="s">
        <v>2607</v>
      </c>
      <c r="C59" s="72" t="s">
        <v>2608</v>
      </c>
      <c r="D59" s="73" t="s">
        <v>2519</v>
      </c>
      <c r="E59" s="72" t="s">
        <v>2520</v>
      </c>
      <c r="F59" s="74" t="s">
        <v>2521</v>
      </c>
      <c r="G59" s="72"/>
      <c r="H59" s="153">
        <v>15300.199999999993</v>
      </c>
      <c r="I59" s="153">
        <v>13212.200000000006</v>
      </c>
      <c r="J59" s="88">
        <v>86014</v>
      </c>
      <c r="K59" s="88">
        <v>81235</v>
      </c>
      <c r="L59" s="42">
        <v>268.2</v>
      </c>
      <c r="M59" s="158">
        <v>238.4</v>
      </c>
      <c r="N59" s="158">
        <v>16380.300000000027</v>
      </c>
      <c r="O59" s="158">
        <v>15690.8</v>
      </c>
      <c r="P59" s="158">
        <v>31948.700000000026</v>
      </c>
      <c r="Q59" s="158">
        <v>29141.400000000005</v>
      </c>
      <c r="R59" s="88">
        <v>86014</v>
      </c>
      <c r="S59" s="88">
        <v>81235</v>
      </c>
      <c r="T59" s="42">
        <v>0</v>
      </c>
      <c r="U59" s="42">
        <v>0</v>
      </c>
      <c r="V59" s="43">
        <v>22130</v>
      </c>
      <c r="W59" s="44"/>
      <c r="X59" s="43">
        <v>6589</v>
      </c>
      <c r="Y59" s="41">
        <v>6589</v>
      </c>
      <c r="Z59" s="44"/>
      <c r="AA59" s="156">
        <f t="shared" si="0"/>
        <v>44</v>
      </c>
      <c r="AB59" s="260">
        <v>3</v>
      </c>
      <c r="AC59" s="41">
        <v>33</v>
      </c>
      <c r="AD59" s="260">
        <v>8</v>
      </c>
      <c r="AE59" s="44">
        <v>149.5</v>
      </c>
      <c r="AF59" s="44">
        <v>149.5</v>
      </c>
      <c r="AG59" s="44">
        <v>130.73939393939392</v>
      </c>
      <c r="AH59" s="44">
        <v>130.73939393939392</v>
      </c>
      <c r="AI59" s="44">
        <v>150.82499999999999</v>
      </c>
      <c r="AJ59" s="44">
        <v>150.82499999999999</v>
      </c>
      <c r="AK59" s="157">
        <f t="shared" si="1"/>
        <v>84092.099999999991</v>
      </c>
      <c r="AL59" s="157">
        <f t="shared" si="1"/>
        <v>84092.099999999991</v>
      </c>
      <c r="AM59" s="158">
        <v>84092.099999999991</v>
      </c>
      <c r="AN59" s="158">
        <v>84092.099999999991</v>
      </c>
      <c r="AO59" s="261"/>
      <c r="AP59" s="261"/>
      <c r="AQ59" s="262"/>
      <c r="AR59" s="262"/>
      <c r="AS59" s="157">
        <f t="shared" si="2"/>
        <v>90650.299999999974</v>
      </c>
      <c r="AT59" s="157">
        <f t="shared" si="2"/>
        <v>80253.3</v>
      </c>
      <c r="AU59" s="158">
        <v>89426.099999999977</v>
      </c>
      <c r="AV59" s="158">
        <v>79029.100000000006</v>
      </c>
      <c r="AW59" s="261">
        <v>1224.2</v>
      </c>
      <c r="AX59" s="261">
        <v>1224.2</v>
      </c>
      <c r="AY59" s="158"/>
      <c r="AZ59" s="158"/>
      <c r="BA59" s="157">
        <f t="shared" si="3"/>
        <v>0</v>
      </c>
      <c r="BB59" s="159"/>
      <c r="BC59" s="159"/>
      <c r="BD59" s="159"/>
      <c r="BE59" s="157">
        <f t="shared" si="4"/>
        <v>0</v>
      </c>
      <c r="BF59" s="157">
        <f t="shared" si="4"/>
        <v>0</v>
      </c>
      <c r="BG59" s="158"/>
      <c r="BH59" s="158"/>
      <c r="BI59" s="158"/>
      <c r="BJ59" s="158"/>
      <c r="BK59" s="158"/>
      <c r="BL59" s="158"/>
      <c r="BM59" s="158"/>
      <c r="BN59" s="158"/>
      <c r="BO59" s="157">
        <f t="shared" si="5"/>
        <v>0</v>
      </c>
      <c r="BP59" s="157">
        <f t="shared" si="5"/>
        <v>0</v>
      </c>
      <c r="BQ59" s="42"/>
      <c r="BR59" s="158"/>
      <c r="BS59" s="158">
        <v>0</v>
      </c>
      <c r="BT59" s="158">
        <v>0</v>
      </c>
      <c r="BU59" s="158"/>
      <c r="BV59" s="158"/>
      <c r="BW59" s="102">
        <v>6558.2000000000262</v>
      </c>
      <c r="BX59" s="102">
        <v>10396.999999999985</v>
      </c>
    </row>
    <row r="60" spans="1:76" s="10" customFormat="1" ht="27">
      <c r="A60" s="151">
        <v>45</v>
      </c>
      <c r="B60" s="72" t="s">
        <v>2609</v>
      </c>
      <c r="C60" s="72" t="s">
        <v>2610</v>
      </c>
      <c r="D60" s="73" t="s">
        <v>2519</v>
      </c>
      <c r="E60" s="72" t="s">
        <v>2520</v>
      </c>
      <c r="F60" s="74" t="s">
        <v>2521</v>
      </c>
      <c r="G60" s="72" t="s">
        <v>2521</v>
      </c>
      <c r="H60" s="153">
        <v>16460.099999999999</v>
      </c>
      <c r="I60" s="153">
        <v>16404.8</v>
      </c>
      <c r="J60" s="88">
        <v>2536.4</v>
      </c>
      <c r="K60" s="88">
        <v>2089.6999999999998</v>
      </c>
      <c r="L60" s="42">
        <v>268.2</v>
      </c>
      <c r="M60" s="158">
        <v>238.4</v>
      </c>
      <c r="N60" s="158">
        <v>14283.000000000004</v>
      </c>
      <c r="O60" s="158">
        <v>5192.3999999999996</v>
      </c>
      <c r="P60" s="158">
        <v>31011.300000000003</v>
      </c>
      <c r="Q60" s="158">
        <v>21835.599999999999</v>
      </c>
      <c r="R60" s="88">
        <v>2536.4</v>
      </c>
      <c r="S60" s="88">
        <v>2089.6999999999998</v>
      </c>
      <c r="T60" s="42">
        <v>0</v>
      </c>
      <c r="U60" s="42">
        <v>0</v>
      </c>
      <c r="V60" s="43">
        <v>17517</v>
      </c>
      <c r="W60" s="44"/>
      <c r="X60" s="43">
        <v>1821.7</v>
      </c>
      <c r="Y60" s="41">
        <v>1821.7</v>
      </c>
      <c r="Z60" s="44"/>
      <c r="AA60" s="156">
        <f t="shared" si="0"/>
        <v>39</v>
      </c>
      <c r="AB60" s="260">
        <v>3</v>
      </c>
      <c r="AC60" s="41">
        <v>27</v>
      </c>
      <c r="AD60" s="260">
        <v>9</v>
      </c>
      <c r="AE60" s="44">
        <v>139</v>
      </c>
      <c r="AF60" s="44">
        <v>139</v>
      </c>
      <c r="AG60" s="44">
        <v>114.88888888888889</v>
      </c>
      <c r="AH60" s="44">
        <v>114.88888888888889</v>
      </c>
      <c r="AI60" s="44">
        <v>95.51111111111112</v>
      </c>
      <c r="AJ60" s="44">
        <v>95.51111111111112</v>
      </c>
      <c r="AK60" s="157">
        <f t="shared" si="1"/>
        <v>61946.8</v>
      </c>
      <c r="AL60" s="157">
        <f t="shared" si="1"/>
        <v>61946.8</v>
      </c>
      <c r="AM60" s="158">
        <v>61352.800000000003</v>
      </c>
      <c r="AN60" s="158">
        <v>61352.800000000003</v>
      </c>
      <c r="AO60" s="261">
        <v>594</v>
      </c>
      <c r="AP60" s="261">
        <v>594</v>
      </c>
      <c r="AQ60" s="262"/>
      <c r="AR60" s="262"/>
      <c r="AS60" s="157">
        <f t="shared" si="2"/>
        <v>63741.500000000007</v>
      </c>
      <c r="AT60" s="157">
        <f t="shared" si="2"/>
        <v>60705.599999999999</v>
      </c>
      <c r="AU60" s="158">
        <v>62631.600000000006</v>
      </c>
      <c r="AV60" s="158">
        <v>59595.7</v>
      </c>
      <c r="AW60" s="261">
        <v>1109.9000000000001</v>
      </c>
      <c r="AX60" s="261">
        <v>1109.9000000000001</v>
      </c>
      <c r="AY60" s="158"/>
      <c r="AZ60" s="158"/>
      <c r="BA60" s="157">
        <f t="shared" si="3"/>
        <v>0</v>
      </c>
      <c r="BB60" s="159"/>
      <c r="BC60" s="159"/>
      <c r="BD60" s="159"/>
      <c r="BE60" s="157">
        <f t="shared" si="4"/>
        <v>0</v>
      </c>
      <c r="BF60" s="157">
        <f t="shared" si="4"/>
        <v>0</v>
      </c>
      <c r="BG60" s="158"/>
      <c r="BH60" s="158"/>
      <c r="BI60" s="158"/>
      <c r="BJ60" s="158"/>
      <c r="BK60" s="158"/>
      <c r="BL60" s="158"/>
      <c r="BM60" s="158"/>
      <c r="BN60" s="158"/>
      <c r="BO60" s="157">
        <f t="shared" si="5"/>
        <v>44.2</v>
      </c>
      <c r="BP60" s="157">
        <f t="shared" si="5"/>
        <v>44.2</v>
      </c>
      <c r="BQ60" s="42"/>
      <c r="BR60" s="158"/>
      <c r="BS60" s="158">
        <v>44.2</v>
      </c>
      <c r="BT60" s="158">
        <v>44.2</v>
      </c>
      <c r="BU60" s="158"/>
      <c r="BV60" s="158"/>
      <c r="BW60" s="102">
        <v>1794.7000000000044</v>
      </c>
      <c r="BX60" s="102">
        <v>3035.9000000000087</v>
      </c>
    </row>
    <row r="61" spans="1:76" s="10" customFormat="1" ht="27">
      <c r="A61" s="151">
        <v>46</v>
      </c>
      <c r="B61" s="72" t="s">
        <v>2611</v>
      </c>
      <c r="C61" s="72" t="s">
        <v>2612</v>
      </c>
      <c r="D61" s="73" t="s">
        <v>2519</v>
      </c>
      <c r="E61" s="72" t="s">
        <v>2520</v>
      </c>
      <c r="F61" s="74" t="s">
        <v>2521</v>
      </c>
      <c r="G61" s="72"/>
      <c r="H61" s="153">
        <v>2799.3</v>
      </c>
      <c r="I61" s="153">
        <v>2269.2999999999988</v>
      </c>
      <c r="J61" s="88">
        <v>7943.6</v>
      </c>
      <c r="K61" s="88">
        <v>7476.6</v>
      </c>
      <c r="L61" s="42">
        <v>268.2</v>
      </c>
      <c r="M61" s="158">
        <v>238.4</v>
      </c>
      <c r="N61" s="158">
        <v>8136.3</v>
      </c>
      <c r="O61" s="158">
        <v>7426</v>
      </c>
      <c r="P61" s="158">
        <v>11203.800000000001</v>
      </c>
      <c r="Q61" s="158">
        <v>9933.6999999999989</v>
      </c>
      <c r="R61" s="88">
        <v>7943.6</v>
      </c>
      <c r="S61" s="88">
        <v>7476.6</v>
      </c>
      <c r="T61" s="42">
        <v>0</v>
      </c>
      <c r="U61" s="42">
        <v>0</v>
      </c>
      <c r="V61" s="43">
        <v>10000</v>
      </c>
      <c r="W61" s="44"/>
      <c r="X61" s="43">
        <v>712</v>
      </c>
      <c r="Y61" s="41">
        <v>712</v>
      </c>
      <c r="Z61" s="44"/>
      <c r="AA61" s="156">
        <f t="shared" si="0"/>
        <v>34</v>
      </c>
      <c r="AB61" s="260">
        <v>3</v>
      </c>
      <c r="AC61" s="41">
        <v>24</v>
      </c>
      <c r="AD61" s="260">
        <v>7</v>
      </c>
      <c r="AE61" s="44">
        <v>128.30000000000001</v>
      </c>
      <c r="AF61" s="44">
        <v>128.30000000000001</v>
      </c>
      <c r="AG61" s="44">
        <v>121.825</v>
      </c>
      <c r="AH61" s="44">
        <v>121.825</v>
      </c>
      <c r="AI61" s="44">
        <v>126.75714285714285</v>
      </c>
      <c r="AJ61" s="44">
        <v>126.75714285714285</v>
      </c>
      <c r="AK61" s="157">
        <f t="shared" si="1"/>
        <v>53608.4</v>
      </c>
      <c r="AL61" s="157">
        <f t="shared" si="1"/>
        <v>53608.4</v>
      </c>
      <c r="AM61" s="158">
        <v>53608.4</v>
      </c>
      <c r="AN61" s="158">
        <v>53608.4</v>
      </c>
      <c r="AO61" s="261"/>
      <c r="AP61" s="261"/>
      <c r="AQ61" s="262"/>
      <c r="AR61" s="262"/>
      <c r="AS61" s="157">
        <f t="shared" si="2"/>
        <v>60138.899999999994</v>
      </c>
      <c r="AT61" s="157">
        <f t="shared" si="2"/>
        <v>54280.1</v>
      </c>
      <c r="AU61" s="158">
        <v>60083.899999999994</v>
      </c>
      <c r="AV61" s="158">
        <v>54225.1</v>
      </c>
      <c r="AW61" s="261">
        <v>55</v>
      </c>
      <c r="AX61" s="261">
        <v>55</v>
      </c>
      <c r="AY61" s="158"/>
      <c r="AZ61" s="158"/>
      <c r="BA61" s="157">
        <f t="shared" si="3"/>
        <v>0</v>
      </c>
      <c r="BB61" s="159"/>
      <c r="BC61" s="159"/>
      <c r="BD61" s="159"/>
      <c r="BE61" s="157">
        <f t="shared" si="4"/>
        <v>0</v>
      </c>
      <c r="BF61" s="157">
        <f t="shared" si="4"/>
        <v>0</v>
      </c>
      <c r="BG61" s="158"/>
      <c r="BH61" s="158"/>
      <c r="BI61" s="158"/>
      <c r="BJ61" s="158"/>
      <c r="BK61" s="158"/>
      <c r="BL61" s="158"/>
      <c r="BM61" s="158"/>
      <c r="BN61" s="158"/>
      <c r="BO61" s="157">
        <f t="shared" si="5"/>
        <v>0</v>
      </c>
      <c r="BP61" s="157">
        <f t="shared" si="5"/>
        <v>0</v>
      </c>
      <c r="BQ61" s="42"/>
      <c r="BR61" s="158"/>
      <c r="BS61" s="158">
        <v>0</v>
      </c>
      <c r="BT61" s="158">
        <v>0</v>
      </c>
      <c r="BU61" s="158"/>
      <c r="BV61" s="158"/>
      <c r="BW61" s="102">
        <v>6530.5</v>
      </c>
      <c r="BX61" s="102">
        <v>5858.8000000000029</v>
      </c>
    </row>
    <row r="62" spans="1:76" s="10" customFormat="1" ht="27">
      <c r="A62" s="151">
        <v>47</v>
      </c>
      <c r="B62" s="72" t="s">
        <v>2613</v>
      </c>
      <c r="C62" s="72" t="s">
        <v>2614</v>
      </c>
      <c r="D62" s="73" t="s">
        <v>2519</v>
      </c>
      <c r="E62" s="72" t="s">
        <v>2520</v>
      </c>
      <c r="F62" s="74" t="s">
        <v>2521</v>
      </c>
      <c r="G62" s="72" t="s">
        <v>2521</v>
      </c>
      <c r="H62" s="153">
        <v>6425.8</v>
      </c>
      <c r="I62" s="153">
        <v>5518.0000000000018</v>
      </c>
      <c r="J62" s="88">
        <v>38558.699999999997</v>
      </c>
      <c r="K62" s="88">
        <v>37037.199999999997</v>
      </c>
      <c r="L62" s="42">
        <v>268.2</v>
      </c>
      <c r="M62" s="158">
        <v>238.4</v>
      </c>
      <c r="N62" s="158">
        <v>9453.7999999999956</v>
      </c>
      <c r="O62" s="158">
        <v>11976.3</v>
      </c>
      <c r="P62" s="158">
        <v>16147.799999999996</v>
      </c>
      <c r="Q62" s="158">
        <v>17732.7</v>
      </c>
      <c r="R62" s="88">
        <v>38558.699999999997</v>
      </c>
      <c r="S62" s="88">
        <v>37037.199999999997</v>
      </c>
      <c r="T62" s="42">
        <v>0</v>
      </c>
      <c r="U62" s="42">
        <v>0</v>
      </c>
      <c r="V62" s="43">
        <v>4410</v>
      </c>
      <c r="W62" s="44"/>
      <c r="X62" s="43">
        <v>2576</v>
      </c>
      <c r="Y62" s="41">
        <v>2576</v>
      </c>
      <c r="Z62" s="44"/>
      <c r="AA62" s="156">
        <f t="shared" si="0"/>
        <v>32</v>
      </c>
      <c r="AB62" s="260">
        <v>3</v>
      </c>
      <c r="AC62" s="41">
        <v>22</v>
      </c>
      <c r="AD62" s="260">
        <v>7</v>
      </c>
      <c r="AE62" s="44">
        <v>109.8</v>
      </c>
      <c r="AF62" s="44">
        <v>109.8</v>
      </c>
      <c r="AG62" s="44">
        <v>131.61818181818182</v>
      </c>
      <c r="AH62" s="44">
        <v>131.61818181818182</v>
      </c>
      <c r="AI62" s="44">
        <v>126</v>
      </c>
      <c r="AJ62" s="44">
        <v>126</v>
      </c>
      <c r="AK62" s="157">
        <f t="shared" si="1"/>
        <v>58731.200000000004</v>
      </c>
      <c r="AL62" s="157">
        <f t="shared" si="1"/>
        <v>58731.200000000004</v>
      </c>
      <c r="AM62" s="158">
        <v>58667.4</v>
      </c>
      <c r="AN62" s="158">
        <v>58667.4</v>
      </c>
      <c r="AO62" s="261">
        <v>63.8</v>
      </c>
      <c r="AP62" s="261">
        <v>63.8</v>
      </c>
      <c r="AQ62" s="262"/>
      <c r="AR62" s="262"/>
      <c r="AS62" s="157">
        <f t="shared" si="2"/>
        <v>64895</v>
      </c>
      <c r="AT62" s="157">
        <f t="shared" si="2"/>
        <v>56208.800000000003</v>
      </c>
      <c r="AU62" s="158">
        <v>64766.2</v>
      </c>
      <c r="AV62" s="158">
        <v>56080</v>
      </c>
      <c r="AW62" s="261">
        <v>128.80000000000001</v>
      </c>
      <c r="AX62" s="261">
        <v>128.80000000000001</v>
      </c>
      <c r="AY62" s="158"/>
      <c r="AZ62" s="158"/>
      <c r="BA62" s="157">
        <f t="shared" si="3"/>
        <v>0</v>
      </c>
      <c r="BB62" s="159"/>
      <c r="BC62" s="159"/>
      <c r="BD62" s="159"/>
      <c r="BE62" s="157">
        <f t="shared" si="4"/>
        <v>0</v>
      </c>
      <c r="BF62" s="157">
        <f t="shared" si="4"/>
        <v>0</v>
      </c>
      <c r="BG62" s="158"/>
      <c r="BH62" s="158"/>
      <c r="BI62" s="158"/>
      <c r="BJ62" s="158"/>
      <c r="BK62" s="158"/>
      <c r="BL62" s="158"/>
      <c r="BM62" s="158"/>
      <c r="BN62" s="158"/>
      <c r="BO62" s="157">
        <f t="shared" si="5"/>
        <v>0</v>
      </c>
      <c r="BP62" s="157">
        <f t="shared" si="5"/>
        <v>55</v>
      </c>
      <c r="BQ62" s="42"/>
      <c r="BR62" s="158"/>
      <c r="BS62" s="158">
        <v>0</v>
      </c>
      <c r="BT62" s="158">
        <v>55</v>
      </c>
      <c r="BU62" s="158"/>
      <c r="BV62" s="158"/>
      <c r="BW62" s="102">
        <v>6163.7999999999956</v>
      </c>
      <c r="BX62" s="102">
        <v>8686.1999999999898</v>
      </c>
    </row>
    <row r="63" spans="1:76" s="10" customFormat="1" ht="27">
      <c r="A63" s="151">
        <v>48</v>
      </c>
      <c r="B63" s="72" t="s">
        <v>2615</v>
      </c>
      <c r="C63" s="72" t="s">
        <v>2616</v>
      </c>
      <c r="D63" s="73" t="s">
        <v>2519</v>
      </c>
      <c r="E63" s="72" t="s">
        <v>2520</v>
      </c>
      <c r="F63" s="74" t="s">
        <v>2521</v>
      </c>
      <c r="G63" s="72"/>
      <c r="H63" s="153">
        <v>3330.9999999999995</v>
      </c>
      <c r="I63" s="153">
        <v>4019.1999999999994</v>
      </c>
      <c r="J63" s="88">
        <v>11145.5</v>
      </c>
      <c r="K63" s="88">
        <v>9375.1</v>
      </c>
      <c r="L63" s="158">
        <v>238.4</v>
      </c>
      <c r="M63" s="158">
        <v>208.6</v>
      </c>
      <c r="N63" s="158">
        <v>9200.5</v>
      </c>
      <c r="O63" s="158">
        <v>9862.4</v>
      </c>
      <c r="P63" s="158">
        <v>12769.900000000001</v>
      </c>
      <c r="Q63" s="158">
        <v>14090.199999999999</v>
      </c>
      <c r="R63" s="88">
        <v>11145.5</v>
      </c>
      <c r="S63" s="88">
        <v>9375.1</v>
      </c>
      <c r="T63" s="42">
        <v>0</v>
      </c>
      <c r="U63" s="42">
        <v>0</v>
      </c>
      <c r="V63" s="43">
        <v>6300</v>
      </c>
      <c r="W63" s="44"/>
      <c r="X63" s="43">
        <v>3000.7</v>
      </c>
      <c r="Y63" s="41">
        <v>3000.7</v>
      </c>
      <c r="Z63" s="44"/>
      <c r="AA63" s="156">
        <f t="shared" si="0"/>
        <v>32</v>
      </c>
      <c r="AB63" s="260">
        <v>3</v>
      </c>
      <c r="AC63" s="41">
        <v>24</v>
      </c>
      <c r="AD63" s="260">
        <v>5</v>
      </c>
      <c r="AE63" s="44">
        <v>140</v>
      </c>
      <c r="AF63" s="44">
        <v>140</v>
      </c>
      <c r="AG63" s="44">
        <v>122.04583333333333</v>
      </c>
      <c r="AH63" s="44">
        <v>122.04583333333333</v>
      </c>
      <c r="AI63" s="44">
        <v>168.2</v>
      </c>
      <c r="AJ63" s="44">
        <v>168.2</v>
      </c>
      <c r="AK63" s="157">
        <f t="shared" si="1"/>
        <v>57054</v>
      </c>
      <c r="AL63" s="157">
        <f t="shared" si="1"/>
        <v>57054</v>
      </c>
      <c r="AM63" s="158">
        <v>57054</v>
      </c>
      <c r="AN63" s="158">
        <v>57054</v>
      </c>
      <c r="AO63" s="261"/>
      <c r="AP63" s="261"/>
      <c r="AQ63" s="262"/>
      <c r="AR63" s="262"/>
      <c r="AS63" s="157">
        <f t="shared" si="2"/>
        <v>63165.5</v>
      </c>
      <c r="AT63" s="157">
        <f t="shared" si="2"/>
        <v>56364</v>
      </c>
      <c r="AU63" s="158">
        <v>63165.5</v>
      </c>
      <c r="AV63" s="158">
        <v>56364</v>
      </c>
      <c r="AW63" s="261"/>
      <c r="AX63" s="261"/>
      <c r="AY63" s="158"/>
      <c r="AZ63" s="158"/>
      <c r="BA63" s="157">
        <f t="shared" si="3"/>
        <v>0</v>
      </c>
      <c r="BB63" s="159"/>
      <c r="BC63" s="159"/>
      <c r="BD63" s="159"/>
      <c r="BE63" s="157">
        <f t="shared" si="4"/>
        <v>0</v>
      </c>
      <c r="BF63" s="157">
        <f t="shared" si="4"/>
        <v>0</v>
      </c>
      <c r="BG63" s="158"/>
      <c r="BH63" s="158"/>
      <c r="BI63" s="158"/>
      <c r="BJ63" s="158"/>
      <c r="BK63" s="158"/>
      <c r="BL63" s="158"/>
      <c r="BM63" s="158"/>
      <c r="BN63" s="158"/>
      <c r="BO63" s="157">
        <f t="shared" si="5"/>
        <v>218.3</v>
      </c>
      <c r="BP63" s="157">
        <f t="shared" si="5"/>
        <v>178</v>
      </c>
      <c r="BQ63" s="42"/>
      <c r="BR63" s="158"/>
      <c r="BS63" s="158">
        <v>218.3</v>
      </c>
      <c r="BT63" s="158">
        <v>178</v>
      </c>
      <c r="BU63" s="158"/>
      <c r="BV63" s="158"/>
      <c r="BW63" s="102">
        <v>6111.5</v>
      </c>
      <c r="BX63" s="102">
        <v>6801.5</v>
      </c>
    </row>
    <row r="64" spans="1:76" s="10" customFormat="1" ht="27">
      <c r="A64" s="151">
        <v>49</v>
      </c>
      <c r="B64" s="72" t="s">
        <v>2617</v>
      </c>
      <c r="C64" s="72" t="s">
        <v>2618</v>
      </c>
      <c r="D64" s="73" t="s">
        <v>2519</v>
      </c>
      <c r="E64" s="72" t="s">
        <v>2520</v>
      </c>
      <c r="F64" s="74" t="s">
        <v>2521</v>
      </c>
      <c r="G64" s="72" t="s">
        <v>2521</v>
      </c>
      <c r="H64" s="153">
        <v>2105.1</v>
      </c>
      <c r="I64" s="153">
        <v>1901.2999999999979</v>
      </c>
      <c r="J64" s="88">
        <v>25693.5</v>
      </c>
      <c r="K64" s="88">
        <v>25905.200000000001</v>
      </c>
      <c r="L64" s="158">
        <v>238.4</v>
      </c>
      <c r="M64" s="158">
        <v>208.6</v>
      </c>
      <c r="N64" s="158">
        <v>8862</v>
      </c>
      <c r="O64" s="158">
        <v>3611.9</v>
      </c>
      <c r="P64" s="158">
        <v>11205.5</v>
      </c>
      <c r="Q64" s="158">
        <v>5721.7999999999975</v>
      </c>
      <c r="R64" s="88">
        <v>25693.5</v>
      </c>
      <c r="S64" s="88">
        <v>25905.200000000001</v>
      </c>
      <c r="T64" s="42">
        <v>0</v>
      </c>
      <c r="U64" s="42">
        <v>0</v>
      </c>
      <c r="V64" s="43">
        <v>16000</v>
      </c>
      <c r="W64" s="44"/>
      <c r="X64" s="43">
        <v>2084</v>
      </c>
      <c r="Y64" s="41">
        <v>2084</v>
      </c>
      <c r="Z64" s="44"/>
      <c r="AA64" s="156">
        <f t="shared" si="0"/>
        <v>34</v>
      </c>
      <c r="AB64" s="260">
        <v>3</v>
      </c>
      <c r="AC64" s="41">
        <v>20</v>
      </c>
      <c r="AD64" s="260">
        <v>11</v>
      </c>
      <c r="AE64" s="44">
        <v>147.30000000000001</v>
      </c>
      <c r="AF64" s="44">
        <v>147.30000000000001</v>
      </c>
      <c r="AG64" s="44">
        <v>132.82499999999999</v>
      </c>
      <c r="AH64" s="44">
        <v>132.82499999999999</v>
      </c>
      <c r="AI64" s="44">
        <v>64.872727272727275</v>
      </c>
      <c r="AJ64" s="44">
        <v>64.872727272727275</v>
      </c>
      <c r="AK64" s="157">
        <f t="shared" si="1"/>
        <v>54057.9</v>
      </c>
      <c r="AL64" s="157">
        <f t="shared" si="1"/>
        <v>54057.9</v>
      </c>
      <c r="AM64" s="158">
        <v>51260.9</v>
      </c>
      <c r="AN64" s="158">
        <v>51260.9</v>
      </c>
      <c r="AO64" s="261">
        <v>2797</v>
      </c>
      <c r="AP64" s="261">
        <v>2797</v>
      </c>
      <c r="AQ64" s="262"/>
      <c r="AR64" s="262"/>
      <c r="AS64" s="157">
        <f t="shared" si="2"/>
        <v>60316.9</v>
      </c>
      <c r="AT64" s="157">
        <f t="shared" si="2"/>
        <v>56704.9</v>
      </c>
      <c r="AU64" s="158">
        <v>57226.8</v>
      </c>
      <c r="AV64" s="158">
        <v>53614.8</v>
      </c>
      <c r="AW64" s="261">
        <v>3090.1</v>
      </c>
      <c r="AX64" s="261">
        <v>3090.1</v>
      </c>
      <c r="AY64" s="158"/>
      <c r="AZ64" s="158"/>
      <c r="BA64" s="157">
        <f t="shared" si="3"/>
        <v>0</v>
      </c>
      <c r="BB64" s="159"/>
      <c r="BC64" s="159"/>
      <c r="BD64" s="159"/>
      <c r="BE64" s="157">
        <f t="shared" si="4"/>
        <v>0</v>
      </c>
      <c r="BF64" s="157">
        <f t="shared" si="4"/>
        <v>0</v>
      </c>
      <c r="BG64" s="158"/>
      <c r="BH64" s="158"/>
      <c r="BI64" s="158"/>
      <c r="BJ64" s="158"/>
      <c r="BK64" s="158"/>
      <c r="BL64" s="158"/>
      <c r="BM64" s="158"/>
      <c r="BN64" s="158"/>
      <c r="BO64" s="157">
        <f t="shared" si="5"/>
        <v>0</v>
      </c>
      <c r="BP64" s="157">
        <f t="shared" si="5"/>
        <v>0</v>
      </c>
      <c r="BQ64" s="42"/>
      <c r="BR64" s="158"/>
      <c r="BS64" s="158">
        <v>0</v>
      </c>
      <c r="BT64" s="158">
        <v>0</v>
      </c>
      <c r="BU64" s="158"/>
      <c r="BV64" s="158"/>
      <c r="BW64" s="102">
        <v>6259</v>
      </c>
      <c r="BX64" s="102">
        <v>3612</v>
      </c>
    </row>
    <row r="65" spans="1:76" s="10" customFormat="1" ht="27">
      <c r="A65" s="151">
        <v>50</v>
      </c>
      <c r="B65" s="72" t="s">
        <v>2619</v>
      </c>
      <c r="C65" s="72" t="s">
        <v>2620</v>
      </c>
      <c r="D65" s="73" t="s">
        <v>2519</v>
      </c>
      <c r="E65" s="72" t="s">
        <v>2520</v>
      </c>
      <c r="F65" s="74" t="s">
        <v>2521</v>
      </c>
      <c r="G65" s="72"/>
      <c r="H65" s="153">
        <v>3800.4</v>
      </c>
      <c r="I65" s="153">
        <v>1261.3999999999999</v>
      </c>
      <c r="J65" s="88">
        <v>0</v>
      </c>
      <c r="K65" s="88">
        <v>0</v>
      </c>
      <c r="L65" s="42">
        <v>268.2</v>
      </c>
      <c r="M65" s="158">
        <v>238.4</v>
      </c>
      <c r="N65" s="158">
        <v>2273.8999999999942</v>
      </c>
      <c r="O65" s="158">
        <v>2816.2</v>
      </c>
      <c r="P65" s="158">
        <v>6342.4999999999945</v>
      </c>
      <c r="Q65" s="158">
        <v>4316</v>
      </c>
      <c r="R65" s="88">
        <v>0</v>
      </c>
      <c r="S65" s="88">
        <v>0</v>
      </c>
      <c r="T65" s="42">
        <v>0</v>
      </c>
      <c r="U65" s="42">
        <v>0</v>
      </c>
      <c r="V65" s="43">
        <v>17600</v>
      </c>
      <c r="W65" s="44"/>
      <c r="X65" s="43">
        <v>1789</v>
      </c>
      <c r="Y65" s="41">
        <v>1789</v>
      </c>
      <c r="Z65" s="44"/>
      <c r="AA65" s="156">
        <f t="shared" si="0"/>
        <v>28</v>
      </c>
      <c r="AB65" s="260">
        <v>3</v>
      </c>
      <c r="AC65" s="41">
        <v>18</v>
      </c>
      <c r="AD65" s="260">
        <v>7</v>
      </c>
      <c r="AE65" s="44">
        <v>102</v>
      </c>
      <c r="AF65" s="44">
        <v>102</v>
      </c>
      <c r="AG65" s="44">
        <v>139.67222222222222</v>
      </c>
      <c r="AH65" s="44">
        <v>139.67222222222222</v>
      </c>
      <c r="AI65" s="44">
        <v>107.55714285714285</v>
      </c>
      <c r="AJ65" s="44">
        <v>107.55714285714285</v>
      </c>
      <c r="AK65" s="157">
        <f t="shared" si="1"/>
        <v>44536.899999999994</v>
      </c>
      <c r="AL65" s="157">
        <f t="shared" si="1"/>
        <v>44536.899999999994</v>
      </c>
      <c r="AM65" s="158">
        <v>44536.899999999994</v>
      </c>
      <c r="AN65" s="158">
        <v>44536.899999999994</v>
      </c>
      <c r="AO65" s="261"/>
      <c r="AP65" s="261"/>
      <c r="AQ65" s="262"/>
      <c r="AR65" s="262"/>
      <c r="AS65" s="157">
        <f t="shared" si="2"/>
        <v>45863.799999999996</v>
      </c>
      <c r="AT65" s="157">
        <f t="shared" si="2"/>
        <v>43993.2</v>
      </c>
      <c r="AU65" s="158">
        <v>45863.799999999996</v>
      </c>
      <c r="AV65" s="158">
        <v>43993.2</v>
      </c>
      <c r="AW65" s="261"/>
      <c r="AX65" s="261"/>
      <c r="AY65" s="158"/>
      <c r="AZ65" s="158"/>
      <c r="BA65" s="157">
        <f t="shared" si="3"/>
        <v>0</v>
      </c>
      <c r="BB65" s="159"/>
      <c r="BC65" s="159"/>
      <c r="BD65" s="159"/>
      <c r="BE65" s="157">
        <f t="shared" si="4"/>
        <v>0</v>
      </c>
      <c r="BF65" s="157">
        <f t="shared" si="4"/>
        <v>0</v>
      </c>
      <c r="BG65" s="158"/>
      <c r="BH65" s="158"/>
      <c r="BI65" s="158"/>
      <c r="BJ65" s="158"/>
      <c r="BK65" s="158"/>
      <c r="BL65" s="158"/>
      <c r="BM65" s="158"/>
      <c r="BN65" s="158"/>
      <c r="BO65" s="157">
        <f t="shared" si="5"/>
        <v>0</v>
      </c>
      <c r="BP65" s="157">
        <f t="shared" si="5"/>
        <v>0</v>
      </c>
      <c r="BQ65" s="42"/>
      <c r="BR65" s="158"/>
      <c r="BS65" s="158">
        <v>0</v>
      </c>
      <c r="BT65" s="158">
        <v>0</v>
      </c>
      <c r="BU65" s="158"/>
      <c r="BV65" s="158"/>
      <c r="BW65" s="102">
        <v>1326.8999999999942</v>
      </c>
      <c r="BX65" s="102">
        <v>1870.5999999999985</v>
      </c>
    </row>
    <row r="66" spans="1:76" s="10" customFormat="1" ht="27">
      <c r="A66" s="151">
        <v>51</v>
      </c>
      <c r="B66" s="72" t="s">
        <v>2621</v>
      </c>
      <c r="C66" s="72" t="s">
        <v>2622</v>
      </c>
      <c r="D66" s="73" t="s">
        <v>2519</v>
      </c>
      <c r="E66" s="72" t="s">
        <v>2520</v>
      </c>
      <c r="F66" s="74" t="s">
        <v>2521</v>
      </c>
      <c r="G66" s="72" t="s">
        <v>2521</v>
      </c>
      <c r="H66" s="153">
        <v>2618.6</v>
      </c>
      <c r="I66" s="153">
        <v>2533.4</v>
      </c>
      <c r="J66" s="88">
        <v>48352</v>
      </c>
      <c r="K66" s="88">
        <v>47056</v>
      </c>
      <c r="L66" s="158">
        <v>238.4</v>
      </c>
      <c r="M66" s="158">
        <v>208.6</v>
      </c>
      <c r="N66" s="158">
        <v>3171.5</v>
      </c>
      <c r="O66" s="158">
        <v>3096</v>
      </c>
      <c r="P66" s="158">
        <v>6028.5</v>
      </c>
      <c r="Q66" s="158">
        <v>5838</v>
      </c>
      <c r="R66" s="88">
        <v>48352</v>
      </c>
      <c r="S66" s="88">
        <v>47056</v>
      </c>
      <c r="T66" s="42">
        <v>0</v>
      </c>
      <c r="U66" s="42">
        <v>0</v>
      </c>
      <c r="V66" s="43">
        <v>6680</v>
      </c>
      <c r="W66" s="44"/>
      <c r="X66" s="43">
        <v>2412.4</v>
      </c>
      <c r="Y66" s="41">
        <v>2412.4</v>
      </c>
      <c r="Z66" s="44"/>
      <c r="AA66" s="156">
        <f t="shared" si="0"/>
        <v>30</v>
      </c>
      <c r="AB66" s="260">
        <v>2</v>
      </c>
      <c r="AC66" s="41">
        <v>21</v>
      </c>
      <c r="AD66" s="260">
        <v>7</v>
      </c>
      <c r="AE66" s="44">
        <v>170.1</v>
      </c>
      <c r="AF66" s="44">
        <v>170.1</v>
      </c>
      <c r="AG66" s="44">
        <v>122.18571428571428</v>
      </c>
      <c r="AH66" s="44">
        <v>122.18571428571428</v>
      </c>
      <c r="AI66" s="44">
        <v>99.414285714285711</v>
      </c>
      <c r="AJ66" s="44">
        <v>99.414285714285711</v>
      </c>
      <c r="AK66" s="157">
        <f t="shared" si="1"/>
        <v>50802.3</v>
      </c>
      <c r="AL66" s="157">
        <f t="shared" si="1"/>
        <v>50802.3</v>
      </c>
      <c r="AM66" s="158">
        <v>49832.3</v>
      </c>
      <c r="AN66" s="158">
        <v>49832.3</v>
      </c>
      <c r="AO66" s="261">
        <v>970</v>
      </c>
      <c r="AP66" s="261">
        <v>970</v>
      </c>
      <c r="AQ66" s="262"/>
      <c r="AR66" s="262"/>
      <c r="AS66" s="157">
        <f t="shared" si="2"/>
        <v>52335.3</v>
      </c>
      <c r="AT66" s="157">
        <f t="shared" si="2"/>
        <v>49667.5</v>
      </c>
      <c r="AU66" s="158">
        <v>50760.3</v>
      </c>
      <c r="AV66" s="158">
        <v>48092.5</v>
      </c>
      <c r="AW66" s="261">
        <v>1575</v>
      </c>
      <c r="AX66" s="261">
        <v>1575</v>
      </c>
      <c r="AY66" s="158"/>
      <c r="AZ66" s="158"/>
      <c r="BA66" s="157">
        <f t="shared" si="3"/>
        <v>0</v>
      </c>
      <c r="BB66" s="159"/>
      <c r="BC66" s="159"/>
      <c r="BD66" s="159"/>
      <c r="BE66" s="157">
        <f t="shared" si="4"/>
        <v>0</v>
      </c>
      <c r="BF66" s="157">
        <f t="shared" si="4"/>
        <v>0</v>
      </c>
      <c r="BG66" s="158"/>
      <c r="BH66" s="158"/>
      <c r="BI66" s="158"/>
      <c r="BJ66" s="158"/>
      <c r="BK66" s="158"/>
      <c r="BL66" s="158"/>
      <c r="BM66" s="158"/>
      <c r="BN66" s="158"/>
      <c r="BO66" s="157">
        <f t="shared" si="5"/>
        <v>0</v>
      </c>
      <c r="BP66" s="157">
        <f t="shared" si="5"/>
        <v>0</v>
      </c>
      <c r="BQ66" s="42"/>
      <c r="BR66" s="158"/>
      <c r="BS66" s="158">
        <v>0</v>
      </c>
      <c r="BT66" s="158">
        <v>0</v>
      </c>
      <c r="BU66" s="158"/>
      <c r="BV66" s="158"/>
      <c r="BW66" s="102">
        <v>1533</v>
      </c>
      <c r="BX66" s="102">
        <v>2667.8000000000029</v>
      </c>
    </row>
    <row r="67" spans="1:76" s="10" customFormat="1" ht="27">
      <c r="A67" s="151">
        <v>52</v>
      </c>
      <c r="B67" s="72" t="s">
        <v>2623</v>
      </c>
      <c r="C67" s="72" t="s">
        <v>2624</v>
      </c>
      <c r="D67" s="73" t="s">
        <v>2519</v>
      </c>
      <c r="E67" s="72" t="s">
        <v>2520</v>
      </c>
      <c r="F67" s="74" t="s">
        <v>2521</v>
      </c>
      <c r="G67" s="72"/>
      <c r="H67" s="153">
        <v>24205.399999999998</v>
      </c>
      <c r="I67" s="153">
        <v>4050.3000000000006</v>
      </c>
      <c r="J67" s="88">
        <v>22772.9</v>
      </c>
      <c r="K67" s="88">
        <v>22578.1</v>
      </c>
      <c r="L67" s="42">
        <v>268.2</v>
      </c>
      <c r="M67" s="158">
        <v>238.4</v>
      </c>
      <c r="N67" s="158">
        <v>1735.6999999999941</v>
      </c>
      <c r="O67" s="158">
        <v>2555.4</v>
      </c>
      <c r="P67" s="158">
        <v>26209.299999999996</v>
      </c>
      <c r="Q67" s="158">
        <v>6844.1</v>
      </c>
      <c r="R67" s="88">
        <v>22772.9</v>
      </c>
      <c r="S67" s="88">
        <v>22578.1</v>
      </c>
      <c r="T67" s="42">
        <v>0</v>
      </c>
      <c r="U67" s="42">
        <v>0</v>
      </c>
      <c r="V67" s="43">
        <v>17400</v>
      </c>
      <c r="W67" s="44"/>
      <c r="X67" s="43">
        <v>2443</v>
      </c>
      <c r="Y67" s="41">
        <v>2443</v>
      </c>
      <c r="Z67" s="44"/>
      <c r="AA67" s="156">
        <f t="shared" si="0"/>
        <v>29</v>
      </c>
      <c r="AB67" s="260">
        <v>3</v>
      </c>
      <c r="AC67" s="41">
        <v>16</v>
      </c>
      <c r="AD67" s="260">
        <v>10</v>
      </c>
      <c r="AE67" s="44">
        <v>118</v>
      </c>
      <c r="AF67" s="44">
        <v>118</v>
      </c>
      <c r="AG67" s="44">
        <v>143.25624999999999</v>
      </c>
      <c r="AH67" s="44">
        <v>143.25624999999999</v>
      </c>
      <c r="AI67" s="44">
        <v>93</v>
      </c>
      <c r="AJ67" s="44">
        <v>93</v>
      </c>
      <c r="AK67" s="157">
        <f t="shared" si="1"/>
        <v>48797.1</v>
      </c>
      <c r="AL67" s="157">
        <f t="shared" si="1"/>
        <v>48797.1</v>
      </c>
      <c r="AM67" s="158">
        <v>48797.1</v>
      </c>
      <c r="AN67" s="158">
        <v>48797.1</v>
      </c>
      <c r="AO67" s="261"/>
      <c r="AP67" s="261"/>
      <c r="AQ67" s="262"/>
      <c r="AR67" s="262"/>
      <c r="AS67" s="157">
        <f t="shared" si="2"/>
        <v>50280</v>
      </c>
      <c r="AT67" s="157">
        <f t="shared" si="2"/>
        <v>47984.4</v>
      </c>
      <c r="AU67" s="158">
        <v>50280</v>
      </c>
      <c r="AV67" s="158">
        <v>47984.4</v>
      </c>
      <c r="AW67" s="261"/>
      <c r="AX67" s="261"/>
      <c r="AY67" s="158"/>
      <c r="AZ67" s="158"/>
      <c r="BA67" s="157">
        <f t="shared" si="3"/>
        <v>0</v>
      </c>
      <c r="BB67" s="159"/>
      <c r="BC67" s="159"/>
      <c r="BD67" s="159"/>
      <c r="BE67" s="157">
        <f t="shared" si="4"/>
        <v>0</v>
      </c>
      <c r="BF67" s="157">
        <f t="shared" si="4"/>
        <v>0</v>
      </c>
      <c r="BG67" s="158"/>
      <c r="BH67" s="158"/>
      <c r="BI67" s="158"/>
      <c r="BJ67" s="158"/>
      <c r="BK67" s="158"/>
      <c r="BL67" s="158"/>
      <c r="BM67" s="158"/>
      <c r="BN67" s="158"/>
      <c r="BO67" s="157">
        <f t="shared" si="5"/>
        <v>0</v>
      </c>
      <c r="BP67" s="157">
        <f t="shared" si="5"/>
        <v>0</v>
      </c>
      <c r="BQ67" s="42"/>
      <c r="BR67" s="158"/>
      <c r="BS67" s="158">
        <v>0</v>
      </c>
      <c r="BT67" s="158">
        <v>0</v>
      </c>
      <c r="BU67" s="158"/>
      <c r="BV67" s="158"/>
      <c r="BW67" s="102">
        <v>1482.8999999999942</v>
      </c>
      <c r="BX67" s="102">
        <v>2295.5999999999985</v>
      </c>
    </row>
    <row r="68" spans="1:76" s="10" customFormat="1" ht="27">
      <c r="A68" s="151">
        <v>53</v>
      </c>
      <c r="B68" s="72" t="s">
        <v>2625</v>
      </c>
      <c r="C68" s="72" t="s">
        <v>2626</v>
      </c>
      <c r="D68" s="73" t="s">
        <v>2519</v>
      </c>
      <c r="E68" s="72" t="s">
        <v>2520</v>
      </c>
      <c r="F68" s="74" t="s">
        <v>2521</v>
      </c>
      <c r="G68" s="72"/>
      <c r="H68" s="153">
        <v>1999.8000000000006</v>
      </c>
      <c r="I68" s="153">
        <v>5062.8999999999996</v>
      </c>
      <c r="J68" s="88">
        <v>7317</v>
      </c>
      <c r="K68" s="88">
        <v>7036.5</v>
      </c>
      <c r="L68" s="158">
        <v>238.4</v>
      </c>
      <c r="M68" s="158">
        <v>208.6</v>
      </c>
      <c r="N68" s="158">
        <v>5445.5999999999958</v>
      </c>
      <c r="O68" s="158">
        <v>2310.3000000000002</v>
      </c>
      <c r="P68" s="158">
        <v>7683.7999999999956</v>
      </c>
      <c r="Q68" s="158">
        <v>7581.8</v>
      </c>
      <c r="R68" s="88">
        <v>7317</v>
      </c>
      <c r="S68" s="88">
        <v>7036.5</v>
      </c>
      <c r="T68" s="42">
        <v>0</v>
      </c>
      <c r="U68" s="42">
        <v>0</v>
      </c>
      <c r="V68" s="43">
        <v>12000</v>
      </c>
      <c r="W68" s="44"/>
      <c r="X68" s="43">
        <v>937</v>
      </c>
      <c r="Y68" s="41">
        <v>937</v>
      </c>
      <c r="Z68" s="44"/>
      <c r="AA68" s="156">
        <f t="shared" si="0"/>
        <v>34</v>
      </c>
      <c r="AB68" s="260">
        <v>3</v>
      </c>
      <c r="AC68" s="41">
        <v>23</v>
      </c>
      <c r="AD68" s="260">
        <v>8</v>
      </c>
      <c r="AE68" s="44">
        <v>121.4</v>
      </c>
      <c r="AF68" s="44">
        <v>121.4</v>
      </c>
      <c r="AG68" s="44">
        <v>123.93913043478263</v>
      </c>
      <c r="AH68" s="44">
        <v>123.93913043478263</v>
      </c>
      <c r="AI68" s="44">
        <v>129.47499999999999</v>
      </c>
      <c r="AJ68" s="44">
        <v>129.47499999999999</v>
      </c>
      <c r="AK68" s="157">
        <f t="shared" si="1"/>
        <v>55852.299999999996</v>
      </c>
      <c r="AL68" s="157">
        <f t="shared" si="1"/>
        <v>55852.299999999996</v>
      </c>
      <c r="AM68" s="158">
        <v>55852.299999999996</v>
      </c>
      <c r="AN68" s="158">
        <v>55852.299999999996</v>
      </c>
      <c r="AO68" s="261"/>
      <c r="AP68" s="261"/>
      <c r="AQ68" s="262"/>
      <c r="AR68" s="262"/>
      <c r="AS68" s="157">
        <f t="shared" si="2"/>
        <v>60230.099999999991</v>
      </c>
      <c r="AT68" s="157">
        <f t="shared" si="2"/>
        <v>58404.5</v>
      </c>
      <c r="AU68" s="158">
        <v>59830.099999999991</v>
      </c>
      <c r="AV68" s="158">
        <v>58004.5</v>
      </c>
      <c r="AW68" s="261">
        <v>400</v>
      </c>
      <c r="AX68" s="261">
        <v>400</v>
      </c>
      <c r="AY68" s="158"/>
      <c r="AZ68" s="158"/>
      <c r="BA68" s="157">
        <f t="shared" si="3"/>
        <v>0</v>
      </c>
      <c r="BB68" s="159"/>
      <c r="BC68" s="159"/>
      <c r="BD68" s="159"/>
      <c r="BE68" s="157">
        <f t="shared" si="4"/>
        <v>0</v>
      </c>
      <c r="BF68" s="157">
        <f t="shared" si="4"/>
        <v>0</v>
      </c>
      <c r="BG68" s="158"/>
      <c r="BH68" s="158"/>
      <c r="BI68" s="158"/>
      <c r="BJ68" s="158"/>
      <c r="BK68" s="158"/>
      <c r="BL68" s="158"/>
      <c r="BM68" s="158"/>
      <c r="BN68" s="158"/>
      <c r="BO68" s="157">
        <f t="shared" si="5"/>
        <v>0</v>
      </c>
      <c r="BP68" s="157">
        <f t="shared" si="5"/>
        <v>55</v>
      </c>
      <c r="BQ68" s="42"/>
      <c r="BR68" s="158"/>
      <c r="BS68" s="158">
        <v>0</v>
      </c>
      <c r="BT68" s="158">
        <v>55</v>
      </c>
      <c r="BU68" s="158"/>
      <c r="BV68" s="158"/>
      <c r="BW68" s="102">
        <v>4377.7999999999956</v>
      </c>
      <c r="BX68" s="102">
        <v>1825.5999999999913</v>
      </c>
    </row>
    <row r="69" spans="1:76" s="10" customFormat="1" ht="27">
      <c r="A69" s="151">
        <v>54</v>
      </c>
      <c r="B69" s="72" t="s">
        <v>2627</v>
      </c>
      <c r="C69" s="72" t="s">
        <v>2628</v>
      </c>
      <c r="D69" s="73" t="s">
        <v>2519</v>
      </c>
      <c r="E69" s="72" t="s">
        <v>2520</v>
      </c>
      <c r="F69" s="74" t="s">
        <v>2521</v>
      </c>
      <c r="G69" s="72" t="s">
        <v>2521</v>
      </c>
      <c r="H69" s="153">
        <v>6104.5</v>
      </c>
      <c r="I69" s="153">
        <v>6931.5999999999985</v>
      </c>
      <c r="J69" s="88">
        <v>12197.4</v>
      </c>
      <c r="K69" s="88">
        <v>12197.4</v>
      </c>
      <c r="L69" s="158">
        <v>238.4</v>
      </c>
      <c r="M69" s="158">
        <v>208.6</v>
      </c>
      <c r="N69" s="158">
        <v>1434.6000000000058</v>
      </c>
      <c r="O69" s="158">
        <v>1283.2</v>
      </c>
      <c r="P69" s="158">
        <v>7777.5000000000055</v>
      </c>
      <c r="Q69" s="158">
        <v>8423.4</v>
      </c>
      <c r="R69" s="88">
        <v>12197.4</v>
      </c>
      <c r="S69" s="88">
        <v>12197.4</v>
      </c>
      <c r="T69" s="42">
        <v>0</v>
      </c>
      <c r="U69" s="42">
        <v>0</v>
      </c>
      <c r="V69" s="43">
        <v>4200</v>
      </c>
      <c r="W69" s="44"/>
      <c r="X69" s="43">
        <v>1130</v>
      </c>
      <c r="Y69" s="41">
        <v>1130</v>
      </c>
      <c r="Z69" s="44"/>
      <c r="AA69" s="156">
        <f t="shared" si="0"/>
        <v>31</v>
      </c>
      <c r="AB69" s="260">
        <v>3</v>
      </c>
      <c r="AC69" s="41">
        <v>22</v>
      </c>
      <c r="AD69" s="260">
        <v>6</v>
      </c>
      <c r="AE69" s="44">
        <v>114.4</v>
      </c>
      <c r="AF69" s="44">
        <v>114.4</v>
      </c>
      <c r="AG69" s="44">
        <v>115.41818181818181</v>
      </c>
      <c r="AH69" s="44">
        <v>115.41818181818181</v>
      </c>
      <c r="AI69" s="44">
        <v>102.91666666666667</v>
      </c>
      <c r="AJ69" s="44">
        <v>102.91666666666667</v>
      </c>
      <c r="AK69" s="157">
        <f t="shared" si="1"/>
        <v>46347.200000000004</v>
      </c>
      <c r="AL69" s="157">
        <f t="shared" si="1"/>
        <v>46347.200000000004</v>
      </c>
      <c r="AM69" s="158">
        <v>46287.600000000006</v>
      </c>
      <c r="AN69" s="158">
        <v>46287.600000000006</v>
      </c>
      <c r="AO69" s="261">
        <v>59.6</v>
      </c>
      <c r="AP69" s="261">
        <v>59.6</v>
      </c>
      <c r="AQ69" s="262"/>
      <c r="AR69" s="262"/>
      <c r="AS69" s="157">
        <f t="shared" si="2"/>
        <v>47179.8</v>
      </c>
      <c r="AT69" s="157">
        <f t="shared" si="2"/>
        <v>46839.8</v>
      </c>
      <c r="AU69" s="158">
        <v>46249.3</v>
      </c>
      <c r="AV69" s="158">
        <v>45909.3</v>
      </c>
      <c r="AW69" s="261">
        <v>930.5</v>
      </c>
      <c r="AX69" s="261">
        <v>930.5</v>
      </c>
      <c r="AY69" s="158"/>
      <c r="AZ69" s="158"/>
      <c r="BA69" s="157">
        <f t="shared" si="3"/>
        <v>0</v>
      </c>
      <c r="BB69" s="159"/>
      <c r="BC69" s="159"/>
      <c r="BD69" s="159"/>
      <c r="BE69" s="157">
        <f t="shared" si="4"/>
        <v>0</v>
      </c>
      <c r="BF69" s="157">
        <f t="shared" si="4"/>
        <v>0</v>
      </c>
      <c r="BG69" s="158"/>
      <c r="BH69" s="158"/>
      <c r="BI69" s="158"/>
      <c r="BJ69" s="158"/>
      <c r="BK69" s="158"/>
      <c r="BL69" s="158"/>
      <c r="BM69" s="158"/>
      <c r="BN69" s="158"/>
      <c r="BO69" s="157">
        <f t="shared" si="5"/>
        <v>0</v>
      </c>
      <c r="BP69" s="157">
        <f t="shared" si="5"/>
        <v>0</v>
      </c>
      <c r="BQ69" s="42"/>
      <c r="BR69" s="158"/>
      <c r="BS69" s="158">
        <v>0</v>
      </c>
      <c r="BT69" s="158">
        <v>0</v>
      </c>
      <c r="BU69" s="158"/>
      <c r="BV69" s="158"/>
      <c r="BW69" s="102">
        <v>832.60000000000582</v>
      </c>
      <c r="BX69" s="102">
        <v>340</v>
      </c>
    </row>
    <row r="70" spans="1:76" s="10" customFormat="1" ht="27">
      <c r="A70" s="151">
        <v>55</v>
      </c>
      <c r="B70" s="72" t="s">
        <v>2629</v>
      </c>
      <c r="C70" s="72" t="s">
        <v>2630</v>
      </c>
      <c r="D70" s="73" t="s">
        <v>2519</v>
      </c>
      <c r="E70" s="72" t="s">
        <v>2520</v>
      </c>
      <c r="F70" s="74" t="s">
        <v>2521</v>
      </c>
      <c r="G70" s="72" t="s">
        <v>2521</v>
      </c>
      <c r="H70" s="153">
        <v>3463.7</v>
      </c>
      <c r="I70" s="153">
        <v>15773.1</v>
      </c>
      <c r="J70" s="88">
        <v>0</v>
      </c>
      <c r="K70" s="88">
        <v>0</v>
      </c>
      <c r="L70" s="158">
        <v>0</v>
      </c>
      <c r="M70" s="158">
        <v>0</v>
      </c>
      <c r="N70" s="158">
        <v>2731.299999999997</v>
      </c>
      <c r="O70" s="158">
        <v>2941.1</v>
      </c>
      <c r="P70" s="158">
        <v>6194.9999999999964</v>
      </c>
      <c r="Q70" s="158">
        <v>18714.2</v>
      </c>
      <c r="R70" s="88">
        <v>0</v>
      </c>
      <c r="S70" s="88">
        <v>0</v>
      </c>
      <c r="T70" s="42">
        <v>0</v>
      </c>
      <c r="U70" s="42">
        <v>0</v>
      </c>
      <c r="V70" s="43">
        <v>15250</v>
      </c>
      <c r="W70" s="44"/>
      <c r="X70" s="43">
        <v>843</v>
      </c>
      <c r="Y70" s="41">
        <v>843</v>
      </c>
      <c r="Z70" s="44"/>
      <c r="AA70" s="156">
        <f t="shared" si="0"/>
        <v>27</v>
      </c>
      <c r="AB70" s="260">
        <v>3</v>
      </c>
      <c r="AC70" s="41">
        <v>19</v>
      </c>
      <c r="AD70" s="260">
        <v>5</v>
      </c>
      <c r="AE70" s="44">
        <v>132.20000000000002</v>
      </c>
      <c r="AF70" s="44">
        <v>132.20000000000002</v>
      </c>
      <c r="AG70" s="44">
        <v>130.25263157894736</v>
      </c>
      <c r="AH70" s="44">
        <v>130.25263157894736</v>
      </c>
      <c r="AI70" s="44">
        <v>141.28</v>
      </c>
      <c r="AJ70" s="44">
        <v>141.28</v>
      </c>
      <c r="AK70" s="157">
        <f t="shared" si="1"/>
        <v>47939.4</v>
      </c>
      <c r="AL70" s="157">
        <f t="shared" si="1"/>
        <v>47939.4</v>
      </c>
      <c r="AM70" s="158">
        <v>47927.4</v>
      </c>
      <c r="AN70" s="158">
        <v>47927.4</v>
      </c>
      <c r="AO70" s="261">
        <v>12</v>
      </c>
      <c r="AP70" s="261">
        <v>12</v>
      </c>
      <c r="AQ70" s="262"/>
      <c r="AR70" s="262"/>
      <c r="AS70" s="157">
        <f t="shared" si="2"/>
        <v>49516.6</v>
      </c>
      <c r="AT70" s="157">
        <f t="shared" si="2"/>
        <v>47578</v>
      </c>
      <c r="AU70" s="158">
        <v>49516.6</v>
      </c>
      <c r="AV70" s="158">
        <v>47578</v>
      </c>
      <c r="AW70" s="261"/>
      <c r="AX70" s="261"/>
      <c r="AY70" s="158"/>
      <c r="AZ70" s="158"/>
      <c r="BA70" s="157">
        <f t="shared" si="3"/>
        <v>0</v>
      </c>
      <c r="BB70" s="159"/>
      <c r="BC70" s="159"/>
      <c r="BD70" s="159"/>
      <c r="BE70" s="157">
        <f t="shared" si="4"/>
        <v>0</v>
      </c>
      <c r="BF70" s="157">
        <f t="shared" si="4"/>
        <v>0</v>
      </c>
      <c r="BG70" s="158"/>
      <c r="BH70" s="158"/>
      <c r="BI70" s="158"/>
      <c r="BJ70" s="158"/>
      <c r="BK70" s="158"/>
      <c r="BL70" s="158"/>
      <c r="BM70" s="158"/>
      <c r="BN70" s="158"/>
      <c r="BO70" s="157">
        <f t="shared" si="5"/>
        <v>0</v>
      </c>
      <c r="BP70" s="157">
        <f t="shared" si="5"/>
        <v>0</v>
      </c>
      <c r="BQ70" s="42"/>
      <c r="BR70" s="158"/>
      <c r="BS70" s="158">
        <v>0</v>
      </c>
      <c r="BT70" s="158">
        <v>0</v>
      </c>
      <c r="BU70" s="158"/>
      <c r="BV70" s="158"/>
      <c r="BW70" s="102">
        <v>1577.1999999999971</v>
      </c>
      <c r="BX70" s="102">
        <v>1938.5999999999985</v>
      </c>
    </row>
    <row r="71" spans="1:76" s="10" customFormat="1" ht="27">
      <c r="A71" s="151">
        <v>56</v>
      </c>
      <c r="B71" s="72" t="s">
        <v>2631</v>
      </c>
      <c r="C71" s="72" t="s">
        <v>2632</v>
      </c>
      <c r="D71" s="73" t="s">
        <v>2519</v>
      </c>
      <c r="E71" s="72" t="s">
        <v>2520</v>
      </c>
      <c r="F71" s="74" t="s">
        <v>2521</v>
      </c>
      <c r="G71" s="72"/>
      <c r="H71" s="153">
        <v>1587.100000000001</v>
      </c>
      <c r="I71" s="153">
        <v>4800.7999999999993</v>
      </c>
      <c r="J71" s="88">
        <v>14968.4</v>
      </c>
      <c r="K71" s="88">
        <v>14968.4</v>
      </c>
      <c r="L71" s="42">
        <v>268.2</v>
      </c>
      <c r="M71" s="158">
        <v>238.4</v>
      </c>
      <c r="N71" s="158">
        <v>2689.4999999999986</v>
      </c>
      <c r="O71" s="158">
        <v>1055</v>
      </c>
      <c r="P71" s="158">
        <v>4544.8000000000011</v>
      </c>
      <c r="Q71" s="158">
        <v>6094.1999999999989</v>
      </c>
      <c r="R71" s="88">
        <v>14968.4</v>
      </c>
      <c r="S71" s="88">
        <v>14968.4</v>
      </c>
      <c r="T71" s="42">
        <v>0</v>
      </c>
      <c r="U71" s="42">
        <v>0</v>
      </c>
      <c r="V71" s="43">
        <v>4200</v>
      </c>
      <c r="W71" s="44"/>
      <c r="X71" s="43">
        <v>1130</v>
      </c>
      <c r="Y71" s="41">
        <v>1130</v>
      </c>
      <c r="Z71" s="44"/>
      <c r="AA71" s="156">
        <f t="shared" si="0"/>
        <v>35</v>
      </c>
      <c r="AB71" s="260">
        <v>3</v>
      </c>
      <c r="AC71" s="41">
        <v>24</v>
      </c>
      <c r="AD71" s="260">
        <v>8</v>
      </c>
      <c r="AE71" s="44">
        <v>113.7</v>
      </c>
      <c r="AF71" s="44">
        <v>113.7</v>
      </c>
      <c r="AG71" s="44">
        <v>127.59583333333335</v>
      </c>
      <c r="AH71" s="44">
        <v>127.59583333333335</v>
      </c>
      <c r="AI71" s="44">
        <v>105.33750000000001</v>
      </c>
      <c r="AJ71" s="44">
        <v>105.33750000000001</v>
      </c>
      <c r="AK71" s="157">
        <f t="shared" si="1"/>
        <v>50137.1</v>
      </c>
      <c r="AL71" s="157">
        <f t="shared" si="1"/>
        <v>50137.1</v>
      </c>
      <c r="AM71" s="158">
        <v>50137.1</v>
      </c>
      <c r="AN71" s="158">
        <v>50137.1</v>
      </c>
      <c r="AO71" s="261"/>
      <c r="AP71" s="261"/>
      <c r="AQ71" s="262"/>
      <c r="AR71" s="262"/>
      <c r="AS71" s="157">
        <f t="shared" si="2"/>
        <v>51507.7</v>
      </c>
      <c r="AT71" s="157">
        <f t="shared" si="2"/>
        <v>50551.6</v>
      </c>
      <c r="AU71" s="158">
        <v>50875.7</v>
      </c>
      <c r="AV71" s="158">
        <v>49919.6</v>
      </c>
      <c r="AW71" s="261">
        <v>632</v>
      </c>
      <c r="AX71" s="261">
        <v>632</v>
      </c>
      <c r="AY71" s="158"/>
      <c r="AZ71" s="158"/>
      <c r="BA71" s="157">
        <f t="shared" si="3"/>
        <v>0</v>
      </c>
      <c r="BB71" s="159"/>
      <c r="BC71" s="159"/>
      <c r="BD71" s="159"/>
      <c r="BE71" s="157">
        <f t="shared" si="4"/>
        <v>0</v>
      </c>
      <c r="BF71" s="157">
        <f t="shared" si="4"/>
        <v>0</v>
      </c>
      <c r="BG71" s="158"/>
      <c r="BH71" s="158"/>
      <c r="BI71" s="158"/>
      <c r="BJ71" s="158"/>
      <c r="BK71" s="158"/>
      <c r="BL71" s="158"/>
      <c r="BM71" s="158"/>
      <c r="BN71" s="158"/>
      <c r="BO71" s="157">
        <f t="shared" si="5"/>
        <v>0</v>
      </c>
      <c r="BP71" s="157">
        <f t="shared" si="5"/>
        <v>0</v>
      </c>
      <c r="BQ71" s="42"/>
      <c r="BR71" s="158"/>
      <c r="BS71" s="158">
        <v>0</v>
      </c>
      <c r="BT71" s="158">
        <v>0</v>
      </c>
      <c r="BU71" s="158"/>
      <c r="BV71" s="158"/>
      <c r="BW71" s="102">
        <v>1370.5999999999985</v>
      </c>
      <c r="BX71" s="102">
        <v>956.09999999999854</v>
      </c>
    </row>
    <row r="72" spans="1:76" s="10" customFormat="1" ht="27">
      <c r="A72" s="151">
        <v>57</v>
      </c>
      <c r="B72" s="72" t="s">
        <v>2633</v>
      </c>
      <c r="C72" s="72" t="s">
        <v>2634</v>
      </c>
      <c r="D72" s="73" t="s">
        <v>2519</v>
      </c>
      <c r="E72" s="72" t="s">
        <v>2520</v>
      </c>
      <c r="F72" s="74" t="s">
        <v>2521</v>
      </c>
      <c r="G72" s="72" t="s">
        <v>2521</v>
      </c>
      <c r="H72" s="153">
        <v>255.90000000000018</v>
      </c>
      <c r="I72" s="153">
        <v>285.70000000000016</v>
      </c>
      <c r="J72" s="88">
        <v>1600</v>
      </c>
      <c r="K72" s="88">
        <v>1600</v>
      </c>
      <c r="L72" s="158">
        <v>238.4</v>
      </c>
      <c r="M72" s="158">
        <v>208.6</v>
      </c>
      <c r="N72" s="158">
        <v>2872.0000000000027</v>
      </c>
      <c r="O72" s="158">
        <v>2335.3999999999996</v>
      </c>
      <c r="P72" s="158">
        <v>3366.3000000000029</v>
      </c>
      <c r="Q72" s="158">
        <v>2829.7</v>
      </c>
      <c r="R72" s="88">
        <v>1600</v>
      </c>
      <c r="S72" s="88">
        <v>1600</v>
      </c>
      <c r="T72" s="42">
        <v>0</v>
      </c>
      <c r="U72" s="42">
        <v>0</v>
      </c>
      <c r="V72" s="43">
        <v>6000</v>
      </c>
      <c r="W72" s="44"/>
      <c r="X72" s="43">
        <v>1458</v>
      </c>
      <c r="Y72" s="41">
        <v>1458</v>
      </c>
      <c r="Z72" s="44"/>
      <c r="AA72" s="156">
        <f t="shared" si="0"/>
        <v>28</v>
      </c>
      <c r="AB72" s="260">
        <v>2</v>
      </c>
      <c r="AC72" s="41">
        <v>18</v>
      </c>
      <c r="AD72" s="260">
        <v>8</v>
      </c>
      <c r="AE72" s="44">
        <v>139.4</v>
      </c>
      <c r="AF72" s="44">
        <v>139.4</v>
      </c>
      <c r="AG72" s="44">
        <v>104.73888888888888</v>
      </c>
      <c r="AH72" s="44">
        <v>104.73888888888888</v>
      </c>
      <c r="AI72" s="44">
        <v>84.3125</v>
      </c>
      <c r="AJ72" s="44">
        <v>84.3125</v>
      </c>
      <c r="AK72" s="157">
        <f t="shared" si="1"/>
        <v>39813.700000000004</v>
      </c>
      <c r="AL72" s="157">
        <f t="shared" si="1"/>
        <v>39813.700000000004</v>
      </c>
      <c r="AM72" s="158">
        <v>39809.200000000004</v>
      </c>
      <c r="AN72" s="158">
        <v>39809.200000000004</v>
      </c>
      <c r="AO72" s="261">
        <v>4.5</v>
      </c>
      <c r="AP72" s="261">
        <v>4.5</v>
      </c>
      <c r="AQ72" s="262"/>
      <c r="AR72" s="262"/>
      <c r="AS72" s="157">
        <f t="shared" si="2"/>
        <v>42555.000000000007</v>
      </c>
      <c r="AT72" s="157">
        <f t="shared" si="2"/>
        <v>40350.400000000001</v>
      </c>
      <c r="AU72" s="158">
        <v>41202.000000000007</v>
      </c>
      <c r="AV72" s="158">
        <v>38997.4</v>
      </c>
      <c r="AW72" s="261">
        <v>1353</v>
      </c>
      <c r="AX72" s="261">
        <v>1353</v>
      </c>
      <c r="AY72" s="158"/>
      <c r="AZ72" s="158"/>
      <c r="BA72" s="157">
        <f t="shared" si="3"/>
        <v>0</v>
      </c>
      <c r="BB72" s="159"/>
      <c r="BC72" s="159"/>
      <c r="BD72" s="159"/>
      <c r="BE72" s="157">
        <f t="shared" si="4"/>
        <v>0</v>
      </c>
      <c r="BF72" s="157">
        <f t="shared" si="4"/>
        <v>0</v>
      </c>
      <c r="BG72" s="158"/>
      <c r="BH72" s="158"/>
      <c r="BI72" s="158"/>
      <c r="BJ72" s="158"/>
      <c r="BK72" s="158"/>
      <c r="BL72" s="158"/>
      <c r="BM72" s="158"/>
      <c r="BN72" s="158"/>
      <c r="BO72" s="157">
        <f t="shared" si="5"/>
        <v>0</v>
      </c>
      <c r="BP72" s="157">
        <f t="shared" si="5"/>
        <v>0</v>
      </c>
      <c r="BQ72" s="42"/>
      <c r="BR72" s="158"/>
      <c r="BS72" s="158">
        <v>0</v>
      </c>
      <c r="BT72" s="158">
        <v>0</v>
      </c>
      <c r="BU72" s="158"/>
      <c r="BV72" s="158"/>
      <c r="BW72" s="102">
        <v>2741.3000000000029</v>
      </c>
      <c r="BX72" s="102">
        <v>2204.6000000000058</v>
      </c>
    </row>
    <row r="73" spans="1:76" s="10" customFormat="1" ht="27">
      <c r="A73" s="151">
        <v>58</v>
      </c>
      <c r="B73" s="72" t="s">
        <v>2635</v>
      </c>
      <c r="C73" s="72" t="s">
        <v>2636</v>
      </c>
      <c r="D73" s="73" t="s">
        <v>2519</v>
      </c>
      <c r="E73" s="72" t="s">
        <v>2520</v>
      </c>
      <c r="F73" s="74" t="s">
        <v>2521</v>
      </c>
      <c r="G73" s="72"/>
      <c r="H73" s="153">
        <v>7846.6000000000013</v>
      </c>
      <c r="I73" s="153">
        <v>3712.9</v>
      </c>
      <c r="J73" s="88">
        <v>2539.4</v>
      </c>
      <c r="K73" s="88">
        <v>8114.8</v>
      </c>
      <c r="L73" s="42">
        <v>268.2</v>
      </c>
      <c r="M73" s="158">
        <v>238.4</v>
      </c>
      <c r="N73" s="158">
        <v>1210.0999999999985</v>
      </c>
      <c r="O73" s="158">
        <v>2351.7999999999997</v>
      </c>
      <c r="P73" s="158">
        <v>9324.9</v>
      </c>
      <c r="Q73" s="158">
        <v>6303.1</v>
      </c>
      <c r="R73" s="88">
        <v>2539.4</v>
      </c>
      <c r="S73" s="88">
        <v>8114.8</v>
      </c>
      <c r="T73" s="42">
        <v>0</v>
      </c>
      <c r="U73" s="42">
        <v>0</v>
      </c>
      <c r="V73" s="43">
        <v>7510</v>
      </c>
      <c r="W73" s="44"/>
      <c r="X73" s="43">
        <v>1064</v>
      </c>
      <c r="Y73" s="41">
        <v>1064</v>
      </c>
      <c r="Z73" s="44"/>
      <c r="AA73" s="156">
        <f t="shared" si="0"/>
        <v>25</v>
      </c>
      <c r="AB73" s="260">
        <v>2</v>
      </c>
      <c r="AC73" s="41">
        <v>17</v>
      </c>
      <c r="AD73" s="260">
        <v>6</v>
      </c>
      <c r="AE73" s="44">
        <v>132.6</v>
      </c>
      <c r="AF73" s="44">
        <v>132.6</v>
      </c>
      <c r="AG73" s="44">
        <v>97.241176470588229</v>
      </c>
      <c r="AH73" s="44">
        <v>97.241176470588229</v>
      </c>
      <c r="AI73" s="44">
        <v>134.11666666666667</v>
      </c>
      <c r="AJ73" s="44">
        <v>134.11666666666667</v>
      </c>
      <c r="AK73" s="157">
        <f t="shared" si="1"/>
        <v>42417.799999999996</v>
      </c>
      <c r="AL73" s="157">
        <f t="shared" si="1"/>
        <v>42417.799999999996</v>
      </c>
      <c r="AM73" s="158">
        <v>42417.799999999996</v>
      </c>
      <c r="AN73" s="158">
        <v>42417.799999999996</v>
      </c>
      <c r="AO73" s="261"/>
      <c r="AP73" s="261"/>
      <c r="AQ73" s="262"/>
      <c r="AR73" s="262"/>
      <c r="AS73" s="157">
        <f t="shared" si="2"/>
        <v>43187.899999999994</v>
      </c>
      <c r="AT73" s="157">
        <f t="shared" si="2"/>
        <v>41003</v>
      </c>
      <c r="AU73" s="158">
        <v>41637.799999999996</v>
      </c>
      <c r="AV73" s="158">
        <v>39452.9</v>
      </c>
      <c r="AW73" s="261">
        <v>1550.1</v>
      </c>
      <c r="AX73" s="261">
        <v>1550.1</v>
      </c>
      <c r="AY73" s="158"/>
      <c r="AZ73" s="158"/>
      <c r="BA73" s="157">
        <f t="shared" si="3"/>
        <v>0</v>
      </c>
      <c r="BB73" s="159"/>
      <c r="BC73" s="159"/>
      <c r="BD73" s="159"/>
      <c r="BE73" s="157">
        <f t="shared" si="4"/>
        <v>0</v>
      </c>
      <c r="BF73" s="157">
        <f t="shared" si="4"/>
        <v>0</v>
      </c>
      <c r="BG73" s="158"/>
      <c r="BH73" s="158"/>
      <c r="BI73" s="158"/>
      <c r="BJ73" s="158"/>
      <c r="BK73" s="158"/>
      <c r="BL73" s="158"/>
      <c r="BM73" s="158"/>
      <c r="BN73" s="158"/>
      <c r="BO73" s="157">
        <f t="shared" si="5"/>
        <v>0</v>
      </c>
      <c r="BP73" s="157">
        <f t="shared" si="5"/>
        <v>0</v>
      </c>
      <c r="BQ73" s="42"/>
      <c r="BR73" s="158"/>
      <c r="BS73" s="158">
        <v>0</v>
      </c>
      <c r="BT73" s="158">
        <v>0</v>
      </c>
      <c r="BU73" s="158"/>
      <c r="BV73" s="158"/>
      <c r="BW73" s="102">
        <v>770.09999999999854</v>
      </c>
      <c r="BX73" s="102">
        <v>2184.8999999999942</v>
      </c>
    </row>
    <row r="74" spans="1:76" s="10" customFormat="1" ht="27">
      <c r="A74" s="151">
        <v>59</v>
      </c>
      <c r="B74" s="72" t="s">
        <v>2637</v>
      </c>
      <c r="C74" s="72" t="s">
        <v>2638</v>
      </c>
      <c r="D74" s="73" t="s">
        <v>2519</v>
      </c>
      <c r="E74" s="72" t="s">
        <v>2520</v>
      </c>
      <c r="F74" s="74" t="s">
        <v>2521</v>
      </c>
      <c r="G74" s="72"/>
      <c r="H74" s="153">
        <v>444.90000000000038</v>
      </c>
      <c r="I74" s="153">
        <v>1820.8000000000006</v>
      </c>
      <c r="J74" s="88">
        <v>10950.3</v>
      </c>
      <c r="K74" s="88">
        <v>10265.9</v>
      </c>
      <c r="L74" s="42">
        <v>268.2</v>
      </c>
      <c r="M74" s="158">
        <v>238.4</v>
      </c>
      <c r="N74" s="158">
        <v>1461.4</v>
      </c>
      <c r="O74" s="158">
        <v>1044.0999999999999</v>
      </c>
      <c r="P74" s="158">
        <v>2174.5</v>
      </c>
      <c r="Q74" s="158">
        <v>3103.3000000000006</v>
      </c>
      <c r="R74" s="88">
        <v>10950.3</v>
      </c>
      <c r="S74" s="88">
        <v>10265.9</v>
      </c>
      <c r="T74" s="42">
        <v>0</v>
      </c>
      <c r="U74" s="42">
        <v>0</v>
      </c>
      <c r="V74" s="43">
        <v>20800</v>
      </c>
      <c r="W74" s="44"/>
      <c r="X74" s="43">
        <v>2934</v>
      </c>
      <c r="Y74" s="41">
        <v>2934</v>
      </c>
      <c r="Z74" s="44"/>
      <c r="AA74" s="156">
        <f t="shared" si="0"/>
        <v>16</v>
      </c>
      <c r="AB74" s="260">
        <v>1</v>
      </c>
      <c r="AC74" s="41">
        <v>10</v>
      </c>
      <c r="AD74" s="260">
        <v>5</v>
      </c>
      <c r="AE74" s="44">
        <v>196.7</v>
      </c>
      <c r="AF74" s="44">
        <v>196.7</v>
      </c>
      <c r="AG74" s="44">
        <v>97.000000000000014</v>
      </c>
      <c r="AH74" s="44">
        <v>97.000000000000014</v>
      </c>
      <c r="AI74" s="44">
        <v>110.82000000000001</v>
      </c>
      <c r="AJ74" s="44">
        <v>110.82000000000001</v>
      </c>
      <c r="AK74" s="157">
        <f t="shared" si="1"/>
        <v>23457</v>
      </c>
      <c r="AL74" s="157">
        <f t="shared" si="1"/>
        <v>23457</v>
      </c>
      <c r="AM74" s="158">
        <v>23457</v>
      </c>
      <c r="AN74" s="158">
        <v>23457</v>
      </c>
      <c r="AO74" s="261"/>
      <c r="AP74" s="261"/>
      <c r="AQ74" s="262"/>
      <c r="AR74" s="262"/>
      <c r="AS74" s="157">
        <f t="shared" si="2"/>
        <v>24415.5</v>
      </c>
      <c r="AT74" s="157">
        <f t="shared" si="2"/>
        <v>23874.2</v>
      </c>
      <c r="AU74" s="158">
        <v>24415.5</v>
      </c>
      <c r="AV74" s="158">
        <v>23874.2</v>
      </c>
      <c r="AW74" s="261"/>
      <c r="AX74" s="261"/>
      <c r="AY74" s="158"/>
      <c r="AZ74" s="158"/>
      <c r="BA74" s="157">
        <f t="shared" si="3"/>
        <v>0</v>
      </c>
      <c r="BB74" s="159"/>
      <c r="BC74" s="159"/>
      <c r="BD74" s="159"/>
      <c r="BE74" s="157">
        <f t="shared" si="4"/>
        <v>0</v>
      </c>
      <c r="BF74" s="157">
        <f t="shared" si="4"/>
        <v>0</v>
      </c>
      <c r="BG74" s="158"/>
      <c r="BH74" s="158"/>
      <c r="BI74" s="158"/>
      <c r="BJ74" s="158"/>
      <c r="BK74" s="158"/>
      <c r="BL74" s="158"/>
      <c r="BM74" s="158"/>
      <c r="BN74" s="158"/>
      <c r="BO74" s="157">
        <f t="shared" si="5"/>
        <v>0</v>
      </c>
      <c r="BP74" s="157">
        <f t="shared" si="5"/>
        <v>0</v>
      </c>
      <c r="BQ74" s="42"/>
      <c r="BR74" s="158"/>
      <c r="BS74" s="158">
        <v>0</v>
      </c>
      <c r="BT74" s="158">
        <v>0</v>
      </c>
      <c r="BU74" s="158"/>
      <c r="BV74" s="158"/>
      <c r="BW74" s="102">
        <v>958.5</v>
      </c>
      <c r="BX74" s="102">
        <v>541.29999999999927</v>
      </c>
    </row>
    <row r="75" spans="1:76" s="10" customFormat="1" ht="27">
      <c r="A75" s="151">
        <v>60</v>
      </c>
      <c r="B75" s="72" t="s">
        <v>2639</v>
      </c>
      <c r="C75" s="72" t="s">
        <v>2640</v>
      </c>
      <c r="D75" s="73" t="s">
        <v>2519</v>
      </c>
      <c r="E75" s="72" t="s">
        <v>2520</v>
      </c>
      <c r="F75" s="74" t="s">
        <v>2521</v>
      </c>
      <c r="G75" s="72"/>
      <c r="H75" s="153">
        <v>2176.9000000000005</v>
      </c>
      <c r="I75" s="153">
        <v>14520.800000000001</v>
      </c>
      <c r="J75" s="88">
        <v>3878</v>
      </c>
      <c r="K75" s="88">
        <v>3399.5</v>
      </c>
      <c r="L75" s="42">
        <v>268.2</v>
      </c>
      <c r="M75" s="158">
        <v>238.4</v>
      </c>
      <c r="N75" s="158">
        <v>1528.8</v>
      </c>
      <c r="O75" s="158">
        <v>2111.6</v>
      </c>
      <c r="P75" s="158">
        <v>3973.9000000000005</v>
      </c>
      <c r="Q75" s="158">
        <v>16870.8</v>
      </c>
      <c r="R75" s="88">
        <v>3878</v>
      </c>
      <c r="S75" s="88">
        <v>3399.5</v>
      </c>
      <c r="T75" s="42">
        <v>0</v>
      </c>
      <c r="U75" s="42">
        <v>0</v>
      </c>
      <c r="V75" s="43">
        <v>2000</v>
      </c>
      <c r="W75" s="44"/>
      <c r="X75" s="43">
        <v>712</v>
      </c>
      <c r="Y75" s="41">
        <v>712</v>
      </c>
      <c r="Z75" s="44"/>
      <c r="AA75" s="156">
        <f t="shared" si="0"/>
        <v>25</v>
      </c>
      <c r="AB75" s="260">
        <v>2</v>
      </c>
      <c r="AC75" s="41">
        <v>17</v>
      </c>
      <c r="AD75" s="260">
        <v>6</v>
      </c>
      <c r="AE75" s="44">
        <v>119</v>
      </c>
      <c r="AF75" s="44">
        <v>119</v>
      </c>
      <c r="AG75" s="44">
        <v>112.15882352941176</v>
      </c>
      <c r="AH75" s="44">
        <v>112.15882352941176</v>
      </c>
      <c r="AI75" s="44">
        <v>94.783333333333346</v>
      </c>
      <c r="AJ75" s="44">
        <v>94.783333333333346</v>
      </c>
      <c r="AK75" s="157">
        <f t="shared" si="1"/>
        <v>38972.199999999997</v>
      </c>
      <c r="AL75" s="157">
        <f t="shared" si="1"/>
        <v>38972.199999999997</v>
      </c>
      <c r="AM75" s="158">
        <v>38972.199999999997</v>
      </c>
      <c r="AN75" s="158">
        <v>38972.199999999997</v>
      </c>
      <c r="AO75" s="261"/>
      <c r="AP75" s="261"/>
      <c r="AQ75" s="262"/>
      <c r="AR75" s="262"/>
      <c r="AS75" s="157">
        <f t="shared" si="2"/>
        <v>39689.199999999997</v>
      </c>
      <c r="AT75" s="157">
        <f t="shared" si="2"/>
        <v>38339.199999999997</v>
      </c>
      <c r="AU75" s="158">
        <v>38716.799999999996</v>
      </c>
      <c r="AV75" s="158">
        <v>37366.799999999996</v>
      </c>
      <c r="AW75" s="261">
        <v>972.4</v>
      </c>
      <c r="AX75" s="261">
        <v>972.4</v>
      </c>
      <c r="AY75" s="158"/>
      <c r="AZ75" s="158"/>
      <c r="BA75" s="157">
        <f t="shared" si="3"/>
        <v>0</v>
      </c>
      <c r="BB75" s="159"/>
      <c r="BC75" s="159"/>
      <c r="BD75" s="159"/>
      <c r="BE75" s="157">
        <f t="shared" si="4"/>
        <v>0</v>
      </c>
      <c r="BF75" s="157">
        <f t="shared" si="4"/>
        <v>0</v>
      </c>
      <c r="BG75" s="158"/>
      <c r="BH75" s="158"/>
      <c r="BI75" s="158"/>
      <c r="BJ75" s="158"/>
      <c r="BK75" s="158"/>
      <c r="BL75" s="158"/>
      <c r="BM75" s="158"/>
      <c r="BN75" s="158"/>
      <c r="BO75" s="157">
        <f t="shared" si="5"/>
        <v>0</v>
      </c>
      <c r="BP75" s="157">
        <f t="shared" si="5"/>
        <v>0</v>
      </c>
      <c r="BQ75" s="42"/>
      <c r="BR75" s="158"/>
      <c r="BS75" s="158">
        <v>0</v>
      </c>
      <c r="BT75" s="158">
        <v>0</v>
      </c>
      <c r="BU75" s="158"/>
      <c r="BV75" s="158"/>
      <c r="BW75" s="102">
        <v>717</v>
      </c>
      <c r="BX75" s="102">
        <v>1350</v>
      </c>
    </row>
    <row r="76" spans="1:76" s="10" customFormat="1" ht="27">
      <c r="A76" s="151">
        <v>61</v>
      </c>
      <c r="B76" s="72" t="s">
        <v>2641</v>
      </c>
      <c r="C76" s="72" t="s">
        <v>2642</v>
      </c>
      <c r="D76" s="73" t="s">
        <v>2519</v>
      </c>
      <c r="E76" s="72" t="s">
        <v>2520</v>
      </c>
      <c r="F76" s="74" t="s">
        <v>2521</v>
      </c>
      <c r="G76" s="72"/>
      <c r="H76" s="153">
        <v>1749.400000000001</v>
      </c>
      <c r="I76" s="153">
        <v>1699.2000000000012</v>
      </c>
      <c r="J76" s="88">
        <v>13279.3</v>
      </c>
      <c r="K76" s="88">
        <v>13279.3</v>
      </c>
      <c r="L76" s="158">
        <v>238.4</v>
      </c>
      <c r="M76" s="158">
        <v>208.6</v>
      </c>
      <c r="N76" s="158">
        <v>2457.5999999999949</v>
      </c>
      <c r="O76" s="158">
        <v>2921.2</v>
      </c>
      <c r="P76" s="158">
        <v>4445.3999999999978</v>
      </c>
      <c r="Q76" s="158">
        <v>4829.0000000000009</v>
      </c>
      <c r="R76" s="88">
        <v>13279.3</v>
      </c>
      <c r="S76" s="88">
        <v>13279.3</v>
      </c>
      <c r="T76" s="42">
        <v>0</v>
      </c>
      <c r="U76" s="42">
        <v>0</v>
      </c>
      <c r="V76" s="43">
        <v>4806</v>
      </c>
      <c r="W76" s="44"/>
      <c r="X76" s="43">
        <v>388</v>
      </c>
      <c r="Y76" s="41">
        <v>388</v>
      </c>
      <c r="Z76" s="44"/>
      <c r="AA76" s="156">
        <f t="shared" si="0"/>
        <v>20</v>
      </c>
      <c r="AB76" s="260">
        <v>1</v>
      </c>
      <c r="AC76" s="41">
        <v>14</v>
      </c>
      <c r="AD76" s="260">
        <v>5</v>
      </c>
      <c r="AE76" s="44">
        <v>170</v>
      </c>
      <c r="AF76" s="44">
        <v>170</v>
      </c>
      <c r="AG76" s="44">
        <v>97.771428571428558</v>
      </c>
      <c r="AH76" s="44">
        <v>97.771428571428558</v>
      </c>
      <c r="AI76" s="44">
        <v>119.34</v>
      </c>
      <c r="AJ76" s="44">
        <v>119.34</v>
      </c>
      <c r="AK76" s="157">
        <f t="shared" si="1"/>
        <v>27944.1</v>
      </c>
      <c r="AL76" s="157">
        <f t="shared" si="1"/>
        <v>27944.1</v>
      </c>
      <c r="AM76" s="158">
        <v>27944.1</v>
      </c>
      <c r="AN76" s="158">
        <v>27944.1</v>
      </c>
      <c r="AO76" s="261"/>
      <c r="AP76" s="261"/>
      <c r="AQ76" s="262"/>
      <c r="AR76" s="262"/>
      <c r="AS76" s="157">
        <f t="shared" si="2"/>
        <v>29577.699999999997</v>
      </c>
      <c r="AT76" s="157">
        <f t="shared" si="2"/>
        <v>27480.400000000001</v>
      </c>
      <c r="AU76" s="158">
        <v>29577.699999999997</v>
      </c>
      <c r="AV76" s="158">
        <v>27480.400000000001</v>
      </c>
      <c r="AW76" s="261"/>
      <c r="AX76" s="261"/>
      <c r="AY76" s="158"/>
      <c r="AZ76" s="158"/>
      <c r="BA76" s="157">
        <f t="shared" si="3"/>
        <v>0</v>
      </c>
      <c r="BB76" s="159"/>
      <c r="BC76" s="159"/>
      <c r="BD76" s="159"/>
      <c r="BE76" s="157">
        <f t="shared" si="4"/>
        <v>0</v>
      </c>
      <c r="BF76" s="157">
        <f t="shared" si="4"/>
        <v>0</v>
      </c>
      <c r="BG76" s="158"/>
      <c r="BH76" s="158"/>
      <c r="BI76" s="158"/>
      <c r="BJ76" s="158"/>
      <c r="BK76" s="158"/>
      <c r="BL76" s="158"/>
      <c r="BM76" s="158"/>
      <c r="BN76" s="158"/>
      <c r="BO76" s="157">
        <f t="shared" si="5"/>
        <v>0</v>
      </c>
      <c r="BP76" s="157">
        <f t="shared" si="5"/>
        <v>0</v>
      </c>
      <c r="BQ76" s="42"/>
      <c r="BR76" s="158"/>
      <c r="BS76" s="158">
        <v>0</v>
      </c>
      <c r="BT76" s="158">
        <v>0</v>
      </c>
      <c r="BU76" s="158"/>
      <c r="BV76" s="158"/>
      <c r="BW76" s="102">
        <v>1633.5999999999949</v>
      </c>
      <c r="BX76" s="102">
        <v>2097.2999999999956</v>
      </c>
    </row>
    <row r="77" spans="1:76" s="10" customFormat="1" ht="27">
      <c r="A77" s="151">
        <v>62</v>
      </c>
      <c r="B77" s="72" t="s">
        <v>2643</v>
      </c>
      <c r="C77" s="72" t="s">
        <v>2644</v>
      </c>
      <c r="D77" s="73" t="s">
        <v>2519</v>
      </c>
      <c r="E77" s="72" t="s">
        <v>2520</v>
      </c>
      <c r="F77" s="74" t="s">
        <v>2521</v>
      </c>
      <c r="G77" s="72"/>
      <c r="H77" s="153">
        <v>776.20000000000027</v>
      </c>
      <c r="I77" s="153">
        <v>540.40000000000009</v>
      </c>
      <c r="J77" s="88">
        <v>2408.1</v>
      </c>
      <c r="K77" s="88">
        <v>2325.5</v>
      </c>
      <c r="L77" s="158">
        <v>0</v>
      </c>
      <c r="M77" s="158">
        <v>0</v>
      </c>
      <c r="N77" s="158">
        <v>7609.4000000000005</v>
      </c>
      <c r="O77" s="158">
        <v>5544</v>
      </c>
      <c r="P77" s="158">
        <v>8385.6</v>
      </c>
      <c r="Q77" s="158">
        <v>6084.4</v>
      </c>
      <c r="R77" s="88">
        <v>2408.1</v>
      </c>
      <c r="S77" s="88">
        <v>2325.5</v>
      </c>
      <c r="T77" s="42">
        <v>0</v>
      </c>
      <c r="U77" s="42">
        <v>0</v>
      </c>
      <c r="V77" s="43">
        <v>2021</v>
      </c>
      <c r="W77" s="44"/>
      <c r="X77" s="43">
        <v>426</v>
      </c>
      <c r="Y77" s="41">
        <v>426</v>
      </c>
      <c r="Z77" s="44"/>
      <c r="AA77" s="156">
        <f t="shared" si="0"/>
        <v>16</v>
      </c>
      <c r="AB77" s="260">
        <v>1</v>
      </c>
      <c r="AC77" s="41">
        <v>9</v>
      </c>
      <c r="AD77" s="260">
        <v>6</v>
      </c>
      <c r="AE77" s="44">
        <v>160</v>
      </c>
      <c r="AF77" s="44">
        <v>160</v>
      </c>
      <c r="AG77" s="44">
        <v>136.39999999999998</v>
      </c>
      <c r="AH77" s="44">
        <v>136.39999999999998</v>
      </c>
      <c r="AI77" s="44">
        <v>92.350000000000009</v>
      </c>
      <c r="AJ77" s="44">
        <v>92.350000000000009</v>
      </c>
      <c r="AK77" s="157">
        <f t="shared" si="1"/>
        <v>21565.5</v>
      </c>
      <c r="AL77" s="157">
        <f t="shared" si="1"/>
        <v>21565.5</v>
      </c>
      <c r="AM77" s="158">
        <v>21565.5</v>
      </c>
      <c r="AN77" s="158">
        <v>21565.5</v>
      </c>
      <c r="AO77" s="261"/>
      <c r="AP77" s="261"/>
      <c r="AQ77" s="262"/>
      <c r="AR77" s="262"/>
      <c r="AS77" s="157">
        <f t="shared" si="2"/>
        <v>27562.7</v>
      </c>
      <c r="AT77" s="157">
        <f t="shared" si="2"/>
        <v>23349.3</v>
      </c>
      <c r="AU77" s="158">
        <v>27162.7</v>
      </c>
      <c r="AV77" s="158">
        <v>22949.3</v>
      </c>
      <c r="AW77" s="261">
        <v>400</v>
      </c>
      <c r="AX77" s="261">
        <v>400</v>
      </c>
      <c r="AY77" s="158"/>
      <c r="AZ77" s="158"/>
      <c r="BA77" s="157">
        <f t="shared" si="3"/>
        <v>0</v>
      </c>
      <c r="BB77" s="159"/>
      <c r="BC77" s="159"/>
      <c r="BD77" s="159"/>
      <c r="BE77" s="157">
        <f t="shared" si="4"/>
        <v>0</v>
      </c>
      <c r="BF77" s="157">
        <f t="shared" si="4"/>
        <v>0</v>
      </c>
      <c r="BG77" s="158"/>
      <c r="BH77" s="158"/>
      <c r="BI77" s="158"/>
      <c r="BJ77" s="158"/>
      <c r="BK77" s="158"/>
      <c r="BL77" s="158"/>
      <c r="BM77" s="158"/>
      <c r="BN77" s="158"/>
      <c r="BO77" s="157">
        <f t="shared" si="5"/>
        <v>0</v>
      </c>
      <c r="BP77" s="157">
        <f t="shared" si="5"/>
        <v>0</v>
      </c>
      <c r="BQ77" s="42"/>
      <c r="BR77" s="158"/>
      <c r="BS77" s="158">
        <v>0</v>
      </c>
      <c r="BT77" s="158">
        <v>0</v>
      </c>
      <c r="BU77" s="158"/>
      <c r="BV77" s="158"/>
      <c r="BW77" s="102">
        <v>5997.2000000000007</v>
      </c>
      <c r="BX77" s="102">
        <v>4213.4000000000015</v>
      </c>
    </row>
    <row r="78" spans="1:76" s="10" customFormat="1" ht="27">
      <c r="A78" s="151">
        <v>63</v>
      </c>
      <c r="B78" s="72" t="s">
        <v>2645</v>
      </c>
      <c r="C78" s="72" t="s">
        <v>2646</v>
      </c>
      <c r="D78" s="73" t="s">
        <v>2519</v>
      </c>
      <c r="E78" s="72" t="s">
        <v>2520</v>
      </c>
      <c r="F78" s="74" t="s">
        <v>2521</v>
      </c>
      <c r="G78" s="72" t="s">
        <v>2521</v>
      </c>
      <c r="H78" s="153">
        <v>4127.3999999999996</v>
      </c>
      <c r="I78" s="153">
        <v>1945.6000000000004</v>
      </c>
      <c r="J78" s="88">
        <v>0</v>
      </c>
      <c r="K78" s="88">
        <v>3982.2</v>
      </c>
      <c r="L78" s="158">
        <v>0</v>
      </c>
      <c r="M78" s="158">
        <v>0</v>
      </c>
      <c r="N78" s="158">
        <v>2975.6000000000031</v>
      </c>
      <c r="O78" s="158">
        <v>1548.6</v>
      </c>
      <c r="P78" s="158">
        <v>7103.0000000000027</v>
      </c>
      <c r="Q78" s="158">
        <v>3494.2000000000003</v>
      </c>
      <c r="R78" s="88">
        <v>0</v>
      </c>
      <c r="S78" s="88">
        <v>3982.2</v>
      </c>
      <c r="T78" s="42">
        <v>0</v>
      </c>
      <c r="U78" s="42">
        <v>0</v>
      </c>
      <c r="V78" s="43">
        <v>2040</v>
      </c>
      <c r="W78" s="44"/>
      <c r="X78" s="43">
        <v>114</v>
      </c>
      <c r="Y78" s="41">
        <v>114</v>
      </c>
      <c r="Z78" s="44"/>
      <c r="AA78" s="156">
        <f t="shared" si="0"/>
        <v>18</v>
      </c>
      <c r="AB78" s="260">
        <v>1</v>
      </c>
      <c r="AC78" s="41">
        <v>9</v>
      </c>
      <c r="AD78" s="260">
        <v>8</v>
      </c>
      <c r="AE78" s="44">
        <v>170</v>
      </c>
      <c r="AF78" s="44">
        <v>170</v>
      </c>
      <c r="AG78" s="80">
        <v>64.833333333333329</v>
      </c>
      <c r="AH78" s="44">
        <v>64.833333333333329</v>
      </c>
      <c r="AI78" s="44">
        <v>69.162499999999994</v>
      </c>
      <c r="AJ78" s="44">
        <v>69.162499999999994</v>
      </c>
      <c r="AK78" s="157">
        <f t="shared" si="1"/>
        <v>18078.400000000001</v>
      </c>
      <c r="AL78" s="157">
        <f t="shared" si="1"/>
        <v>18078.400000000001</v>
      </c>
      <c r="AM78" s="158">
        <v>18063</v>
      </c>
      <c r="AN78" s="158">
        <v>18063</v>
      </c>
      <c r="AO78" s="261">
        <v>15.4</v>
      </c>
      <c r="AP78" s="261">
        <v>15.4</v>
      </c>
      <c r="AQ78" s="262"/>
      <c r="AR78" s="262"/>
      <c r="AS78" s="157">
        <f t="shared" si="2"/>
        <v>20795.200000000004</v>
      </c>
      <c r="AT78" s="157">
        <f t="shared" si="2"/>
        <v>19507.900000000001</v>
      </c>
      <c r="AU78" s="158">
        <v>20515.200000000004</v>
      </c>
      <c r="AV78" s="158">
        <v>19227.900000000001</v>
      </c>
      <c r="AW78" s="261">
        <v>280</v>
      </c>
      <c r="AX78" s="261">
        <v>280</v>
      </c>
      <c r="AY78" s="158"/>
      <c r="AZ78" s="158"/>
      <c r="BA78" s="157">
        <f t="shared" si="3"/>
        <v>0</v>
      </c>
      <c r="BB78" s="159"/>
      <c r="BC78" s="159"/>
      <c r="BD78" s="159"/>
      <c r="BE78" s="157">
        <f t="shared" si="4"/>
        <v>0</v>
      </c>
      <c r="BF78" s="157">
        <f t="shared" si="4"/>
        <v>0</v>
      </c>
      <c r="BG78" s="158"/>
      <c r="BH78" s="158"/>
      <c r="BI78" s="158"/>
      <c r="BJ78" s="158"/>
      <c r="BK78" s="158"/>
      <c r="BL78" s="158"/>
      <c r="BM78" s="158"/>
      <c r="BN78" s="158"/>
      <c r="BO78" s="157">
        <f t="shared" si="5"/>
        <v>0</v>
      </c>
      <c r="BP78" s="157">
        <f t="shared" si="5"/>
        <v>0</v>
      </c>
      <c r="BQ78" s="42"/>
      <c r="BR78" s="158"/>
      <c r="BS78" s="158">
        <v>0</v>
      </c>
      <c r="BT78" s="158">
        <v>0</v>
      </c>
      <c r="BU78" s="158"/>
      <c r="BV78" s="158"/>
      <c r="BW78" s="102">
        <v>2716.8000000000029</v>
      </c>
      <c r="BX78" s="102">
        <v>1287.3000000000029</v>
      </c>
    </row>
    <row r="79" spans="1:76" s="10" customFormat="1" ht="27">
      <c r="A79" s="151">
        <v>64</v>
      </c>
      <c r="B79" s="72" t="s">
        <v>2647</v>
      </c>
      <c r="C79" s="72" t="s">
        <v>2648</v>
      </c>
      <c r="D79" s="73" t="s">
        <v>2519</v>
      </c>
      <c r="E79" s="72" t="s">
        <v>2520</v>
      </c>
      <c r="F79" s="74" t="s">
        <v>2521</v>
      </c>
      <c r="G79" s="72"/>
      <c r="H79" s="153">
        <v>1152.8</v>
      </c>
      <c r="I79" s="153">
        <v>922</v>
      </c>
      <c r="J79" s="88">
        <v>0</v>
      </c>
      <c r="K79" s="88">
        <v>0</v>
      </c>
      <c r="L79" s="158">
        <v>0</v>
      </c>
      <c r="M79" s="158">
        <v>0</v>
      </c>
      <c r="N79" s="158">
        <v>3910.6999999999994</v>
      </c>
      <c r="O79" s="158">
        <v>5604</v>
      </c>
      <c r="P79" s="158">
        <v>5063.4999999999991</v>
      </c>
      <c r="Q79" s="158">
        <v>6526</v>
      </c>
      <c r="R79" s="88">
        <v>0</v>
      </c>
      <c r="S79" s="88">
        <v>0</v>
      </c>
      <c r="T79" s="42">
        <v>0</v>
      </c>
      <c r="U79" s="42">
        <v>0</v>
      </c>
      <c r="V79" s="43">
        <v>1450</v>
      </c>
      <c r="W79" s="44"/>
      <c r="X79" s="43">
        <v>168</v>
      </c>
      <c r="Y79" s="41">
        <v>168</v>
      </c>
      <c r="Z79" s="44"/>
      <c r="AA79" s="156">
        <f t="shared" si="0"/>
        <v>9</v>
      </c>
      <c r="AB79" s="260">
        <v>1</v>
      </c>
      <c r="AC79" s="41">
        <v>4</v>
      </c>
      <c r="AD79" s="260">
        <v>4</v>
      </c>
      <c r="AE79" s="44">
        <v>170</v>
      </c>
      <c r="AF79" s="44">
        <v>170</v>
      </c>
      <c r="AG79" s="44">
        <v>124</v>
      </c>
      <c r="AH79" s="44">
        <v>124</v>
      </c>
      <c r="AI79" s="44">
        <v>116.52500000000001</v>
      </c>
      <c r="AJ79" s="44">
        <v>116.52500000000001</v>
      </c>
      <c r="AK79" s="157">
        <f t="shared" si="1"/>
        <v>15660.1</v>
      </c>
      <c r="AL79" s="157">
        <f t="shared" si="1"/>
        <v>15660.1</v>
      </c>
      <c r="AM79" s="158">
        <v>15660.1</v>
      </c>
      <c r="AN79" s="158">
        <v>15660.1</v>
      </c>
      <c r="AO79" s="261"/>
      <c r="AP79" s="261"/>
      <c r="AQ79" s="262"/>
      <c r="AR79" s="262"/>
      <c r="AS79" s="157">
        <f t="shared" si="2"/>
        <v>18035.400000000001</v>
      </c>
      <c r="AT79" s="157">
        <f t="shared" si="2"/>
        <v>13966.8</v>
      </c>
      <c r="AU79" s="158">
        <v>18035.400000000001</v>
      </c>
      <c r="AV79" s="158">
        <v>13966.8</v>
      </c>
      <c r="AW79" s="261"/>
      <c r="AX79" s="261"/>
      <c r="AY79" s="158"/>
      <c r="AZ79" s="158"/>
      <c r="BA79" s="157">
        <f t="shared" si="3"/>
        <v>0</v>
      </c>
      <c r="BB79" s="159"/>
      <c r="BC79" s="159"/>
      <c r="BD79" s="159"/>
      <c r="BE79" s="157">
        <f t="shared" si="4"/>
        <v>0</v>
      </c>
      <c r="BF79" s="157">
        <f t="shared" si="4"/>
        <v>0</v>
      </c>
      <c r="BG79" s="158"/>
      <c r="BH79" s="158"/>
      <c r="BI79" s="158"/>
      <c r="BJ79" s="158"/>
      <c r="BK79" s="158"/>
      <c r="BL79" s="158"/>
      <c r="BM79" s="158"/>
      <c r="BN79" s="158"/>
      <c r="BO79" s="157">
        <f t="shared" si="5"/>
        <v>0</v>
      </c>
      <c r="BP79" s="157">
        <f t="shared" si="5"/>
        <v>0</v>
      </c>
      <c r="BQ79" s="42"/>
      <c r="BR79" s="158"/>
      <c r="BS79" s="158">
        <v>0</v>
      </c>
      <c r="BT79" s="158">
        <v>0</v>
      </c>
      <c r="BU79" s="158"/>
      <c r="BV79" s="158"/>
      <c r="BW79" s="102">
        <v>2375.2999999999993</v>
      </c>
      <c r="BX79" s="102">
        <v>4068.6000000000022</v>
      </c>
    </row>
    <row r="80" spans="1:76" s="10" customFormat="1" ht="27">
      <c r="A80" s="151">
        <v>65</v>
      </c>
      <c r="B80" s="72" t="s">
        <v>2649</v>
      </c>
      <c r="C80" s="72" t="s">
        <v>2650</v>
      </c>
      <c r="D80" s="73" t="s">
        <v>2519</v>
      </c>
      <c r="E80" s="72" t="s">
        <v>2520</v>
      </c>
      <c r="F80" s="74" t="s">
        <v>2521</v>
      </c>
      <c r="G80" s="72" t="s">
        <v>2521</v>
      </c>
      <c r="H80" s="153">
        <v>236</v>
      </c>
      <c r="I80" s="153">
        <v>743.5</v>
      </c>
      <c r="J80" s="88">
        <v>0</v>
      </c>
      <c r="K80" s="88">
        <v>0</v>
      </c>
      <c r="L80" s="42">
        <v>268.2</v>
      </c>
      <c r="M80" s="158">
        <v>238.4</v>
      </c>
      <c r="N80" s="158">
        <v>3744.0000000000014</v>
      </c>
      <c r="O80" s="158">
        <v>2965.2000000000003</v>
      </c>
      <c r="P80" s="158">
        <v>4248.2000000000016</v>
      </c>
      <c r="Q80" s="158">
        <v>3947.1000000000004</v>
      </c>
      <c r="R80" s="88">
        <v>0</v>
      </c>
      <c r="S80" s="88">
        <v>0</v>
      </c>
      <c r="T80" s="42">
        <v>0</v>
      </c>
      <c r="U80" s="42">
        <v>0</v>
      </c>
      <c r="V80" s="43">
        <v>2000</v>
      </c>
      <c r="W80" s="44"/>
      <c r="X80" s="43">
        <v>120</v>
      </c>
      <c r="Y80" s="41">
        <v>120</v>
      </c>
      <c r="Z80" s="44"/>
      <c r="AA80" s="156">
        <f t="shared" si="0"/>
        <v>12</v>
      </c>
      <c r="AB80" s="260">
        <v>1</v>
      </c>
      <c r="AC80" s="41">
        <v>5</v>
      </c>
      <c r="AD80" s="260">
        <v>6</v>
      </c>
      <c r="AE80" s="44">
        <v>170</v>
      </c>
      <c r="AF80" s="44">
        <v>170</v>
      </c>
      <c r="AG80" s="80">
        <v>82.62</v>
      </c>
      <c r="AH80" s="44">
        <v>82.62</v>
      </c>
      <c r="AI80" s="44">
        <v>80.666666666666671</v>
      </c>
      <c r="AJ80" s="44">
        <v>80.666666666666671</v>
      </c>
      <c r="AK80" s="157">
        <f t="shared" si="1"/>
        <v>14297.1</v>
      </c>
      <c r="AL80" s="157">
        <f t="shared" si="1"/>
        <v>14297.1</v>
      </c>
      <c r="AM80" s="158">
        <v>14285.2</v>
      </c>
      <c r="AN80" s="158">
        <v>14285.2</v>
      </c>
      <c r="AO80" s="261">
        <v>11.9</v>
      </c>
      <c r="AP80" s="261">
        <v>11.9</v>
      </c>
      <c r="AQ80" s="262"/>
      <c r="AR80" s="262"/>
      <c r="AS80" s="157">
        <f t="shared" si="2"/>
        <v>17450.5</v>
      </c>
      <c r="AT80" s="157">
        <f t="shared" si="2"/>
        <v>14532.3</v>
      </c>
      <c r="AU80" s="158">
        <v>17450.5</v>
      </c>
      <c r="AV80" s="158">
        <v>14532.3</v>
      </c>
      <c r="AW80" s="261"/>
      <c r="AX80" s="261"/>
      <c r="AY80" s="158"/>
      <c r="AZ80" s="158"/>
      <c r="BA80" s="157">
        <f t="shared" si="3"/>
        <v>0</v>
      </c>
      <c r="BB80" s="159"/>
      <c r="BC80" s="159"/>
      <c r="BD80" s="159"/>
      <c r="BE80" s="157">
        <f t="shared" si="4"/>
        <v>0</v>
      </c>
      <c r="BF80" s="157">
        <f t="shared" si="4"/>
        <v>0</v>
      </c>
      <c r="BG80" s="158"/>
      <c r="BH80" s="158"/>
      <c r="BI80" s="158"/>
      <c r="BJ80" s="158"/>
      <c r="BK80" s="158"/>
      <c r="BL80" s="158"/>
      <c r="BM80" s="158"/>
      <c r="BN80" s="158"/>
      <c r="BO80" s="157">
        <f t="shared" si="5"/>
        <v>0</v>
      </c>
      <c r="BP80" s="157">
        <f t="shared" si="5"/>
        <v>0</v>
      </c>
      <c r="BQ80" s="42"/>
      <c r="BR80" s="158"/>
      <c r="BS80" s="158">
        <v>0</v>
      </c>
      <c r="BT80" s="158">
        <v>0</v>
      </c>
      <c r="BU80" s="158"/>
      <c r="BV80" s="158"/>
      <c r="BW80" s="102">
        <v>3153.4000000000015</v>
      </c>
      <c r="BX80" s="102">
        <v>2918.2000000000007</v>
      </c>
    </row>
    <row r="81" spans="1:76" s="10" customFormat="1" ht="27">
      <c r="A81" s="151">
        <v>66</v>
      </c>
      <c r="B81" s="72" t="s">
        <v>2651</v>
      </c>
      <c r="C81" s="72" t="s">
        <v>2652</v>
      </c>
      <c r="D81" s="73" t="s">
        <v>2519</v>
      </c>
      <c r="E81" s="72" t="s">
        <v>2520</v>
      </c>
      <c r="F81" s="74" t="s">
        <v>2521</v>
      </c>
      <c r="G81" s="72" t="s">
        <v>2521</v>
      </c>
      <c r="H81" s="153">
        <v>3473.0000000000014</v>
      </c>
      <c r="I81" s="153">
        <v>2658.4000000000019</v>
      </c>
      <c r="J81" s="267">
        <v>15277</v>
      </c>
      <c r="K81" s="267">
        <v>14537.9</v>
      </c>
      <c r="L81" s="158">
        <v>238.4</v>
      </c>
      <c r="M81" s="158">
        <v>208.6</v>
      </c>
      <c r="N81" s="158">
        <v>5074.1000000000031</v>
      </c>
      <c r="O81" s="158">
        <v>5130.2</v>
      </c>
      <c r="P81" s="158">
        <v>8785.5000000000036</v>
      </c>
      <c r="Q81" s="158">
        <v>7997.2000000000025</v>
      </c>
      <c r="R81" s="267">
        <v>15277</v>
      </c>
      <c r="S81" s="267">
        <v>14537.9</v>
      </c>
      <c r="T81" s="42">
        <v>0</v>
      </c>
      <c r="U81" s="42">
        <v>0</v>
      </c>
      <c r="V81" s="43">
        <v>25000</v>
      </c>
      <c r="W81" s="44"/>
      <c r="X81" s="43">
        <v>7188</v>
      </c>
      <c r="Y81" s="41">
        <v>7118.4</v>
      </c>
      <c r="Z81" s="44"/>
      <c r="AA81" s="156">
        <f t="shared" ref="AA81:AA141" si="6">AB81+AC81+AD81</f>
        <v>52</v>
      </c>
      <c r="AB81" s="260">
        <v>3</v>
      </c>
      <c r="AC81" s="41">
        <v>38</v>
      </c>
      <c r="AD81" s="260">
        <v>11</v>
      </c>
      <c r="AE81" s="44">
        <v>156</v>
      </c>
      <c r="AF81" s="44">
        <v>156</v>
      </c>
      <c r="AG81" s="44">
        <v>104.67105263157895</v>
      </c>
      <c r="AH81" s="44">
        <v>104.67105263157895</v>
      </c>
      <c r="AI81" s="44">
        <v>124.2090909090909</v>
      </c>
      <c r="AJ81" s="44">
        <v>124.2090909090909</v>
      </c>
      <c r="AK81" s="157">
        <f t="shared" ref="AK81:AL141" si="7">AM81+AO81+AQ81</f>
        <v>87705.900000000009</v>
      </c>
      <c r="AL81" s="157">
        <f t="shared" si="7"/>
        <v>87705.900000000009</v>
      </c>
      <c r="AM81" s="158">
        <v>87595.900000000009</v>
      </c>
      <c r="AN81" s="158">
        <v>87595.900000000009</v>
      </c>
      <c r="AO81" s="261">
        <v>110</v>
      </c>
      <c r="AP81" s="261">
        <v>110</v>
      </c>
      <c r="AQ81" s="262"/>
      <c r="AR81" s="262"/>
      <c r="AS81" s="157">
        <f t="shared" ref="AS81:AT141" si="8">AU81+AW81</f>
        <v>90420.700000000012</v>
      </c>
      <c r="AT81" s="157">
        <f t="shared" si="8"/>
        <v>84541</v>
      </c>
      <c r="AU81" s="158">
        <v>89252.200000000012</v>
      </c>
      <c r="AV81" s="158">
        <v>83372.5</v>
      </c>
      <c r="AW81" s="261">
        <v>1168.5</v>
      </c>
      <c r="AX81" s="261">
        <v>1168.5</v>
      </c>
      <c r="AY81" s="158"/>
      <c r="AZ81" s="158"/>
      <c r="BA81" s="157">
        <f t="shared" ref="BA81:BA141" si="9">AY81-AZ81</f>
        <v>0</v>
      </c>
      <c r="BB81" s="159"/>
      <c r="BC81" s="159"/>
      <c r="BD81" s="159"/>
      <c r="BE81" s="157">
        <f t="shared" ref="BE81:BF141" si="10">BG81+BI81+BK81+BM81</f>
        <v>0</v>
      </c>
      <c r="BF81" s="157">
        <f t="shared" si="10"/>
        <v>0</v>
      </c>
      <c r="BG81" s="158"/>
      <c r="BH81" s="158"/>
      <c r="BI81" s="158"/>
      <c r="BJ81" s="158"/>
      <c r="BK81" s="158"/>
      <c r="BL81" s="158"/>
      <c r="BM81" s="158"/>
      <c r="BN81" s="158"/>
      <c r="BO81" s="157">
        <f t="shared" ref="BO81:BP141" si="11">BQ81+BS81+BU81</f>
        <v>0</v>
      </c>
      <c r="BP81" s="157">
        <f t="shared" si="11"/>
        <v>0</v>
      </c>
      <c r="BQ81" s="42"/>
      <c r="BR81" s="158"/>
      <c r="BS81" s="158">
        <v>0</v>
      </c>
      <c r="BT81" s="158">
        <v>0</v>
      </c>
      <c r="BU81" s="158"/>
      <c r="BV81" s="158"/>
      <c r="BW81" s="102">
        <v>2714.8000000000029</v>
      </c>
      <c r="BX81" s="102">
        <v>5879.7000000000116</v>
      </c>
    </row>
    <row r="82" spans="1:76" s="10" customFormat="1" ht="27">
      <c r="A82" s="151">
        <v>67</v>
      </c>
      <c r="B82" s="72" t="s">
        <v>2653</v>
      </c>
      <c r="C82" s="72" t="s">
        <v>2654</v>
      </c>
      <c r="D82" s="73" t="s">
        <v>2519</v>
      </c>
      <c r="E82" s="72" t="s">
        <v>2520</v>
      </c>
      <c r="F82" s="74" t="s">
        <v>2521</v>
      </c>
      <c r="G82" s="72"/>
      <c r="H82" s="153">
        <v>2741.6</v>
      </c>
      <c r="I82" s="153">
        <v>2935.4</v>
      </c>
      <c r="J82" s="267">
        <v>50745.8</v>
      </c>
      <c r="K82" s="267">
        <v>49793.3</v>
      </c>
      <c r="L82" s="158">
        <v>238.4</v>
      </c>
      <c r="M82" s="158">
        <v>208.6</v>
      </c>
      <c r="N82" s="158">
        <v>9605.1000000000058</v>
      </c>
      <c r="O82" s="158">
        <v>10826.2</v>
      </c>
      <c r="P82" s="158">
        <v>12585.100000000006</v>
      </c>
      <c r="Q82" s="158">
        <v>13970.199999999997</v>
      </c>
      <c r="R82" s="267">
        <v>50745.8</v>
      </c>
      <c r="S82" s="267">
        <v>49793.3</v>
      </c>
      <c r="T82" s="42">
        <v>0</v>
      </c>
      <c r="U82" s="42">
        <v>0</v>
      </c>
      <c r="V82" s="43">
        <v>18440</v>
      </c>
      <c r="W82" s="44"/>
      <c r="X82" s="43">
        <v>4250</v>
      </c>
      <c r="Y82" s="41">
        <v>4250</v>
      </c>
      <c r="Z82" s="44"/>
      <c r="AA82" s="156">
        <f t="shared" si="6"/>
        <v>63</v>
      </c>
      <c r="AB82" s="260">
        <v>3</v>
      </c>
      <c r="AC82" s="41">
        <v>46</v>
      </c>
      <c r="AD82" s="260">
        <v>14</v>
      </c>
      <c r="AE82" s="44">
        <v>226.7</v>
      </c>
      <c r="AF82" s="44">
        <v>226.7</v>
      </c>
      <c r="AG82" s="44">
        <v>108.33695652173913</v>
      </c>
      <c r="AH82" s="44">
        <v>108.33695652173913</v>
      </c>
      <c r="AI82" s="44">
        <v>101.02857142857144</v>
      </c>
      <c r="AJ82" s="44">
        <v>101.02857142857144</v>
      </c>
      <c r="AK82" s="157">
        <f t="shared" si="7"/>
        <v>100331</v>
      </c>
      <c r="AL82" s="157">
        <f t="shared" si="7"/>
        <v>100331</v>
      </c>
      <c r="AM82" s="158">
        <v>100331</v>
      </c>
      <c r="AN82" s="158">
        <v>100331</v>
      </c>
      <c r="AO82" s="261">
        <v>0</v>
      </c>
      <c r="AP82" s="261">
        <v>0</v>
      </c>
      <c r="AQ82" s="262"/>
      <c r="AR82" s="262"/>
      <c r="AS82" s="157">
        <f t="shared" si="8"/>
        <v>103847.60000000002</v>
      </c>
      <c r="AT82" s="157">
        <f t="shared" si="8"/>
        <v>99971.199999999997</v>
      </c>
      <c r="AU82" s="158">
        <v>102113.50000000001</v>
      </c>
      <c r="AV82" s="158">
        <v>98237.099999999991</v>
      </c>
      <c r="AW82" s="261">
        <v>1734.1</v>
      </c>
      <c r="AX82" s="261">
        <v>1734.1</v>
      </c>
      <c r="AY82" s="158"/>
      <c r="AZ82" s="158"/>
      <c r="BA82" s="157">
        <f t="shared" si="9"/>
        <v>0</v>
      </c>
      <c r="BB82" s="159"/>
      <c r="BC82" s="159"/>
      <c r="BD82" s="159"/>
      <c r="BE82" s="157">
        <f t="shared" si="10"/>
        <v>0</v>
      </c>
      <c r="BF82" s="157">
        <f t="shared" si="10"/>
        <v>0</v>
      </c>
      <c r="BG82" s="158"/>
      <c r="BH82" s="158"/>
      <c r="BI82" s="158"/>
      <c r="BJ82" s="158"/>
      <c r="BK82" s="158"/>
      <c r="BL82" s="158"/>
      <c r="BM82" s="158"/>
      <c r="BN82" s="158"/>
      <c r="BO82" s="157">
        <f t="shared" si="11"/>
        <v>0</v>
      </c>
      <c r="BP82" s="157">
        <f t="shared" si="11"/>
        <v>0</v>
      </c>
      <c r="BQ82" s="42"/>
      <c r="BR82" s="158"/>
      <c r="BS82" s="158">
        <v>0</v>
      </c>
      <c r="BT82" s="158">
        <v>0</v>
      </c>
      <c r="BU82" s="158"/>
      <c r="BV82" s="158"/>
      <c r="BW82" s="102">
        <v>3516.6000000000058</v>
      </c>
      <c r="BX82" s="102">
        <v>3876.4000000000087</v>
      </c>
    </row>
    <row r="83" spans="1:76" s="10" customFormat="1" ht="27">
      <c r="A83" s="151">
        <v>68</v>
      </c>
      <c r="B83" s="72" t="s">
        <v>2655</v>
      </c>
      <c r="C83" s="72" t="s">
        <v>2656</v>
      </c>
      <c r="D83" s="73" t="s">
        <v>2519</v>
      </c>
      <c r="E83" s="72" t="s">
        <v>2520</v>
      </c>
      <c r="F83" s="74" t="s">
        <v>2521</v>
      </c>
      <c r="G83" s="72"/>
      <c r="H83" s="153">
        <v>3896.2000000000003</v>
      </c>
      <c r="I83" s="153">
        <v>4957.1999999999989</v>
      </c>
      <c r="J83" s="267">
        <v>9374.9</v>
      </c>
      <c r="K83" s="267">
        <v>8311.7000000000007</v>
      </c>
      <c r="L83" s="158">
        <v>238.4</v>
      </c>
      <c r="M83" s="158">
        <v>208.6</v>
      </c>
      <c r="N83" s="158">
        <v>8984.7000000000116</v>
      </c>
      <c r="O83" s="158">
        <v>12201</v>
      </c>
      <c r="P83" s="158">
        <v>13119.300000000012</v>
      </c>
      <c r="Q83" s="158">
        <v>17366.8</v>
      </c>
      <c r="R83" s="267">
        <v>9374.9</v>
      </c>
      <c r="S83" s="267">
        <v>8311.7000000000007</v>
      </c>
      <c r="T83" s="42">
        <v>0</v>
      </c>
      <c r="U83" s="42">
        <v>0</v>
      </c>
      <c r="V83" s="43">
        <v>4850</v>
      </c>
      <c r="W83" s="44"/>
      <c r="X83" s="43">
        <v>2613</v>
      </c>
      <c r="Y83" s="41">
        <v>2613</v>
      </c>
      <c r="Z83" s="44"/>
      <c r="AA83" s="156">
        <f t="shared" si="6"/>
        <v>55</v>
      </c>
      <c r="AB83" s="260">
        <v>3</v>
      </c>
      <c r="AC83" s="41">
        <v>39</v>
      </c>
      <c r="AD83" s="260">
        <v>13</v>
      </c>
      <c r="AE83" s="44">
        <v>173.3</v>
      </c>
      <c r="AF83" s="44">
        <v>173.3</v>
      </c>
      <c r="AG83" s="44">
        <v>124.01538461538462</v>
      </c>
      <c r="AH83" s="44">
        <v>124.01538461538462</v>
      </c>
      <c r="AI83" s="44">
        <v>112.86153846153846</v>
      </c>
      <c r="AJ83" s="44">
        <v>112.86153846153846</v>
      </c>
      <c r="AK83" s="157">
        <f t="shared" si="7"/>
        <v>97992.4</v>
      </c>
      <c r="AL83" s="157">
        <f t="shared" si="7"/>
        <v>97992.4</v>
      </c>
      <c r="AM83" s="158">
        <v>97992.4</v>
      </c>
      <c r="AN83" s="158">
        <v>97992.4</v>
      </c>
      <c r="AO83" s="261"/>
      <c r="AP83" s="261"/>
      <c r="AQ83" s="262"/>
      <c r="AR83" s="262"/>
      <c r="AS83" s="157">
        <f t="shared" si="8"/>
        <v>106921.1</v>
      </c>
      <c r="AT83" s="157">
        <f t="shared" si="8"/>
        <v>94638.1</v>
      </c>
      <c r="AU83" s="158">
        <v>105317.1</v>
      </c>
      <c r="AV83" s="158">
        <v>93034.1</v>
      </c>
      <c r="AW83" s="261">
        <v>1604</v>
      </c>
      <c r="AX83" s="261">
        <v>1604</v>
      </c>
      <c r="AY83" s="158"/>
      <c r="AZ83" s="158"/>
      <c r="BA83" s="157">
        <f t="shared" si="9"/>
        <v>0</v>
      </c>
      <c r="BB83" s="159"/>
      <c r="BC83" s="159"/>
      <c r="BD83" s="159"/>
      <c r="BE83" s="157">
        <f t="shared" si="10"/>
        <v>0</v>
      </c>
      <c r="BF83" s="157">
        <f t="shared" si="10"/>
        <v>0</v>
      </c>
      <c r="BG83" s="158"/>
      <c r="BH83" s="158"/>
      <c r="BI83" s="158"/>
      <c r="BJ83" s="158"/>
      <c r="BK83" s="158"/>
      <c r="BL83" s="158"/>
      <c r="BM83" s="158"/>
      <c r="BN83" s="158"/>
      <c r="BO83" s="157">
        <f t="shared" si="11"/>
        <v>0</v>
      </c>
      <c r="BP83" s="157">
        <f t="shared" si="11"/>
        <v>0</v>
      </c>
      <c r="BQ83" s="42"/>
      <c r="BR83" s="158"/>
      <c r="BS83" s="158">
        <v>0</v>
      </c>
      <c r="BT83" s="158">
        <v>0</v>
      </c>
      <c r="BU83" s="158"/>
      <c r="BV83" s="158"/>
      <c r="BW83" s="102">
        <v>8928.7000000000116</v>
      </c>
      <c r="BX83" s="102">
        <v>12282.999999999985</v>
      </c>
    </row>
    <row r="84" spans="1:76" s="10" customFormat="1" ht="27">
      <c r="A84" s="151">
        <v>69</v>
      </c>
      <c r="B84" s="72" t="s">
        <v>2657</v>
      </c>
      <c r="C84" s="72" t="s">
        <v>2658</v>
      </c>
      <c r="D84" s="73" t="s">
        <v>2519</v>
      </c>
      <c r="E84" s="72" t="s">
        <v>2520</v>
      </c>
      <c r="F84" s="74" t="s">
        <v>2521</v>
      </c>
      <c r="G84" s="72" t="s">
        <v>2521</v>
      </c>
      <c r="H84" s="153">
        <v>7647.2999999999975</v>
      </c>
      <c r="I84" s="153">
        <v>11527.9</v>
      </c>
      <c r="J84" s="267">
        <v>81317.5</v>
      </c>
      <c r="K84" s="267">
        <v>80504.3</v>
      </c>
      <c r="L84" s="158">
        <v>238.4</v>
      </c>
      <c r="M84" s="158">
        <v>208.6</v>
      </c>
      <c r="N84" s="158">
        <v>18407.399999999983</v>
      </c>
      <c r="O84" s="158">
        <v>21594.6</v>
      </c>
      <c r="P84" s="158">
        <v>26293.099999999977</v>
      </c>
      <c r="Q84" s="158">
        <v>33331.099999999991</v>
      </c>
      <c r="R84" s="267">
        <v>81317.5</v>
      </c>
      <c r="S84" s="267">
        <v>80504.3</v>
      </c>
      <c r="T84" s="42">
        <v>0</v>
      </c>
      <c r="U84" s="42">
        <v>0</v>
      </c>
      <c r="V84" s="43">
        <v>10305</v>
      </c>
      <c r="W84" s="44"/>
      <c r="X84" s="43">
        <v>4321</v>
      </c>
      <c r="Y84" s="41">
        <v>4321</v>
      </c>
      <c r="Z84" s="44"/>
      <c r="AA84" s="156">
        <f t="shared" si="6"/>
        <v>57</v>
      </c>
      <c r="AB84" s="260">
        <v>3</v>
      </c>
      <c r="AC84" s="41">
        <v>41</v>
      </c>
      <c r="AD84" s="260">
        <v>13</v>
      </c>
      <c r="AE84" s="44">
        <v>173.3</v>
      </c>
      <c r="AF84" s="44">
        <v>173.3</v>
      </c>
      <c r="AG84" s="44">
        <v>115.63658536585366</v>
      </c>
      <c r="AH84" s="44">
        <v>115.63658536585366</v>
      </c>
      <c r="AI84" s="44">
        <v>123.4923076923077</v>
      </c>
      <c r="AJ84" s="44">
        <v>123.4923076923077</v>
      </c>
      <c r="AK84" s="157">
        <f t="shared" si="7"/>
        <v>97413.4</v>
      </c>
      <c r="AL84" s="157">
        <f t="shared" si="7"/>
        <v>97413.4</v>
      </c>
      <c r="AM84" s="158">
        <v>97375.4</v>
      </c>
      <c r="AN84" s="158">
        <v>97375.4</v>
      </c>
      <c r="AO84" s="261">
        <v>38</v>
      </c>
      <c r="AP84" s="261">
        <v>38</v>
      </c>
      <c r="AQ84" s="262"/>
      <c r="AR84" s="262"/>
      <c r="AS84" s="157">
        <f t="shared" si="8"/>
        <v>106313.59999999999</v>
      </c>
      <c r="AT84" s="157">
        <f t="shared" si="8"/>
        <v>94053.4</v>
      </c>
      <c r="AU84" s="158">
        <v>103748.59999999999</v>
      </c>
      <c r="AV84" s="158">
        <v>91488.4</v>
      </c>
      <c r="AW84" s="261">
        <v>2565</v>
      </c>
      <c r="AX84" s="261">
        <v>2565</v>
      </c>
      <c r="AY84" s="158"/>
      <c r="AZ84" s="158"/>
      <c r="BA84" s="157">
        <f t="shared" si="9"/>
        <v>0</v>
      </c>
      <c r="BB84" s="159"/>
      <c r="BC84" s="159"/>
      <c r="BD84" s="159"/>
      <c r="BE84" s="157">
        <f t="shared" si="10"/>
        <v>0</v>
      </c>
      <c r="BF84" s="157">
        <f t="shared" si="10"/>
        <v>0</v>
      </c>
      <c r="BG84" s="158"/>
      <c r="BH84" s="158"/>
      <c r="BI84" s="158"/>
      <c r="BJ84" s="158"/>
      <c r="BK84" s="158"/>
      <c r="BL84" s="158"/>
      <c r="BM84" s="158"/>
      <c r="BN84" s="158"/>
      <c r="BO84" s="157">
        <f t="shared" si="11"/>
        <v>0</v>
      </c>
      <c r="BP84" s="157">
        <f t="shared" si="11"/>
        <v>0</v>
      </c>
      <c r="BQ84" s="42"/>
      <c r="BR84" s="158"/>
      <c r="BS84" s="158">
        <v>0</v>
      </c>
      <c r="BT84" s="158">
        <v>0</v>
      </c>
      <c r="BU84" s="158"/>
      <c r="BV84" s="158"/>
      <c r="BW84" s="102">
        <v>8900.1999999999825</v>
      </c>
      <c r="BX84" s="102">
        <v>12260.199999999997</v>
      </c>
    </row>
    <row r="85" spans="1:76" s="10" customFormat="1" ht="27">
      <c r="A85" s="151">
        <v>70</v>
      </c>
      <c r="B85" s="72" t="s">
        <v>2659</v>
      </c>
      <c r="C85" s="72" t="s">
        <v>2660</v>
      </c>
      <c r="D85" s="73" t="s">
        <v>2519</v>
      </c>
      <c r="E85" s="72" t="s">
        <v>2520</v>
      </c>
      <c r="F85" s="74" t="s">
        <v>2521</v>
      </c>
      <c r="G85" s="72" t="s">
        <v>2521</v>
      </c>
      <c r="H85" s="153">
        <v>4373.5</v>
      </c>
      <c r="I85" s="153">
        <v>3881.900000000001</v>
      </c>
      <c r="J85" s="267">
        <v>7136.4</v>
      </c>
      <c r="K85" s="267">
        <v>6262.7</v>
      </c>
      <c r="L85" s="158">
        <v>238.4</v>
      </c>
      <c r="M85" s="158">
        <v>208.6</v>
      </c>
      <c r="N85" s="158">
        <v>5502.1999999999925</v>
      </c>
      <c r="O85" s="158">
        <v>5516.9</v>
      </c>
      <c r="P85" s="158">
        <v>10114.099999999993</v>
      </c>
      <c r="Q85" s="158">
        <v>9607.4000000000015</v>
      </c>
      <c r="R85" s="267">
        <v>7136.4</v>
      </c>
      <c r="S85" s="267">
        <v>6262.7</v>
      </c>
      <c r="T85" s="42">
        <v>0</v>
      </c>
      <c r="U85" s="42">
        <v>0</v>
      </c>
      <c r="V85" s="43">
        <v>32000</v>
      </c>
      <c r="W85" s="44"/>
      <c r="X85" s="43">
        <v>4934</v>
      </c>
      <c r="Y85" s="41">
        <v>4934</v>
      </c>
      <c r="Z85" s="44"/>
      <c r="AA85" s="156">
        <f t="shared" si="6"/>
        <v>36</v>
      </c>
      <c r="AB85" s="260">
        <v>3</v>
      </c>
      <c r="AC85" s="41">
        <v>25</v>
      </c>
      <c r="AD85" s="260">
        <v>8</v>
      </c>
      <c r="AE85" s="44">
        <v>156</v>
      </c>
      <c r="AF85" s="44">
        <v>156</v>
      </c>
      <c r="AG85" s="44">
        <v>124.992</v>
      </c>
      <c r="AH85" s="44">
        <v>124.992</v>
      </c>
      <c r="AI85" s="44">
        <v>128.08750000000001</v>
      </c>
      <c r="AJ85" s="44">
        <v>128.08750000000001</v>
      </c>
      <c r="AK85" s="157">
        <f t="shared" si="7"/>
        <v>62691</v>
      </c>
      <c r="AL85" s="157">
        <f t="shared" si="7"/>
        <v>62691</v>
      </c>
      <c r="AM85" s="158">
        <v>62486</v>
      </c>
      <c r="AN85" s="158">
        <v>62486</v>
      </c>
      <c r="AO85" s="261">
        <v>205</v>
      </c>
      <c r="AP85" s="261">
        <v>205</v>
      </c>
      <c r="AQ85" s="262"/>
      <c r="AR85" s="262"/>
      <c r="AS85" s="157">
        <f t="shared" si="8"/>
        <v>66410.5</v>
      </c>
      <c r="AT85" s="157">
        <f t="shared" si="8"/>
        <v>62547.1</v>
      </c>
      <c r="AU85" s="158">
        <v>66410.5</v>
      </c>
      <c r="AV85" s="158">
        <v>62547.1</v>
      </c>
      <c r="AW85" s="261"/>
      <c r="AX85" s="261"/>
      <c r="AY85" s="158"/>
      <c r="AZ85" s="158"/>
      <c r="BA85" s="157">
        <f t="shared" si="9"/>
        <v>0</v>
      </c>
      <c r="BB85" s="159"/>
      <c r="BC85" s="159"/>
      <c r="BD85" s="159"/>
      <c r="BE85" s="157">
        <f t="shared" si="10"/>
        <v>0</v>
      </c>
      <c r="BF85" s="157">
        <f t="shared" si="10"/>
        <v>0</v>
      </c>
      <c r="BG85" s="158"/>
      <c r="BH85" s="158"/>
      <c r="BI85" s="158"/>
      <c r="BJ85" s="158"/>
      <c r="BK85" s="158"/>
      <c r="BL85" s="158"/>
      <c r="BM85" s="158"/>
      <c r="BN85" s="158"/>
      <c r="BO85" s="157">
        <f t="shared" si="11"/>
        <v>0</v>
      </c>
      <c r="BP85" s="157">
        <f t="shared" si="11"/>
        <v>0</v>
      </c>
      <c r="BQ85" s="42"/>
      <c r="BR85" s="158"/>
      <c r="BS85" s="158">
        <v>0</v>
      </c>
      <c r="BT85" s="158">
        <v>0</v>
      </c>
      <c r="BU85" s="158"/>
      <c r="BV85" s="158"/>
      <c r="BW85" s="102">
        <v>3719.4999999999927</v>
      </c>
      <c r="BX85" s="102">
        <v>3863.4000000000015</v>
      </c>
    </row>
    <row r="86" spans="1:76" s="10" customFormat="1" ht="27">
      <c r="A86" s="151">
        <v>71</v>
      </c>
      <c r="B86" s="72" t="s">
        <v>2661</v>
      </c>
      <c r="C86" s="72" t="s">
        <v>2662</v>
      </c>
      <c r="D86" s="73" t="s">
        <v>2519</v>
      </c>
      <c r="E86" s="72" t="s">
        <v>2520</v>
      </c>
      <c r="F86" s="74" t="s">
        <v>2521</v>
      </c>
      <c r="G86" s="72"/>
      <c r="H86" s="153">
        <v>5345.9999999999982</v>
      </c>
      <c r="I86" s="153">
        <v>7820.3000000000011</v>
      </c>
      <c r="J86" s="267">
        <v>21383.9</v>
      </c>
      <c r="K86" s="267">
        <v>20848.599999999999</v>
      </c>
      <c r="L86" s="158">
        <v>238.4</v>
      </c>
      <c r="M86" s="158">
        <v>208.6</v>
      </c>
      <c r="N86" s="158">
        <v>2157.5</v>
      </c>
      <c r="O86" s="158">
        <v>2806.8</v>
      </c>
      <c r="P86" s="158">
        <v>7741.8999999999978</v>
      </c>
      <c r="Q86" s="158">
        <v>10835.7</v>
      </c>
      <c r="R86" s="267">
        <v>21383.9</v>
      </c>
      <c r="S86" s="267">
        <v>20848.599999999999</v>
      </c>
      <c r="T86" s="42">
        <v>0</v>
      </c>
      <c r="U86" s="42">
        <v>0</v>
      </c>
      <c r="V86" s="43">
        <v>1500</v>
      </c>
      <c r="W86" s="44"/>
      <c r="X86" s="43">
        <v>4800</v>
      </c>
      <c r="Y86" s="41">
        <v>4800</v>
      </c>
      <c r="Z86" s="44"/>
      <c r="AA86" s="156">
        <f t="shared" si="6"/>
        <v>41</v>
      </c>
      <c r="AB86" s="260">
        <v>3</v>
      </c>
      <c r="AC86" s="41">
        <v>24</v>
      </c>
      <c r="AD86" s="260">
        <v>14</v>
      </c>
      <c r="AE86" s="44">
        <v>156.30000000000001</v>
      </c>
      <c r="AF86" s="44">
        <v>156.30000000000001</v>
      </c>
      <c r="AG86" s="44">
        <v>135.92083333333332</v>
      </c>
      <c r="AH86" s="44">
        <v>135.92083333333332</v>
      </c>
      <c r="AI86" s="44">
        <v>97.842857142857142</v>
      </c>
      <c r="AJ86" s="44">
        <v>97.842857142857142</v>
      </c>
      <c r="AK86" s="157">
        <f t="shared" si="7"/>
        <v>69857.3</v>
      </c>
      <c r="AL86" s="157">
        <f t="shared" si="7"/>
        <v>69857.3</v>
      </c>
      <c r="AM86" s="158">
        <v>69857.3</v>
      </c>
      <c r="AN86" s="158">
        <v>69857.3</v>
      </c>
      <c r="AO86" s="261">
        <v>0</v>
      </c>
      <c r="AP86" s="261">
        <v>0</v>
      </c>
      <c r="AQ86" s="262"/>
      <c r="AR86" s="262"/>
      <c r="AS86" s="157">
        <f t="shared" si="8"/>
        <v>71034.8</v>
      </c>
      <c r="AT86" s="157">
        <f t="shared" si="8"/>
        <v>69118</v>
      </c>
      <c r="AU86" s="158">
        <v>71034.8</v>
      </c>
      <c r="AV86" s="158">
        <v>69118</v>
      </c>
      <c r="AW86" s="261"/>
      <c r="AX86" s="261"/>
      <c r="AY86" s="158"/>
      <c r="AZ86" s="158"/>
      <c r="BA86" s="157">
        <f t="shared" si="9"/>
        <v>0</v>
      </c>
      <c r="BB86" s="159"/>
      <c r="BC86" s="159"/>
      <c r="BD86" s="159"/>
      <c r="BE86" s="157">
        <f t="shared" si="10"/>
        <v>0</v>
      </c>
      <c r="BF86" s="157">
        <f t="shared" si="10"/>
        <v>0</v>
      </c>
      <c r="BG86" s="158"/>
      <c r="BH86" s="158"/>
      <c r="BI86" s="158"/>
      <c r="BJ86" s="158"/>
      <c r="BK86" s="158"/>
      <c r="BL86" s="158"/>
      <c r="BM86" s="158"/>
      <c r="BN86" s="158"/>
      <c r="BO86" s="157">
        <f t="shared" si="11"/>
        <v>0</v>
      </c>
      <c r="BP86" s="157">
        <f t="shared" si="11"/>
        <v>0</v>
      </c>
      <c r="BQ86" s="42"/>
      <c r="BR86" s="158"/>
      <c r="BS86" s="158">
        <v>0</v>
      </c>
      <c r="BT86" s="158">
        <v>0</v>
      </c>
      <c r="BU86" s="158"/>
      <c r="BV86" s="158"/>
      <c r="BW86" s="102">
        <v>1177.5</v>
      </c>
      <c r="BX86" s="102">
        <v>1916.8000000000029</v>
      </c>
    </row>
    <row r="87" spans="1:76" s="10" customFormat="1" ht="27">
      <c r="A87" s="151">
        <v>72</v>
      </c>
      <c r="B87" s="72" t="s">
        <v>2663</v>
      </c>
      <c r="C87" s="72" t="s">
        <v>2664</v>
      </c>
      <c r="D87" s="73" t="s">
        <v>2519</v>
      </c>
      <c r="E87" s="72" t="s">
        <v>2520</v>
      </c>
      <c r="F87" s="74" t="s">
        <v>2521</v>
      </c>
      <c r="G87" s="72"/>
      <c r="H87" s="153">
        <v>1928.4999999999941</v>
      </c>
      <c r="I87" s="153">
        <v>4135.7999999999938</v>
      </c>
      <c r="J87" s="267">
        <v>96870</v>
      </c>
      <c r="K87" s="267">
        <v>95170.5</v>
      </c>
      <c r="L87" s="158">
        <v>238.4</v>
      </c>
      <c r="M87" s="158">
        <v>208.6</v>
      </c>
      <c r="N87" s="158">
        <v>10954.100000000002</v>
      </c>
      <c r="O87" s="158">
        <v>11803.6</v>
      </c>
      <c r="P87" s="158">
        <v>13121</v>
      </c>
      <c r="Q87" s="158">
        <v>16148</v>
      </c>
      <c r="R87" s="267">
        <v>96870</v>
      </c>
      <c r="S87" s="267">
        <v>95170.5</v>
      </c>
      <c r="T87" s="42">
        <v>0</v>
      </c>
      <c r="U87" s="42">
        <v>0</v>
      </c>
      <c r="V87" s="43">
        <v>14700</v>
      </c>
      <c r="W87" s="44"/>
      <c r="X87" s="43">
        <v>3165</v>
      </c>
      <c r="Y87" s="41">
        <v>3165</v>
      </c>
      <c r="Z87" s="44"/>
      <c r="AA87" s="156">
        <f t="shared" si="6"/>
        <v>35</v>
      </c>
      <c r="AB87" s="260">
        <v>3</v>
      </c>
      <c r="AC87" s="41">
        <v>24</v>
      </c>
      <c r="AD87" s="260">
        <v>8</v>
      </c>
      <c r="AE87" s="44">
        <v>164.5</v>
      </c>
      <c r="AF87" s="44">
        <v>164.5</v>
      </c>
      <c r="AG87" s="44">
        <v>111.175</v>
      </c>
      <c r="AH87" s="44">
        <v>111.175</v>
      </c>
      <c r="AI87" s="44">
        <v>125.52500000000001</v>
      </c>
      <c r="AJ87" s="44">
        <v>125.52500000000001</v>
      </c>
      <c r="AK87" s="157">
        <f t="shared" si="7"/>
        <v>58793.4</v>
      </c>
      <c r="AL87" s="157">
        <f t="shared" si="7"/>
        <v>58793.4</v>
      </c>
      <c r="AM87" s="158">
        <v>58793.4</v>
      </c>
      <c r="AN87" s="158">
        <v>58793.4</v>
      </c>
      <c r="AO87" s="261"/>
      <c r="AP87" s="261"/>
      <c r="AQ87" s="262"/>
      <c r="AR87" s="262"/>
      <c r="AS87" s="157">
        <f t="shared" si="8"/>
        <v>64316.3</v>
      </c>
      <c r="AT87" s="157">
        <f t="shared" si="8"/>
        <v>56576.2</v>
      </c>
      <c r="AU87" s="158">
        <v>63536.3</v>
      </c>
      <c r="AV87" s="158">
        <v>55796.2</v>
      </c>
      <c r="AW87" s="261">
        <v>780</v>
      </c>
      <c r="AX87" s="261">
        <v>780</v>
      </c>
      <c r="AY87" s="158"/>
      <c r="AZ87" s="158"/>
      <c r="BA87" s="157">
        <f t="shared" si="9"/>
        <v>0</v>
      </c>
      <c r="BB87" s="159"/>
      <c r="BC87" s="159"/>
      <c r="BD87" s="159"/>
      <c r="BE87" s="157">
        <f t="shared" si="10"/>
        <v>0</v>
      </c>
      <c r="BF87" s="157">
        <f t="shared" si="10"/>
        <v>0</v>
      </c>
      <c r="BG87" s="158"/>
      <c r="BH87" s="158"/>
      <c r="BI87" s="158"/>
      <c r="BJ87" s="158"/>
      <c r="BK87" s="158"/>
      <c r="BL87" s="158"/>
      <c r="BM87" s="158"/>
      <c r="BN87" s="158"/>
      <c r="BO87" s="157">
        <f t="shared" si="11"/>
        <v>0</v>
      </c>
      <c r="BP87" s="157">
        <f t="shared" si="11"/>
        <v>43.3</v>
      </c>
      <c r="BQ87" s="42"/>
      <c r="BR87" s="158"/>
      <c r="BS87" s="158">
        <v>0</v>
      </c>
      <c r="BT87" s="158">
        <v>43.3</v>
      </c>
      <c r="BU87" s="158"/>
      <c r="BV87" s="158"/>
      <c r="BW87" s="102">
        <v>5522.9000000000015</v>
      </c>
      <c r="BX87" s="102">
        <v>7740.1000000000058</v>
      </c>
    </row>
    <row r="88" spans="1:76" s="10" customFormat="1" ht="27">
      <c r="A88" s="151">
        <v>73</v>
      </c>
      <c r="B88" s="72" t="s">
        <v>2665</v>
      </c>
      <c r="C88" s="72" t="s">
        <v>2666</v>
      </c>
      <c r="D88" s="73" t="s">
        <v>2519</v>
      </c>
      <c r="E88" s="72" t="s">
        <v>2520</v>
      </c>
      <c r="F88" s="74" t="s">
        <v>2521</v>
      </c>
      <c r="G88" s="72"/>
      <c r="H88" s="153">
        <v>2906.9000000000028</v>
      </c>
      <c r="I88" s="153">
        <v>7595.8000000000011</v>
      </c>
      <c r="J88" s="267">
        <v>36054</v>
      </c>
      <c r="K88" s="267">
        <v>35390.699999999997</v>
      </c>
      <c r="L88" s="158">
        <v>238.4</v>
      </c>
      <c r="M88" s="158">
        <v>208.6</v>
      </c>
      <c r="N88" s="158">
        <v>12840.999999999993</v>
      </c>
      <c r="O88" s="158">
        <v>10951.3</v>
      </c>
      <c r="P88" s="158">
        <v>15986.299999999996</v>
      </c>
      <c r="Q88" s="158">
        <v>18755.699999999997</v>
      </c>
      <c r="R88" s="267">
        <v>36054</v>
      </c>
      <c r="S88" s="267">
        <v>35390.699999999997</v>
      </c>
      <c r="T88" s="42">
        <v>0</v>
      </c>
      <c r="U88" s="42">
        <v>0</v>
      </c>
      <c r="V88" s="43">
        <v>12830</v>
      </c>
      <c r="W88" s="44"/>
      <c r="X88" s="43">
        <v>2475</v>
      </c>
      <c r="Y88" s="41">
        <v>2475</v>
      </c>
      <c r="Z88" s="44"/>
      <c r="AA88" s="156">
        <f t="shared" si="6"/>
        <v>36</v>
      </c>
      <c r="AB88" s="260">
        <v>3</v>
      </c>
      <c r="AC88" s="41">
        <v>24</v>
      </c>
      <c r="AD88" s="260">
        <v>9</v>
      </c>
      <c r="AE88" s="44">
        <v>124.7</v>
      </c>
      <c r="AF88" s="44">
        <v>124.7</v>
      </c>
      <c r="AG88" s="44">
        <v>124.76249999999999</v>
      </c>
      <c r="AH88" s="44">
        <v>124.76249999999999</v>
      </c>
      <c r="AI88" s="44">
        <v>119.91111111111111</v>
      </c>
      <c r="AJ88" s="44">
        <v>119.91111111111111</v>
      </c>
      <c r="AK88" s="157">
        <f t="shared" si="7"/>
        <v>62630.5</v>
      </c>
      <c r="AL88" s="157">
        <f t="shared" si="7"/>
        <v>62630.5</v>
      </c>
      <c r="AM88" s="158">
        <v>62630.5</v>
      </c>
      <c r="AN88" s="158">
        <v>62630.5</v>
      </c>
      <c r="AO88" s="261"/>
      <c r="AP88" s="261"/>
      <c r="AQ88" s="262"/>
      <c r="AR88" s="262"/>
      <c r="AS88" s="157">
        <f t="shared" si="8"/>
        <v>69853.5</v>
      </c>
      <c r="AT88" s="157">
        <f t="shared" si="8"/>
        <v>62381.599999999999</v>
      </c>
      <c r="AU88" s="158">
        <v>69553.5</v>
      </c>
      <c r="AV88" s="158">
        <v>62081.599999999999</v>
      </c>
      <c r="AW88" s="261">
        <v>300</v>
      </c>
      <c r="AX88" s="261">
        <v>300</v>
      </c>
      <c r="AY88" s="158"/>
      <c r="AZ88" s="158"/>
      <c r="BA88" s="157">
        <f t="shared" si="9"/>
        <v>0</v>
      </c>
      <c r="BB88" s="159"/>
      <c r="BC88" s="159"/>
      <c r="BD88" s="159"/>
      <c r="BE88" s="157">
        <f t="shared" si="10"/>
        <v>0</v>
      </c>
      <c r="BF88" s="157">
        <f t="shared" si="10"/>
        <v>0</v>
      </c>
      <c r="BG88" s="158"/>
      <c r="BH88" s="158"/>
      <c r="BI88" s="158"/>
      <c r="BJ88" s="158"/>
      <c r="BK88" s="158"/>
      <c r="BL88" s="158"/>
      <c r="BM88" s="158"/>
      <c r="BN88" s="158"/>
      <c r="BO88" s="157">
        <f t="shared" si="11"/>
        <v>0</v>
      </c>
      <c r="BP88" s="157">
        <f t="shared" si="11"/>
        <v>0</v>
      </c>
      <c r="BQ88" s="42"/>
      <c r="BR88" s="158"/>
      <c r="BS88" s="158">
        <v>0</v>
      </c>
      <c r="BT88" s="158">
        <v>0</v>
      </c>
      <c r="BU88" s="158"/>
      <c r="BV88" s="158"/>
      <c r="BW88" s="102">
        <v>7222.9999999999927</v>
      </c>
      <c r="BX88" s="102">
        <v>7471.9000000000015</v>
      </c>
    </row>
    <row r="89" spans="1:76" s="10" customFormat="1" ht="27">
      <c r="A89" s="151">
        <v>74</v>
      </c>
      <c r="B89" s="72" t="s">
        <v>2667</v>
      </c>
      <c r="C89" s="72" t="s">
        <v>2668</v>
      </c>
      <c r="D89" s="73" t="s">
        <v>2519</v>
      </c>
      <c r="E89" s="72" t="s">
        <v>2520</v>
      </c>
      <c r="F89" s="74" t="s">
        <v>2521</v>
      </c>
      <c r="G89" s="72"/>
      <c r="H89" s="153">
        <v>2705.1</v>
      </c>
      <c r="I89" s="153">
        <v>1837.2</v>
      </c>
      <c r="J89" s="267">
        <v>0</v>
      </c>
      <c r="K89" s="267">
        <v>0</v>
      </c>
      <c r="L89" s="158">
        <v>238.4</v>
      </c>
      <c r="M89" s="158">
        <v>208.6</v>
      </c>
      <c r="N89" s="158">
        <v>3899.600000000004</v>
      </c>
      <c r="O89" s="158">
        <v>4984.2</v>
      </c>
      <c r="P89" s="158">
        <v>6843.100000000004</v>
      </c>
      <c r="Q89" s="158">
        <v>7030</v>
      </c>
      <c r="R89" s="267">
        <v>0</v>
      </c>
      <c r="S89" s="267">
        <v>0</v>
      </c>
      <c r="T89" s="42">
        <v>0</v>
      </c>
      <c r="U89" s="42">
        <v>0</v>
      </c>
      <c r="V89" s="43">
        <v>15000</v>
      </c>
      <c r="W89" s="44"/>
      <c r="X89" s="43">
        <v>2399</v>
      </c>
      <c r="Y89" s="41">
        <v>2399</v>
      </c>
      <c r="Z89" s="44"/>
      <c r="AA89" s="156">
        <f t="shared" si="6"/>
        <v>30</v>
      </c>
      <c r="AB89" s="260">
        <v>2</v>
      </c>
      <c r="AC89" s="41">
        <v>21</v>
      </c>
      <c r="AD89" s="260">
        <v>7</v>
      </c>
      <c r="AE89" s="44">
        <v>119</v>
      </c>
      <c r="AF89" s="44">
        <v>119</v>
      </c>
      <c r="AG89" s="44">
        <v>138.66666666666666</v>
      </c>
      <c r="AH89" s="44">
        <v>138.66666666666666</v>
      </c>
      <c r="AI89" s="44">
        <v>114.12857142857142</v>
      </c>
      <c r="AJ89" s="44">
        <v>114.12857142857142</v>
      </c>
      <c r="AK89" s="157">
        <f t="shared" si="7"/>
        <v>49615.6</v>
      </c>
      <c r="AL89" s="157">
        <f t="shared" si="7"/>
        <v>49615.6</v>
      </c>
      <c r="AM89" s="158">
        <v>49615.6</v>
      </c>
      <c r="AN89" s="158">
        <v>49615.6</v>
      </c>
      <c r="AO89" s="261"/>
      <c r="AP89" s="261"/>
      <c r="AQ89" s="262"/>
      <c r="AR89" s="262"/>
      <c r="AS89" s="157">
        <f t="shared" si="8"/>
        <v>50126.299999999996</v>
      </c>
      <c r="AT89" s="157">
        <f t="shared" si="8"/>
        <v>48536.800000000003</v>
      </c>
      <c r="AU89" s="158">
        <v>50126.299999999996</v>
      </c>
      <c r="AV89" s="158">
        <v>48536.800000000003</v>
      </c>
      <c r="AW89" s="261"/>
      <c r="AX89" s="261"/>
      <c r="AY89" s="158"/>
      <c r="AZ89" s="158"/>
      <c r="BA89" s="157">
        <f t="shared" si="9"/>
        <v>0</v>
      </c>
      <c r="BB89" s="159"/>
      <c r="BC89" s="159"/>
      <c r="BD89" s="159"/>
      <c r="BE89" s="157">
        <f t="shared" si="10"/>
        <v>0</v>
      </c>
      <c r="BF89" s="157">
        <f t="shared" si="10"/>
        <v>0</v>
      </c>
      <c r="BG89" s="158"/>
      <c r="BH89" s="158"/>
      <c r="BI89" s="158"/>
      <c r="BJ89" s="158"/>
      <c r="BK89" s="158"/>
      <c r="BL89" s="158"/>
      <c r="BM89" s="158"/>
      <c r="BN89" s="158"/>
      <c r="BO89" s="157">
        <f t="shared" si="11"/>
        <v>255.2</v>
      </c>
      <c r="BP89" s="157">
        <f t="shared" si="11"/>
        <v>126.2</v>
      </c>
      <c r="BQ89" s="42"/>
      <c r="BR89" s="158"/>
      <c r="BS89" s="158">
        <v>255.2</v>
      </c>
      <c r="BT89" s="158">
        <v>126.2</v>
      </c>
      <c r="BU89" s="158"/>
      <c r="BV89" s="158"/>
      <c r="BW89" s="102">
        <v>510.70000000000437</v>
      </c>
      <c r="BX89" s="102">
        <v>1589.4999999999927</v>
      </c>
    </row>
    <row r="90" spans="1:76" s="10" customFormat="1" ht="27">
      <c r="A90" s="151">
        <v>75</v>
      </c>
      <c r="B90" s="72" t="s">
        <v>2669</v>
      </c>
      <c r="C90" s="72" t="s">
        <v>2670</v>
      </c>
      <c r="D90" s="73" t="s">
        <v>2519</v>
      </c>
      <c r="E90" s="72" t="s">
        <v>2520</v>
      </c>
      <c r="F90" s="74" t="s">
        <v>2521</v>
      </c>
      <c r="G90" s="72"/>
      <c r="H90" s="153">
        <v>879.20000000000584</v>
      </c>
      <c r="I90" s="153">
        <v>2061.1999999999884</v>
      </c>
      <c r="J90" s="267">
        <v>108673.4</v>
      </c>
      <c r="K90" s="267">
        <v>106503.1</v>
      </c>
      <c r="L90" s="158">
        <v>238.4</v>
      </c>
      <c r="M90" s="158">
        <v>208.6</v>
      </c>
      <c r="N90" s="158">
        <v>3359.099999999994</v>
      </c>
      <c r="O90" s="158">
        <v>4469.8</v>
      </c>
      <c r="P90" s="158">
        <v>4476.6999999999971</v>
      </c>
      <c r="Q90" s="158">
        <v>6739.5999999999913</v>
      </c>
      <c r="R90" s="267">
        <v>108673.4</v>
      </c>
      <c r="S90" s="267">
        <v>106503.1</v>
      </c>
      <c r="T90" s="42">
        <v>0</v>
      </c>
      <c r="U90" s="42">
        <v>0</v>
      </c>
      <c r="V90" s="43">
        <v>24800</v>
      </c>
      <c r="W90" s="44"/>
      <c r="X90" s="43">
        <v>2295</v>
      </c>
      <c r="Y90" s="41">
        <v>2295</v>
      </c>
      <c r="Z90" s="44"/>
      <c r="AA90" s="156">
        <f t="shared" si="6"/>
        <v>30</v>
      </c>
      <c r="AB90" s="260">
        <v>2</v>
      </c>
      <c r="AC90" s="41">
        <v>19</v>
      </c>
      <c r="AD90" s="260">
        <v>9</v>
      </c>
      <c r="AE90" s="44">
        <v>128.19999999999999</v>
      </c>
      <c r="AF90" s="44">
        <v>128.19999999999999</v>
      </c>
      <c r="AG90" s="44">
        <v>118.23157894736842</v>
      </c>
      <c r="AH90" s="44">
        <v>118.23157894736842</v>
      </c>
      <c r="AI90" s="44">
        <v>116.45555555555555</v>
      </c>
      <c r="AJ90" s="44">
        <v>116.45555555555555</v>
      </c>
      <c r="AK90" s="157">
        <f t="shared" si="7"/>
        <v>48576.3</v>
      </c>
      <c r="AL90" s="157">
        <f t="shared" si="7"/>
        <v>48576.3</v>
      </c>
      <c r="AM90" s="158">
        <v>48576.3</v>
      </c>
      <c r="AN90" s="158">
        <v>48576.3</v>
      </c>
      <c r="AO90" s="261"/>
      <c r="AP90" s="261"/>
      <c r="AQ90" s="262"/>
      <c r="AR90" s="262"/>
      <c r="AS90" s="157">
        <f t="shared" si="8"/>
        <v>49885.200000000004</v>
      </c>
      <c r="AT90" s="157">
        <f t="shared" si="8"/>
        <v>47465.4</v>
      </c>
      <c r="AU90" s="158">
        <v>49201.200000000004</v>
      </c>
      <c r="AV90" s="158">
        <v>46781.4</v>
      </c>
      <c r="AW90" s="261">
        <v>684</v>
      </c>
      <c r="AX90" s="261">
        <v>684</v>
      </c>
      <c r="AY90" s="158"/>
      <c r="AZ90" s="158"/>
      <c r="BA90" s="157">
        <f t="shared" si="9"/>
        <v>0</v>
      </c>
      <c r="BB90" s="159"/>
      <c r="BC90" s="159"/>
      <c r="BD90" s="159"/>
      <c r="BE90" s="157">
        <f t="shared" si="10"/>
        <v>0</v>
      </c>
      <c r="BF90" s="157">
        <f t="shared" si="10"/>
        <v>0</v>
      </c>
      <c r="BG90" s="158"/>
      <c r="BH90" s="158"/>
      <c r="BI90" s="158"/>
      <c r="BJ90" s="158"/>
      <c r="BK90" s="158"/>
      <c r="BL90" s="158"/>
      <c r="BM90" s="158"/>
      <c r="BN90" s="158"/>
      <c r="BO90" s="157">
        <f t="shared" si="11"/>
        <v>0</v>
      </c>
      <c r="BP90" s="157">
        <f t="shared" si="11"/>
        <v>0</v>
      </c>
      <c r="BQ90" s="42"/>
      <c r="BR90" s="158"/>
      <c r="BS90" s="158">
        <v>0</v>
      </c>
      <c r="BT90" s="158">
        <v>0</v>
      </c>
      <c r="BU90" s="158"/>
      <c r="BV90" s="158"/>
      <c r="BW90" s="102">
        <v>1308.8999999999942</v>
      </c>
      <c r="BX90" s="102">
        <v>2419.8000000000029</v>
      </c>
    </row>
    <row r="91" spans="1:76" s="10" customFormat="1" ht="27">
      <c r="A91" s="151">
        <v>76</v>
      </c>
      <c r="B91" s="72" t="s">
        <v>2671</v>
      </c>
      <c r="C91" s="72" t="s">
        <v>2672</v>
      </c>
      <c r="D91" s="73" t="s">
        <v>2519</v>
      </c>
      <c r="E91" s="72" t="s">
        <v>2520</v>
      </c>
      <c r="F91" s="74" t="s">
        <v>2521</v>
      </c>
      <c r="G91" s="72"/>
      <c r="H91" s="153">
        <v>4718.1000000000004</v>
      </c>
      <c r="I91" s="153">
        <v>4257</v>
      </c>
      <c r="J91" s="267">
        <v>909.8</v>
      </c>
      <c r="K91" s="267">
        <v>0</v>
      </c>
      <c r="L91" s="158">
        <v>238.4</v>
      </c>
      <c r="M91" s="158">
        <v>208.6</v>
      </c>
      <c r="N91" s="158">
        <v>1140.6000000000072</v>
      </c>
      <c r="O91" s="158">
        <v>842.9</v>
      </c>
      <c r="P91" s="158">
        <v>6097.1000000000067</v>
      </c>
      <c r="Q91" s="158">
        <v>5308.5</v>
      </c>
      <c r="R91" s="267">
        <v>909.8</v>
      </c>
      <c r="S91" s="267">
        <v>0</v>
      </c>
      <c r="T91" s="42">
        <v>0</v>
      </c>
      <c r="U91" s="42">
        <v>0</v>
      </c>
      <c r="V91" s="43">
        <v>15000</v>
      </c>
      <c r="W91" s="44"/>
      <c r="X91" s="43">
        <v>2506</v>
      </c>
      <c r="Y91" s="41">
        <v>2506</v>
      </c>
      <c r="Z91" s="44"/>
      <c r="AA91" s="156">
        <f t="shared" si="6"/>
        <v>30</v>
      </c>
      <c r="AB91" s="260">
        <v>3</v>
      </c>
      <c r="AC91" s="41">
        <v>20</v>
      </c>
      <c r="AD91" s="260">
        <v>7</v>
      </c>
      <c r="AE91" s="44">
        <v>121.7</v>
      </c>
      <c r="AF91" s="44">
        <v>121.7</v>
      </c>
      <c r="AG91" s="44">
        <v>122.61999999999998</v>
      </c>
      <c r="AH91" s="44">
        <v>122.61999999999998</v>
      </c>
      <c r="AI91" s="44">
        <v>133.81428571428572</v>
      </c>
      <c r="AJ91" s="44">
        <v>133.81428571428572</v>
      </c>
      <c r="AK91" s="157">
        <f t="shared" si="7"/>
        <v>46096.399999999994</v>
      </c>
      <c r="AL91" s="157">
        <f t="shared" si="7"/>
        <v>46096.399999999994</v>
      </c>
      <c r="AM91" s="158">
        <v>46096.399999999994</v>
      </c>
      <c r="AN91" s="158">
        <v>46096.399999999994</v>
      </c>
      <c r="AO91" s="261">
        <v>0</v>
      </c>
      <c r="AP91" s="261">
        <v>0</v>
      </c>
      <c r="AQ91" s="262"/>
      <c r="AR91" s="262"/>
      <c r="AS91" s="157">
        <f t="shared" si="8"/>
        <v>46708.899999999994</v>
      </c>
      <c r="AT91" s="157">
        <f t="shared" si="8"/>
        <v>46191.1</v>
      </c>
      <c r="AU91" s="158">
        <v>46708.899999999994</v>
      </c>
      <c r="AV91" s="158">
        <v>46191.1</v>
      </c>
      <c r="AW91" s="261"/>
      <c r="AX91" s="261"/>
      <c r="AY91" s="158"/>
      <c r="AZ91" s="158"/>
      <c r="BA91" s="157">
        <f t="shared" si="9"/>
        <v>0</v>
      </c>
      <c r="BB91" s="159"/>
      <c r="BC91" s="159"/>
      <c r="BD91" s="159"/>
      <c r="BE91" s="157">
        <f t="shared" si="10"/>
        <v>0</v>
      </c>
      <c r="BF91" s="157">
        <f t="shared" si="10"/>
        <v>0</v>
      </c>
      <c r="BG91" s="158"/>
      <c r="BH91" s="158"/>
      <c r="BI91" s="158"/>
      <c r="BJ91" s="158"/>
      <c r="BK91" s="158"/>
      <c r="BL91" s="158"/>
      <c r="BM91" s="158"/>
      <c r="BN91" s="158"/>
      <c r="BO91" s="157">
        <f t="shared" si="11"/>
        <v>0</v>
      </c>
      <c r="BP91" s="157">
        <f t="shared" si="11"/>
        <v>0</v>
      </c>
      <c r="BQ91" s="42"/>
      <c r="BR91" s="158"/>
      <c r="BS91" s="158">
        <v>0</v>
      </c>
      <c r="BT91" s="158">
        <v>0</v>
      </c>
      <c r="BU91" s="158"/>
      <c r="BV91" s="158"/>
      <c r="BW91" s="102">
        <v>612.50000000000728</v>
      </c>
      <c r="BX91" s="102">
        <v>517.79999999999563</v>
      </c>
    </row>
    <row r="92" spans="1:76" s="10" customFormat="1" ht="27">
      <c r="A92" s="151">
        <v>77</v>
      </c>
      <c r="B92" s="72" t="s">
        <v>2673</v>
      </c>
      <c r="C92" s="72" t="s">
        <v>2674</v>
      </c>
      <c r="D92" s="73" t="s">
        <v>2519</v>
      </c>
      <c r="E92" s="72" t="s">
        <v>2520</v>
      </c>
      <c r="F92" s="74" t="s">
        <v>2521</v>
      </c>
      <c r="G92" s="72" t="s">
        <v>2521</v>
      </c>
      <c r="H92" s="153">
        <v>1720.3999999999999</v>
      </c>
      <c r="I92" s="153">
        <v>3670.4</v>
      </c>
      <c r="J92" s="267">
        <v>0</v>
      </c>
      <c r="K92" s="267">
        <v>0</v>
      </c>
      <c r="L92" s="158">
        <v>238.4</v>
      </c>
      <c r="M92" s="158">
        <v>208.6</v>
      </c>
      <c r="N92" s="158">
        <v>2643.6999999999925</v>
      </c>
      <c r="O92" s="158">
        <v>4915.7000000000007</v>
      </c>
      <c r="P92" s="158">
        <v>4602.4999999999927</v>
      </c>
      <c r="Q92" s="158">
        <v>8794.7000000000007</v>
      </c>
      <c r="R92" s="267">
        <v>0</v>
      </c>
      <c r="S92" s="267">
        <v>0</v>
      </c>
      <c r="T92" s="42">
        <v>0</v>
      </c>
      <c r="U92" s="42">
        <v>0</v>
      </c>
      <c r="V92" s="43">
        <v>8550</v>
      </c>
      <c r="W92" s="44"/>
      <c r="X92" s="43">
        <v>1481</v>
      </c>
      <c r="Y92" s="41">
        <v>1481</v>
      </c>
      <c r="Z92" s="44"/>
      <c r="AA92" s="156">
        <f t="shared" si="6"/>
        <v>32</v>
      </c>
      <c r="AB92" s="260">
        <v>3</v>
      </c>
      <c r="AC92" s="41">
        <v>20</v>
      </c>
      <c r="AD92" s="260">
        <v>9</v>
      </c>
      <c r="AE92" s="44">
        <v>102</v>
      </c>
      <c r="AF92" s="44">
        <v>102</v>
      </c>
      <c r="AG92" s="44">
        <v>138.63499999999999</v>
      </c>
      <c r="AH92" s="44">
        <v>138.63499999999999</v>
      </c>
      <c r="AI92" s="44">
        <v>104.98888888888888</v>
      </c>
      <c r="AJ92" s="44">
        <v>104.98888888888888</v>
      </c>
      <c r="AK92" s="157">
        <f t="shared" si="7"/>
        <v>52518.5</v>
      </c>
      <c r="AL92" s="157">
        <f t="shared" si="7"/>
        <v>52518.5</v>
      </c>
      <c r="AM92" s="158">
        <v>52487.7</v>
      </c>
      <c r="AN92" s="158">
        <v>52487.7</v>
      </c>
      <c r="AO92" s="261">
        <v>30.8</v>
      </c>
      <c r="AP92" s="261">
        <v>30.8</v>
      </c>
      <c r="AQ92" s="262"/>
      <c r="AR92" s="262"/>
      <c r="AS92" s="157">
        <f t="shared" si="8"/>
        <v>52603.5</v>
      </c>
      <c r="AT92" s="157">
        <f t="shared" si="8"/>
        <v>50408.6</v>
      </c>
      <c r="AU92" s="158">
        <v>52603.5</v>
      </c>
      <c r="AV92" s="158">
        <v>50408.6</v>
      </c>
      <c r="AW92" s="261"/>
      <c r="AX92" s="261"/>
      <c r="AY92" s="158"/>
      <c r="AZ92" s="158"/>
      <c r="BA92" s="157">
        <f t="shared" si="9"/>
        <v>0</v>
      </c>
      <c r="BB92" s="159"/>
      <c r="BC92" s="159"/>
      <c r="BD92" s="159"/>
      <c r="BE92" s="157">
        <f t="shared" si="10"/>
        <v>0</v>
      </c>
      <c r="BF92" s="157">
        <f t="shared" si="10"/>
        <v>0</v>
      </c>
      <c r="BG92" s="158"/>
      <c r="BH92" s="158"/>
      <c r="BI92" s="158"/>
      <c r="BJ92" s="158"/>
      <c r="BK92" s="158"/>
      <c r="BL92" s="158"/>
      <c r="BM92" s="158"/>
      <c r="BN92" s="158"/>
      <c r="BO92" s="157">
        <f t="shared" si="11"/>
        <v>133.5</v>
      </c>
      <c r="BP92" s="157">
        <f t="shared" si="11"/>
        <v>36</v>
      </c>
      <c r="BQ92" s="42"/>
      <c r="BR92" s="158"/>
      <c r="BS92" s="158">
        <v>133.5</v>
      </c>
      <c r="BT92" s="158">
        <v>36</v>
      </c>
      <c r="BU92" s="158"/>
      <c r="BV92" s="158"/>
      <c r="BW92" s="102">
        <v>84.999999999992724</v>
      </c>
      <c r="BX92" s="102">
        <v>2194.9000000000015</v>
      </c>
    </row>
    <row r="93" spans="1:76" s="10" customFormat="1" ht="27">
      <c r="A93" s="151">
        <v>78</v>
      </c>
      <c r="B93" s="72" t="s">
        <v>2675</v>
      </c>
      <c r="C93" s="72" t="s">
        <v>2676</v>
      </c>
      <c r="D93" s="73" t="s">
        <v>2519</v>
      </c>
      <c r="E93" s="72" t="s">
        <v>2520</v>
      </c>
      <c r="F93" s="74" t="s">
        <v>2521</v>
      </c>
      <c r="G93" s="72"/>
      <c r="H93" s="153">
        <v>2083.0000000000014</v>
      </c>
      <c r="I93" s="153">
        <v>2067.9</v>
      </c>
      <c r="J93" s="267">
        <v>53937.2</v>
      </c>
      <c r="K93" s="267">
        <v>52983.8</v>
      </c>
      <c r="L93" s="158">
        <v>238.4</v>
      </c>
      <c r="M93" s="158">
        <v>208.6</v>
      </c>
      <c r="N93" s="158">
        <v>1731.2999999999972</v>
      </c>
      <c r="O93" s="158">
        <v>2658.9</v>
      </c>
      <c r="P93" s="158">
        <v>4052.6999999999971</v>
      </c>
      <c r="Q93" s="158">
        <v>4935.4000000000015</v>
      </c>
      <c r="R93" s="267">
        <v>53937.2</v>
      </c>
      <c r="S93" s="267">
        <v>52983.8</v>
      </c>
      <c r="T93" s="42">
        <v>0</v>
      </c>
      <c r="U93" s="42">
        <v>0</v>
      </c>
      <c r="V93" s="43">
        <v>13000</v>
      </c>
      <c r="W93" s="44"/>
      <c r="X93" s="43">
        <v>848</v>
      </c>
      <c r="Y93" s="41">
        <v>848</v>
      </c>
      <c r="Z93" s="44"/>
      <c r="AA93" s="156">
        <f t="shared" si="6"/>
        <v>25</v>
      </c>
      <c r="AB93" s="260">
        <v>2</v>
      </c>
      <c r="AC93" s="41">
        <v>18</v>
      </c>
      <c r="AD93" s="260">
        <v>5</v>
      </c>
      <c r="AE93" s="44">
        <v>119</v>
      </c>
      <c r="AF93" s="44">
        <v>119</v>
      </c>
      <c r="AG93" s="44">
        <v>103.68333333333334</v>
      </c>
      <c r="AH93" s="44">
        <v>103.68333333333334</v>
      </c>
      <c r="AI93" s="44">
        <v>139.06</v>
      </c>
      <c r="AJ93" s="44">
        <v>139.06</v>
      </c>
      <c r="AK93" s="157">
        <f t="shared" si="7"/>
        <v>38501.799999999996</v>
      </c>
      <c r="AL93" s="157">
        <f t="shared" si="7"/>
        <v>38501.799999999996</v>
      </c>
      <c r="AM93" s="158">
        <v>38501.799999999996</v>
      </c>
      <c r="AN93" s="158">
        <v>38501.799999999996</v>
      </c>
      <c r="AO93" s="261"/>
      <c r="AP93" s="261"/>
      <c r="AQ93" s="262"/>
      <c r="AR93" s="262"/>
      <c r="AS93" s="157">
        <f t="shared" si="8"/>
        <v>39284.999999999993</v>
      </c>
      <c r="AT93" s="157">
        <f t="shared" si="8"/>
        <v>37318.9</v>
      </c>
      <c r="AU93" s="158">
        <v>39284.999999999993</v>
      </c>
      <c r="AV93" s="158">
        <v>37318.9</v>
      </c>
      <c r="AW93" s="261"/>
      <c r="AX93" s="261"/>
      <c r="AY93" s="158"/>
      <c r="AZ93" s="158"/>
      <c r="BA93" s="157">
        <f t="shared" si="9"/>
        <v>0</v>
      </c>
      <c r="BB93" s="159"/>
      <c r="BC93" s="159"/>
      <c r="BD93" s="159"/>
      <c r="BE93" s="157">
        <f t="shared" si="10"/>
        <v>0</v>
      </c>
      <c r="BF93" s="157">
        <f t="shared" si="10"/>
        <v>0</v>
      </c>
      <c r="BG93" s="158"/>
      <c r="BH93" s="158"/>
      <c r="BI93" s="158"/>
      <c r="BJ93" s="158"/>
      <c r="BK93" s="158"/>
      <c r="BL93" s="158"/>
      <c r="BM93" s="158"/>
      <c r="BN93" s="158"/>
      <c r="BO93" s="157">
        <f t="shared" si="11"/>
        <v>98.4</v>
      </c>
      <c r="BP93" s="157">
        <f t="shared" si="11"/>
        <v>0</v>
      </c>
      <c r="BQ93" s="42"/>
      <c r="BR93" s="158"/>
      <c r="BS93" s="158">
        <v>98.4</v>
      </c>
      <c r="BT93" s="158">
        <v>0</v>
      </c>
      <c r="BU93" s="158"/>
      <c r="BV93" s="158"/>
      <c r="BW93" s="102">
        <v>783.19999999999709</v>
      </c>
      <c r="BX93" s="102">
        <v>1966.0999999999913</v>
      </c>
    </row>
    <row r="94" spans="1:76" s="10" customFormat="1" ht="27">
      <c r="A94" s="151">
        <v>79</v>
      </c>
      <c r="B94" s="72" t="s">
        <v>2677</v>
      </c>
      <c r="C94" s="72" t="s">
        <v>2678</v>
      </c>
      <c r="D94" s="73" t="s">
        <v>2519</v>
      </c>
      <c r="E94" s="72" t="s">
        <v>2520</v>
      </c>
      <c r="F94" s="74" t="s">
        <v>2521</v>
      </c>
      <c r="G94" s="72"/>
      <c r="H94" s="153">
        <v>1832.299999999997</v>
      </c>
      <c r="I94" s="153">
        <v>2245.4</v>
      </c>
      <c r="J94" s="267">
        <v>107459.7</v>
      </c>
      <c r="K94" s="267">
        <v>106069.1</v>
      </c>
      <c r="L94" s="158">
        <v>238.4</v>
      </c>
      <c r="M94" s="158">
        <v>208.6</v>
      </c>
      <c r="N94" s="158">
        <v>5881.5</v>
      </c>
      <c r="O94" s="158">
        <v>4886.3</v>
      </c>
      <c r="P94" s="158">
        <v>7952.1999999999971</v>
      </c>
      <c r="Q94" s="158">
        <v>7340.3000000000029</v>
      </c>
      <c r="R94" s="267">
        <v>107459.7</v>
      </c>
      <c r="S94" s="267">
        <v>106069.1</v>
      </c>
      <c r="T94" s="42">
        <v>0</v>
      </c>
      <c r="U94" s="42">
        <v>0</v>
      </c>
      <c r="V94" s="43">
        <v>15000</v>
      </c>
      <c r="W94" s="44"/>
      <c r="X94" s="43">
        <v>2185</v>
      </c>
      <c r="Y94" s="41">
        <v>2185</v>
      </c>
      <c r="Z94" s="44"/>
      <c r="AA94" s="156">
        <f t="shared" si="6"/>
        <v>28</v>
      </c>
      <c r="AB94" s="260">
        <v>2</v>
      </c>
      <c r="AC94" s="41">
        <v>20</v>
      </c>
      <c r="AD94" s="260">
        <v>6</v>
      </c>
      <c r="AE94" s="44">
        <v>119</v>
      </c>
      <c r="AF94" s="44">
        <v>119</v>
      </c>
      <c r="AG94" s="44">
        <v>131.54500000000002</v>
      </c>
      <c r="AH94" s="44">
        <v>131.54500000000002</v>
      </c>
      <c r="AI94" s="44">
        <v>165</v>
      </c>
      <c r="AJ94" s="44">
        <v>165</v>
      </c>
      <c r="AK94" s="157">
        <f t="shared" si="7"/>
        <v>49474.700000000004</v>
      </c>
      <c r="AL94" s="157">
        <f t="shared" si="7"/>
        <v>49474.700000000004</v>
      </c>
      <c r="AM94" s="158">
        <v>49474.700000000004</v>
      </c>
      <c r="AN94" s="158">
        <v>49474.700000000004</v>
      </c>
      <c r="AO94" s="261"/>
      <c r="AP94" s="261"/>
      <c r="AQ94" s="262"/>
      <c r="AR94" s="262"/>
      <c r="AS94" s="157">
        <f t="shared" si="8"/>
        <v>51359.200000000004</v>
      </c>
      <c r="AT94" s="157">
        <f t="shared" si="8"/>
        <v>50275.7</v>
      </c>
      <c r="AU94" s="158">
        <v>51359.200000000004</v>
      </c>
      <c r="AV94" s="158">
        <v>50275.7</v>
      </c>
      <c r="AW94" s="261"/>
      <c r="AX94" s="261"/>
      <c r="AY94" s="158"/>
      <c r="AZ94" s="158"/>
      <c r="BA94" s="157">
        <f t="shared" si="9"/>
        <v>0</v>
      </c>
      <c r="BB94" s="159"/>
      <c r="BC94" s="159"/>
      <c r="BD94" s="159"/>
      <c r="BE94" s="157">
        <f t="shared" si="10"/>
        <v>0</v>
      </c>
      <c r="BF94" s="157">
        <f t="shared" si="10"/>
        <v>0</v>
      </c>
      <c r="BG94" s="158"/>
      <c r="BH94" s="158"/>
      <c r="BI94" s="158"/>
      <c r="BJ94" s="158"/>
      <c r="BK94" s="158"/>
      <c r="BL94" s="158"/>
      <c r="BM94" s="158"/>
      <c r="BN94" s="158"/>
      <c r="BO94" s="157">
        <f t="shared" si="11"/>
        <v>0</v>
      </c>
      <c r="BP94" s="157">
        <f t="shared" si="11"/>
        <v>0</v>
      </c>
      <c r="BQ94" s="42"/>
      <c r="BR94" s="158"/>
      <c r="BS94" s="158">
        <v>0</v>
      </c>
      <c r="BT94" s="158">
        <v>0</v>
      </c>
      <c r="BU94" s="158"/>
      <c r="BV94" s="158"/>
      <c r="BW94" s="102">
        <v>1884.5</v>
      </c>
      <c r="BX94" s="102">
        <v>1083.5000000000073</v>
      </c>
    </row>
    <row r="95" spans="1:76" s="10" customFormat="1" ht="27">
      <c r="A95" s="151">
        <v>80</v>
      </c>
      <c r="B95" s="72" t="s">
        <v>2332</v>
      </c>
      <c r="C95" s="72" t="s">
        <v>2679</v>
      </c>
      <c r="D95" s="73" t="s">
        <v>2519</v>
      </c>
      <c r="E95" s="72" t="s">
        <v>2520</v>
      </c>
      <c r="F95" s="74" t="s">
        <v>2521</v>
      </c>
      <c r="G95" s="72"/>
      <c r="H95" s="153">
        <v>2206.9999999999995</v>
      </c>
      <c r="I95" s="153">
        <v>3093.9</v>
      </c>
      <c r="J95" s="267">
        <v>9911.7000000000007</v>
      </c>
      <c r="K95" s="267">
        <v>9551.9</v>
      </c>
      <c r="L95" s="158">
        <v>238.4</v>
      </c>
      <c r="M95" s="158">
        <v>208.6</v>
      </c>
      <c r="N95" s="158">
        <v>3731.1999999999971</v>
      </c>
      <c r="O95" s="158">
        <v>4298</v>
      </c>
      <c r="P95" s="158">
        <v>6176.5999999999967</v>
      </c>
      <c r="Q95" s="158">
        <v>7600.5000000000018</v>
      </c>
      <c r="R95" s="267">
        <v>9911.7000000000007</v>
      </c>
      <c r="S95" s="267">
        <v>9551.9</v>
      </c>
      <c r="T95" s="42">
        <v>0</v>
      </c>
      <c r="U95" s="42">
        <v>0</v>
      </c>
      <c r="V95" s="43">
        <v>9000</v>
      </c>
      <c r="W95" s="44"/>
      <c r="X95" s="43">
        <v>2438</v>
      </c>
      <c r="Y95" s="41">
        <v>2438</v>
      </c>
      <c r="Z95" s="44"/>
      <c r="AA95" s="156">
        <f t="shared" si="6"/>
        <v>30</v>
      </c>
      <c r="AB95" s="260">
        <v>3</v>
      </c>
      <c r="AC95" s="41">
        <v>18</v>
      </c>
      <c r="AD95" s="260">
        <v>9</v>
      </c>
      <c r="AE95" s="44">
        <v>111.3</v>
      </c>
      <c r="AF95" s="44">
        <v>111.3</v>
      </c>
      <c r="AG95" s="44">
        <v>105.64999999999999</v>
      </c>
      <c r="AH95" s="44">
        <v>105.64999999999999</v>
      </c>
      <c r="AI95" s="44">
        <v>99.344444444444449</v>
      </c>
      <c r="AJ95" s="44">
        <v>99.344444444444449</v>
      </c>
      <c r="AK95" s="157">
        <f t="shared" si="7"/>
        <v>42777.5</v>
      </c>
      <c r="AL95" s="157">
        <f t="shared" si="7"/>
        <v>42777.5</v>
      </c>
      <c r="AM95" s="158">
        <v>42777.5</v>
      </c>
      <c r="AN95" s="158">
        <v>42777.5</v>
      </c>
      <c r="AO95" s="261"/>
      <c r="AP95" s="261"/>
      <c r="AQ95" s="262"/>
      <c r="AR95" s="262"/>
      <c r="AS95" s="157">
        <f t="shared" si="8"/>
        <v>45667.19999999999</v>
      </c>
      <c r="AT95" s="157">
        <f t="shared" si="8"/>
        <v>42125.599999999999</v>
      </c>
      <c r="AU95" s="158">
        <v>45611.599999999991</v>
      </c>
      <c r="AV95" s="158">
        <v>42070</v>
      </c>
      <c r="AW95" s="261">
        <v>55.6</v>
      </c>
      <c r="AX95" s="261">
        <v>55.6</v>
      </c>
      <c r="AY95" s="158"/>
      <c r="AZ95" s="158"/>
      <c r="BA95" s="157">
        <f t="shared" si="9"/>
        <v>0</v>
      </c>
      <c r="BB95" s="159"/>
      <c r="BC95" s="159"/>
      <c r="BD95" s="159"/>
      <c r="BE95" s="157">
        <f t="shared" si="10"/>
        <v>0</v>
      </c>
      <c r="BF95" s="157">
        <f t="shared" si="10"/>
        <v>0</v>
      </c>
      <c r="BG95" s="158"/>
      <c r="BH95" s="158"/>
      <c r="BI95" s="158"/>
      <c r="BJ95" s="158"/>
      <c r="BK95" s="158"/>
      <c r="BL95" s="158"/>
      <c r="BM95" s="158"/>
      <c r="BN95" s="158"/>
      <c r="BO95" s="157">
        <f t="shared" si="11"/>
        <v>0</v>
      </c>
      <c r="BP95" s="157">
        <f t="shared" si="11"/>
        <v>0</v>
      </c>
      <c r="BQ95" s="42"/>
      <c r="BR95" s="158"/>
      <c r="BS95" s="158">
        <v>0</v>
      </c>
      <c r="BT95" s="158">
        <v>0</v>
      </c>
      <c r="BU95" s="158"/>
      <c r="BV95" s="158"/>
      <c r="BW95" s="102">
        <v>2889.6999999999971</v>
      </c>
      <c r="BX95" s="102">
        <v>3541.5999999999985</v>
      </c>
    </row>
    <row r="96" spans="1:76" s="10" customFormat="1" ht="27">
      <c r="A96" s="151">
        <v>81</v>
      </c>
      <c r="B96" s="72" t="s">
        <v>2680</v>
      </c>
      <c r="C96" s="72" t="s">
        <v>2681</v>
      </c>
      <c r="D96" s="73" t="s">
        <v>2519</v>
      </c>
      <c r="E96" s="72" t="s">
        <v>2520</v>
      </c>
      <c r="F96" s="74" t="s">
        <v>2521</v>
      </c>
      <c r="G96" s="72" t="s">
        <v>2521</v>
      </c>
      <c r="H96" s="153">
        <v>627.49999999999989</v>
      </c>
      <c r="I96" s="153">
        <v>485.9</v>
      </c>
      <c r="J96" s="267">
        <v>1228.7</v>
      </c>
      <c r="K96" s="267">
        <v>1061.3</v>
      </c>
      <c r="L96" s="158">
        <v>238.4</v>
      </c>
      <c r="M96" s="158">
        <v>208.6</v>
      </c>
      <c r="N96" s="158">
        <v>3449.0000000000027</v>
      </c>
      <c r="O96" s="158">
        <v>3563.1</v>
      </c>
      <c r="P96" s="158">
        <v>4314.9000000000024</v>
      </c>
      <c r="Q96" s="158">
        <v>4257.5999999999995</v>
      </c>
      <c r="R96" s="267">
        <v>1228.7</v>
      </c>
      <c r="S96" s="267">
        <v>1061.3</v>
      </c>
      <c r="T96" s="42">
        <v>0</v>
      </c>
      <c r="U96" s="42">
        <v>0</v>
      </c>
      <c r="V96" s="43">
        <v>18000</v>
      </c>
      <c r="W96" s="44"/>
      <c r="X96" s="43">
        <v>1243</v>
      </c>
      <c r="Y96" s="41">
        <v>1243</v>
      </c>
      <c r="Z96" s="44"/>
      <c r="AA96" s="156">
        <f t="shared" si="6"/>
        <v>28</v>
      </c>
      <c r="AB96" s="260">
        <v>2</v>
      </c>
      <c r="AC96" s="41">
        <v>20</v>
      </c>
      <c r="AD96" s="260">
        <v>6</v>
      </c>
      <c r="AE96" s="44">
        <v>119</v>
      </c>
      <c r="AF96" s="44">
        <v>119</v>
      </c>
      <c r="AG96" s="44">
        <v>118.4</v>
      </c>
      <c r="AH96" s="44">
        <v>118.4</v>
      </c>
      <c r="AI96" s="44">
        <v>149</v>
      </c>
      <c r="AJ96" s="44">
        <v>149</v>
      </c>
      <c r="AK96" s="157">
        <f t="shared" si="7"/>
        <v>43985.7</v>
      </c>
      <c r="AL96" s="157">
        <f t="shared" si="7"/>
        <v>43985.7</v>
      </c>
      <c r="AM96" s="158">
        <v>43914.1</v>
      </c>
      <c r="AN96" s="158">
        <v>43914.1</v>
      </c>
      <c r="AO96" s="261">
        <v>71.599999999999994</v>
      </c>
      <c r="AP96" s="261">
        <v>71.599999999999994</v>
      </c>
      <c r="AQ96" s="262"/>
      <c r="AR96" s="262"/>
      <c r="AS96" s="157">
        <f t="shared" si="8"/>
        <v>45944.000000000007</v>
      </c>
      <c r="AT96" s="157">
        <f t="shared" si="8"/>
        <v>44384.800000000003</v>
      </c>
      <c r="AU96" s="158">
        <v>45944.000000000007</v>
      </c>
      <c r="AV96" s="158">
        <v>44384.800000000003</v>
      </c>
      <c r="AW96" s="261"/>
      <c r="AX96" s="261"/>
      <c r="AY96" s="158"/>
      <c r="AZ96" s="158"/>
      <c r="BA96" s="157">
        <f t="shared" si="9"/>
        <v>0</v>
      </c>
      <c r="BB96" s="159"/>
      <c r="BC96" s="159"/>
      <c r="BD96" s="159"/>
      <c r="BE96" s="157">
        <f t="shared" si="10"/>
        <v>0</v>
      </c>
      <c r="BF96" s="157">
        <f t="shared" si="10"/>
        <v>0</v>
      </c>
      <c r="BG96" s="158"/>
      <c r="BH96" s="158"/>
      <c r="BI96" s="158"/>
      <c r="BJ96" s="158"/>
      <c r="BK96" s="158"/>
      <c r="BL96" s="158"/>
      <c r="BM96" s="158"/>
      <c r="BN96" s="158"/>
      <c r="BO96" s="157">
        <f t="shared" si="11"/>
        <v>138.5</v>
      </c>
      <c r="BP96" s="157">
        <f t="shared" si="11"/>
        <v>275.10000000000002</v>
      </c>
      <c r="BQ96" s="42"/>
      <c r="BR96" s="158"/>
      <c r="BS96" s="158">
        <v>138.5</v>
      </c>
      <c r="BT96" s="158">
        <v>275.10000000000002</v>
      </c>
      <c r="BU96" s="158"/>
      <c r="BV96" s="158"/>
      <c r="BW96" s="102">
        <v>1958.3000000000029</v>
      </c>
      <c r="BX96" s="102">
        <v>1559.2000000000044</v>
      </c>
    </row>
    <row r="97" spans="1:76" s="10" customFormat="1" ht="27">
      <c r="A97" s="151">
        <v>82</v>
      </c>
      <c r="B97" s="72" t="s">
        <v>2682</v>
      </c>
      <c r="C97" s="72" t="s">
        <v>2683</v>
      </c>
      <c r="D97" s="73" t="s">
        <v>2519</v>
      </c>
      <c r="E97" s="72" t="s">
        <v>2520</v>
      </c>
      <c r="F97" s="74" t="s">
        <v>2521</v>
      </c>
      <c r="G97" s="72"/>
      <c r="H97" s="153">
        <v>1372.3</v>
      </c>
      <c r="I97" s="153">
        <v>986.69999999999993</v>
      </c>
      <c r="J97" s="267">
        <v>0</v>
      </c>
      <c r="K97" s="267">
        <v>0</v>
      </c>
      <c r="L97" s="158">
        <v>238.4</v>
      </c>
      <c r="M97" s="158">
        <v>208.6</v>
      </c>
      <c r="N97" s="158">
        <v>2285.099999999994</v>
      </c>
      <c r="O97" s="158">
        <v>2626.8</v>
      </c>
      <c r="P97" s="158">
        <v>3895.7999999999938</v>
      </c>
      <c r="Q97" s="158">
        <v>3822.1000000000004</v>
      </c>
      <c r="R97" s="267">
        <v>0</v>
      </c>
      <c r="S97" s="267">
        <v>0</v>
      </c>
      <c r="T97" s="42">
        <v>0</v>
      </c>
      <c r="U97" s="42">
        <v>0</v>
      </c>
      <c r="V97" s="43">
        <v>12320</v>
      </c>
      <c r="W97" s="44"/>
      <c r="X97" s="43">
        <v>815</v>
      </c>
      <c r="Y97" s="41">
        <v>815</v>
      </c>
      <c r="Z97" s="44"/>
      <c r="AA97" s="156">
        <f t="shared" si="6"/>
        <v>28</v>
      </c>
      <c r="AB97" s="260">
        <v>3</v>
      </c>
      <c r="AC97" s="41">
        <v>17</v>
      </c>
      <c r="AD97" s="260">
        <v>8</v>
      </c>
      <c r="AE97" s="44">
        <v>102</v>
      </c>
      <c r="AF97" s="44">
        <v>102</v>
      </c>
      <c r="AG97" s="44">
        <v>119.46470588235293</v>
      </c>
      <c r="AH97" s="44">
        <v>119.46470588235293</v>
      </c>
      <c r="AI97" s="44">
        <v>81.2</v>
      </c>
      <c r="AJ97" s="44">
        <v>81.2</v>
      </c>
      <c r="AK97" s="157">
        <f t="shared" si="7"/>
        <v>39202.299999999996</v>
      </c>
      <c r="AL97" s="157">
        <f t="shared" si="7"/>
        <v>39202.299999999996</v>
      </c>
      <c r="AM97" s="158">
        <v>39202.299999999996</v>
      </c>
      <c r="AN97" s="158">
        <v>39202.299999999996</v>
      </c>
      <c r="AO97" s="261"/>
      <c r="AP97" s="261"/>
      <c r="AQ97" s="262"/>
      <c r="AR97" s="262"/>
      <c r="AS97" s="157">
        <f t="shared" si="8"/>
        <v>40146.699999999997</v>
      </c>
      <c r="AT97" s="157">
        <f t="shared" si="8"/>
        <v>38866.300000000003</v>
      </c>
      <c r="AU97" s="158">
        <v>40146.699999999997</v>
      </c>
      <c r="AV97" s="158">
        <v>38866.300000000003</v>
      </c>
      <c r="AW97" s="261"/>
      <c r="AX97" s="261"/>
      <c r="AY97" s="158"/>
      <c r="AZ97" s="158"/>
      <c r="BA97" s="157">
        <f t="shared" si="9"/>
        <v>0</v>
      </c>
      <c r="BB97" s="159"/>
      <c r="BC97" s="159"/>
      <c r="BD97" s="159"/>
      <c r="BE97" s="157">
        <f t="shared" si="10"/>
        <v>0</v>
      </c>
      <c r="BF97" s="157">
        <f t="shared" si="10"/>
        <v>0</v>
      </c>
      <c r="BG97" s="158"/>
      <c r="BH97" s="158"/>
      <c r="BI97" s="158"/>
      <c r="BJ97" s="158"/>
      <c r="BK97" s="158"/>
      <c r="BL97" s="158"/>
      <c r="BM97" s="158"/>
      <c r="BN97" s="158"/>
      <c r="BO97" s="157">
        <f t="shared" si="11"/>
        <v>0</v>
      </c>
      <c r="BP97" s="157">
        <f t="shared" si="11"/>
        <v>0</v>
      </c>
      <c r="BQ97" s="42"/>
      <c r="BR97" s="158"/>
      <c r="BS97" s="158">
        <v>0</v>
      </c>
      <c r="BT97" s="158">
        <v>0</v>
      </c>
      <c r="BU97" s="158"/>
      <c r="BV97" s="158"/>
      <c r="BW97" s="102">
        <v>944.39999999999418</v>
      </c>
      <c r="BX97" s="102">
        <v>1280.3999999999942</v>
      </c>
    </row>
    <row r="98" spans="1:76" s="10" customFormat="1" ht="27">
      <c r="A98" s="151">
        <v>83</v>
      </c>
      <c r="B98" s="72" t="s">
        <v>2684</v>
      </c>
      <c r="C98" s="72" t="s">
        <v>2685</v>
      </c>
      <c r="D98" s="73" t="s">
        <v>2519</v>
      </c>
      <c r="E98" s="72" t="s">
        <v>2520</v>
      </c>
      <c r="F98" s="74" t="s">
        <v>2521</v>
      </c>
      <c r="G98" s="72"/>
      <c r="H98" s="153">
        <v>5027.1000000000004</v>
      </c>
      <c r="I98" s="153">
        <v>4225.8999999999996</v>
      </c>
      <c r="J98" s="267">
        <v>105669.3</v>
      </c>
      <c r="K98" s="267">
        <v>104250.9</v>
      </c>
      <c r="L98" s="158">
        <v>238.4</v>
      </c>
      <c r="M98" s="158">
        <v>208.6</v>
      </c>
      <c r="N98" s="158">
        <v>3057.0999999999995</v>
      </c>
      <c r="O98" s="158">
        <v>2390.3999999999996</v>
      </c>
      <c r="P98" s="158">
        <v>8322.6000000000058</v>
      </c>
      <c r="Q98" s="158">
        <v>6824.8999999999942</v>
      </c>
      <c r="R98" s="267">
        <v>105669.3</v>
      </c>
      <c r="S98" s="267">
        <v>104250.9</v>
      </c>
      <c r="T98" s="42">
        <v>0</v>
      </c>
      <c r="U98" s="42">
        <v>0</v>
      </c>
      <c r="V98" s="43">
        <v>10800</v>
      </c>
      <c r="W98" s="44"/>
      <c r="X98" s="43">
        <v>2425</v>
      </c>
      <c r="Y98" s="41">
        <v>2425</v>
      </c>
      <c r="Z98" s="44"/>
      <c r="AA98" s="156">
        <f t="shared" si="6"/>
        <v>22</v>
      </c>
      <c r="AB98" s="260">
        <v>2</v>
      </c>
      <c r="AC98" s="41">
        <v>15</v>
      </c>
      <c r="AD98" s="260">
        <v>5</v>
      </c>
      <c r="AE98" s="44">
        <v>128.19999999999999</v>
      </c>
      <c r="AF98" s="44">
        <v>128.19999999999999</v>
      </c>
      <c r="AG98" s="44">
        <v>115.46666666666667</v>
      </c>
      <c r="AH98" s="44">
        <v>115.46666666666667</v>
      </c>
      <c r="AI98" s="44">
        <v>118.24000000000001</v>
      </c>
      <c r="AJ98" s="44">
        <v>118.24000000000001</v>
      </c>
      <c r="AK98" s="157">
        <f t="shared" si="7"/>
        <v>34665.1</v>
      </c>
      <c r="AL98" s="157">
        <f t="shared" si="7"/>
        <v>34665.1</v>
      </c>
      <c r="AM98" s="158">
        <v>34665.1</v>
      </c>
      <c r="AN98" s="158">
        <v>34665.1</v>
      </c>
      <c r="AO98" s="261"/>
      <c r="AP98" s="261"/>
      <c r="AQ98" s="262"/>
      <c r="AR98" s="262"/>
      <c r="AS98" s="157">
        <f t="shared" si="8"/>
        <v>36834.899999999994</v>
      </c>
      <c r="AT98" s="157">
        <f t="shared" si="8"/>
        <v>35331.800000000003</v>
      </c>
      <c r="AU98" s="158">
        <v>36834.899999999994</v>
      </c>
      <c r="AV98" s="158">
        <v>35331.800000000003</v>
      </c>
      <c r="AW98" s="261"/>
      <c r="AX98" s="261"/>
      <c r="AY98" s="158"/>
      <c r="AZ98" s="158"/>
      <c r="BA98" s="157">
        <f t="shared" si="9"/>
        <v>0</v>
      </c>
      <c r="BB98" s="159"/>
      <c r="BC98" s="159"/>
      <c r="BD98" s="159"/>
      <c r="BE98" s="157">
        <f t="shared" si="10"/>
        <v>0</v>
      </c>
      <c r="BF98" s="157">
        <f t="shared" si="10"/>
        <v>0</v>
      </c>
      <c r="BG98" s="158"/>
      <c r="BH98" s="158"/>
      <c r="BI98" s="158"/>
      <c r="BJ98" s="158"/>
      <c r="BK98" s="158"/>
      <c r="BL98" s="158"/>
      <c r="BM98" s="158"/>
      <c r="BN98" s="158"/>
      <c r="BO98" s="157">
        <f t="shared" si="11"/>
        <v>0</v>
      </c>
      <c r="BP98" s="157">
        <f t="shared" si="11"/>
        <v>0</v>
      </c>
      <c r="BQ98" s="42"/>
      <c r="BR98" s="158"/>
      <c r="BS98" s="158">
        <v>0</v>
      </c>
      <c r="BT98" s="158">
        <v>0</v>
      </c>
      <c r="BU98" s="158"/>
      <c r="BV98" s="158"/>
      <c r="BW98" s="102">
        <v>2169.7999999999993</v>
      </c>
      <c r="BX98" s="102">
        <v>1503.0999999999913</v>
      </c>
    </row>
    <row r="99" spans="1:76" s="10" customFormat="1" ht="27">
      <c r="A99" s="151">
        <v>84</v>
      </c>
      <c r="B99" s="72" t="s">
        <v>2686</v>
      </c>
      <c r="C99" s="72" t="s">
        <v>2687</v>
      </c>
      <c r="D99" s="73" t="s">
        <v>2519</v>
      </c>
      <c r="E99" s="72" t="s">
        <v>2520</v>
      </c>
      <c r="F99" s="74" t="s">
        <v>2521</v>
      </c>
      <c r="G99" s="72"/>
      <c r="H99" s="153">
        <v>2734.8999999999883</v>
      </c>
      <c r="I99" s="153">
        <v>2373.5000000000059</v>
      </c>
      <c r="J99" s="267">
        <v>153818.1</v>
      </c>
      <c r="K99" s="267">
        <v>151139.5</v>
      </c>
      <c r="L99" s="158">
        <v>238.4</v>
      </c>
      <c r="M99" s="158">
        <v>208.6</v>
      </c>
      <c r="N99" s="158">
        <v>5660.9</v>
      </c>
      <c r="O99" s="158">
        <v>3046.5</v>
      </c>
      <c r="P99" s="158">
        <v>8634.1999999999825</v>
      </c>
      <c r="Q99" s="158">
        <v>5628.6000000000058</v>
      </c>
      <c r="R99" s="267">
        <v>153818.1</v>
      </c>
      <c r="S99" s="267">
        <v>151139.5</v>
      </c>
      <c r="T99" s="42">
        <v>0</v>
      </c>
      <c r="U99" s="42">
        <v>0</v>
      </c>
      <c r="V99" s="43">
        <v>11940</v>
      </c>
      <c r="W99" s="44"/>
      <c r="X99" s="43">
        <v>2223</v>
      </c>
      <c r="Y99" s="41">
        <v>2223</v>
      </c>
      <c r="Z99" s="44"/>
      <c r="AA99" s="156">
        <f t="shared" si="6"/>
        <v>25</v>
      </c>
      <c r="AB99" s="260">
        <v>3</v>
      </c>
      <c r="AC99" s="41">
        <v>13</v>
      </c>
      <c r="AD99" s="260">
        <v>9</v>
      </c>
      <c r="AE99" s="44">
        <v>102</v>
      </c>
      <c r="AF99" s="44">
        <v>102</v>
      </c>
      <c r="AG99" s="44">
        <v>137.21538461538461</v>
      </c>
      <c r="AH99" s="44">
        <v>137.21538461538461</v>
      </c>
      <c r="AI99" s="44">
        <v>91.566666666666663</v>
      </c>
      <c r="AJ99" s="44">
        <v>91.566666666666663</v>
      </c>
      <c r="AK99" s="157">
        <f t="shared" si="7"/>
        <v>38470.199999999997</v>
      </c>
      <c r="AL99" s="157">
        <f t="shared" si="7"/>
        <v>38470.199999999997</v>
      </c>
      <c r="AM99" s="158">
        <v>38470.199999999997</v>
      </c>
      <c r="AN99" s="158">
        <v>38470.199999999997</v>
      </c>
      <c r="AO99" s="261"/>
      <c r="AP99" s="261"/>
      <c r="AQ99" s="262"/>
      <c r="AR99" s="262"/>
      <c r="AS99" s="157">
        <f t="shared" si="8"/>
        <v>40879.199999999997</v>
      </c>
      <c r="AT99" s="157">
        <f t="shared" si="8"/>
        <v>40686.699999999997</v>
      </c>
      <c r="AU99" s="158">
        <v>40879.199999999997</v>
      </c>
      <c r="AV99" s="158">
        <v>40686.699999999997</v>
      </c>
      <c r="AW99" s="261"/>
      <c r="AX99" s="261"/>
      <c r="AY99" s="158"/>
      <c r="AZ99" s="158"/>
      <c r="BA99" s="157">
        <f t="shared" si="9"/>
        <v>0</v>
      </c>
      <c r="BB99" s="159"/>
      <c r="BC99" s="159"/>
      <c r="BD99" s="159"/>
      <c r="BE99" s="157">
        <f t="shared" si="10"/>
        <v>0</v>
      </c>
      <c r="BF99" s="157">
        <f t="shared" si="10"/>
        <v>0</v>
      </c>
      <c r="BG99" s="158"/>
      <c r="BH99" s="158"/>
      <c r="BI99" s="158"/>
      <c r="BJ99" s="158"/>
      <c r="BK99" s="158"/>
      <c r="BL99" s="158"/>
      <c r="BM99" s="158"/>
      <c r="BN99" s="158"/>
      <c r="BO99" s="157">
        <f t="shared" si="11"/>
        <v>184</v>
      </c>
      <c r="BP99" s="157">
        <f t="shared" si="11"/>
        <v>75</v>
      </c>
      <c r="BQ99" s="42"/>
      <c r="BR99" s="158"/>
      <c r="BS99" s="158">
        <v>184</v>
      </c>
      <c r="BT99" s="158">
        <v>75</v>
      </c>
      <c r="BU99" s="158"/>
      <c r="BV99" s="158"/>
      <c r="BW99" s="102">
        <v>2409</v>
      </c>
      <c r="BX99" s="102">
        <v>192.5</v>
      </c>
    </row>
    <row r="100" spans="1:76" s="10" customFormat="1" ht="27">
      <c r="A100" s="151">
        <v>85</v>
      </c>
      <c r="B100" s="72" t="s">
        <v>2688</v>
      </c>
      <c r="C100" s="72" t="s">
        <v>2689</v>
      </c>
      <c r="D100" s="73" t="s">
        <v>2519</v>
      </c>
      <c r="E100" s="72" t="s">
        <v>2520</v>
      </c>
      <c r="F100" s="74" t="s">
        <v>2521</v>
      </c>
      <c r="G100" s="72"/>
      <c r="H100" s="153">
        <v>4128.1000000000004</v>
      </c>
      <c r="I100" s="153">
        <v>3893.0000000000005</v>
      </c>
      <c r="J100" s="267">
        <v>2652.3</v>
      </c>
      <c r="K100" s="267">
        <v>3695.9</v>
      </c>
      <c r="L100" s="158">
        <v>238.4</v>
      </c>
      <c r="M100" s="158">
        <v>208.6</v>
      </c>
      <c r="N100" s="158">
        <v>4506.6000000000004</v>
      </c>
      <c r="O100" s="158">
        <v>4664.1000000000004</v>
      </c>
      <c r="P100" s="158">
        <v>8873.1000000000022</v>
      </c>
      <c r="Q100" s="158">
        <v>8765.7000000000007</v>
      </c>
      <c r="R100" s="267">
        <v>2652.3</v>
      </c>
      <c r="S100" s="267">
        <v>3695.9</v>
      </c>
      <c r="T100" s="42">
        <v>0</v>
      </c>
      <c r="U100" s="42">
        <v>0</v>
      </c>
      <c r="V100" s="43">
        <v>11446</v>
      </c>
      <c r="W100" s="44"/>
      <c r="X100" s="43">
        <v>2560</v>
      </c>
      <c r="Y100" s="41">
        <v>2560</v>
      </c>
      <c r="Z100" s="44"/>
      <c r="AA100" s="156">
        <f t="shared" si="6"/>
        <v>27</v>
      </c>
      <c r="AB100" s="260">
        <v>2</v>
      </c>
      <c r="AC100" s="41">
        <v>18</v>
      </c>
      <c r="AD100" s="260">
        <v>7</v>
      </c>
      <c r="AE100" s="44">
        <v>153</v>
      </c>
      <c r="AF100" s="44">
        <v>153</v>
      </c>
      <c r="AG100" s="44">
        <v>119.0611111111111</v>
      </c>
      <c r="AH100" s="44">
        <v>119.0611111111111</v>
      </c>
      <c r="AI100" s="44">
        <v>103.65714285714286</v>
      </c>
      <c r="AJ100" s="44">
        <v>103.65714285714286</v>
      </c>
      <c r="AK100" s="157">
        <f t="shared" si="7"/>
        <v>40327.100000000006</v>
      </c>
      <c r="AL100" s="157">
        <f t="shared" si="7"/>
        <v>40327.100000000006</v>
      </c>
      <c r="AM100" s="158">
        <v>40327.100000000006</v>
      </c>
      <c r="AN100" s="158">
        <v>40327.100000000006</v>
      </c>
      <c r="AO100" s="261"/>
      <c r="AP100" s="261"/>
      <c r="AQ100" s="262"/>
      <c r="AR100" s="262"/>
      <c r="AS100" s="157">
        <f t="shared" si="8"/>
        <v>42004.100000000006</v>
      </c>
      <c r="AT100" s="157">
        <f t="shared" si="8"/>
        <v>40157.800000000003</v>
      </c>
      <c r="AU100" s="158">
        <v>42004.100000000006</v>
      </c>
      <c r="AV100" s="158">
        <v>40157.800000000003</v>
      </c>
      <c r="AW100" s="261"/>
      <c r="AX100" s="261"/>
      <c r="AY100" s="158"/>
      <c r="AZ100" s="158"/>
      <c r="BA100" s="157">
        <f t="shared" si="9"/>
        <v>0</v>
      </c>
      <c r="BB100" s="159"/>
      <c r="BC100" s="159"/>
      <c r="BD100" s="159"/>
      <c r="BE100" s="157">
        <f t="shared" si="10"/>
        <v>0</v>
      </c>
      <c r="BF100" s="157">
        <f t="shared" si="10"/>
        <v>0</v>
      </c>
      <c r="BG100" s="158"/>
      <c r="BH100" s="158"/>
      <c r="BI100" s="158"/>
      <c r="BJ100" s="158"/>
      <c r="BK100" s="158"/>
      <c r="BL100" s="158"/>
      <c r="BM100" s="158"/>
      <c r="BN100" s="158"/>
      <c r="BO100" s="157">
        <f t="shared" si="11"/>
        <v>522.29999999999995</v>
      </c>
      <c r="BP100" s="157">
        <f t="shared" si="11"/>
        <v>490</v>
      </c>
      <c r="BQ100" s="42"/>
      <c r="BR100" s="158"/>
      <c r="BS100" s="158">
        <v>522.29999999999995</v>
      </c>
      <c r="BT100" s="158">
        <v>490</v>
      </c>
      <c r="BU100" s="158"/>
      <c r="BV100" s="158"/>
      <c r="BW100" s="102">
        <v>1677</v>
      </c>
      <c r="BX100" s="102">
        <v>1846.3000000000029</v>
      </c>
    </row>
    <row r="101" spans="1:76" s="10" customFormat="1" ht="27">
      <c r="A101" s="151">
        <v>86</v>
      </c>
      <c r="B101" s="72" t="s">
        <v>2690</v>
      </c>
      <c r="C101" s="72" t="s">
        <v>2691</v>
      </c>
      <c r="D101" s="73" t="s">
        <v>2519</v>
      </c>
      <c r="E101" s="72" t="s">
        <v>2520</v>
      </c>
      <c r="F101" s="74" t="s">
        <v>2521</v>
      </c>
      <c r="G101" s="72"/>
      <c r="H101" s="153">
        <v>510.3999999999993</v>
      </c>
      <c r="I101" s="153">
        <v>359.50000000000034</v>
      </c>
      <c r="J101" s="267">
        <v>6358.6</v>
      </c>
      <c r="K101" s="267">
        <v>6102.9</v>
      </c>
      <c r="L101" s="158">
        <v>238.4</v>
      </c>
      <c r="M101" s="158">
        <v>208.6</v>
      </c>
      <c r="N101" s="158">
        <v>2502.9999999999927</v>
      </c>
      <c r="O101" s="158">
        <v>2164.1999999999998</v>
      </c>
      <c r="P101" s="158">
        <v>3251.799999999992</v>
      </c>
      <c r="Q101" s="158">
        <v>2732.3000000000011</v>
      </c>
      <c r="R101" s="267">
        <v>6358.6</v>
      </c>
      <c r="S101" s="267">
        <v>6102.9</v>
      </c>
      <c r="T101" s="42">
        <v>0</v>
      </c>
      <c r="U101" s="42">
        <v>0</v>
      </c>
      <c r="V101" s="43">
        <v>23700</v>
      </c>
      <c r="W101" s="44"/>
      <c r="X101" s="43">
        <v>2526</v>
      </c>
      <c r="Y101" s="41">
        <v>2526</v>
      </c>
      <c r="Z101" s="44"/>
      <c r="AA101" s="156">
        <f t="shared" si="6"/>
        <v>21</v>
      </c>
      <c r="AB101" s="260">
        <v>2</v>
      </c>
      <c r="AC101" s="41">
        <v>13</v>
      </c>
      <c r="AD101" s="260">
        <v>6</v>
      </c>
      <c r="AE101" s="44">
        <v>119</v>
      </c>
      <c r="AF101" s="44">
        <v>119</v>
      </c>
      <c r="AG101" s="44">
        <v>155.77692307692308</v>
      </c>
      <c r="AH101" s="44">
        <v>155.77692307692308</v>
      </c>
      <c r="AI101" s="44">
        <v>110.13333333333333</v>
      </c>
      <c r="AJ101" s="44">
        <v>110.13333333333333</v>
      </c>
      <c r="AK101" s="157">
        <f t="shared" si="7"/>
        <v>35436.800000000003</v>
      </c>
      <c r="AL101" s="157">
        <f t="shared" si="7"/>
        <v>35436.800000000003</v>
      </c>
      <c r="AM101" s="158">
        <v>35436.800000000003</v>
      </c>
      <c r="AN101" s="158">
        <v>35436.800000000003</v>
      </c>
      <c r="AO101" s="261"/>
      <c r="AP101" s="261"/>
      <c r="AQ101" s="262"/>
      <c r="AR101" s="262"/>
      <c r="AS101" s="157">
        <f t="shared" si="8"/>
        <v>36142.800000000003</v>
      </c>
      <c r="AT101" s="157">
        <f t="shared" si="8"/>
        <v>35712.400000000001</v>
      </c>
      <c r="AU101" s="158">
        <v>36142.800000000003</v>
      </c>
      <c r="AV101" s="158">
        <v>35712.400000000001</v>
      </c>
      <c r="AW101" s="261"/>
      <c r="AX101" s="261"/>
      <c r="AY101" s="158"/>
      <c r="AZ101" s="158"/>
      <c r="BA101" s="157">
        <f t="shared" si="9"/>
        <v>0</v>
      </c>
      <c r="BB101" s="159"/>
      <c r="BC101" s="159"/>
      <c r="BD101" s="159"/>
      <c r="BE101" s="157">
        <f t="shared" si="10"/>
        <v>0</v>
      </c>
      <c r="BF101" s="157">
        <f t="shared" si="10"/>
        <v>0</v>
      </c>
      <c r="BG101" s="158"/>
      <c r="BH101" s="158"/>
      <c r="BI101" s="158"/>
      <c r="BJ101" s="158"/>
      <c r="BK101" s="158"/>
      <c r="BL101" s="158"/>
      <c r="BM101" s="158"/>
      <c r="BN101" s="158"/>
      <c r="BO101" s="157">
        <f t="shared" si="11"/>
        <v>224.7</v>
      </c>
      <c r="BP101" s="157">
        <f t="shared" si="11"/>
        <v>0</v>
      </c>
      <c r="BQ101" s="42"/>
      <c r="BR101" s="158"/>
      <c r="BS101" s="158">
        <v>224.7</v>
      </c>
      <c r="BT101" s="158">
        <v>0</v>
      </c>
      <c r="BU101" s="158"/>
      <c r="BV101" s="158"/>
      <c r="BW101" s="102">
        <v>705.99999999999272</v>
      </c>
      <c r="BX101" s="102">
        <v>430.40000000000146</v>
      </c>
    </row>
    <row r="102" spans="1:76" s="10" customFormat="1" ht="27">
      <c r="A102" s="151">
        <v>87</v>
      </c>
      <c r="B102" s="72" t="s">
        <v>2692</v>
      </c>
      <c r="C102" s="72" t="s">
        <v>2693</v>
      </c>
      <c r="D102" s="73" t="s">
        <v>2519</v>
      </c>
      <c r="E102" s="72" t="s">
        <v>2520</v>
      </c>
      <c r="F102" s="74" t="s">
        <v>2521</v>
      </c>
      <c r="G102" s="72"/>
      <c r="H102" s="153">
        <v>3406.1</v>
      </c>
      <c r="I102" s="153">
        <v>3000</v>
      </c>
      <c r="J102" s="267">
        <v>1864.1</v>
      </c>
      <c r="K102" s="267">
        <v>1800.9</v>
      </c>
      <c r="L102" s="158">
        <v>238.4</v>
      </c>
      <c r="M102" s="158">
        <v>208.6</v>
      </c>
      <c r="N102" s="158">
        <v>1883.9</v>
      </c>
      <c r="O102" s="158">
        <v>983</v>
      </c>
      <c r="P102" s="158">
        <v>5528.4</v>
      </c>
      <c r="Q102" s="158">
        <v>4191.6000000000004</v>
      </c>
      <c r="R102" s="267">
        <v>1864.1</v>
      </c>
      <c r="S102" s="267">
        <v>1800.9</v>
      </c>
      <c r="T102" s="42">
        <v>0</v>
      </c>
      <c r="U102" s="42">
        <v>0</v>
      </c>
      <c r="V102" s="43">
        <v>17000</v>
      </c>
      <c r="W102" s="44"/>
      <c r="X102" s="43">
        <v>4433</v>
      </c>
      <c r="Y102" s="41">
        <v>1700</v>
      </c>
      <c r="Z102" s="44"/>
      <c r="AA102" s="156">
        <f t="shared" si="6"/>
        <v>21</v>
      </c>
      <c r="AB102" s="260">
        <v>3</v>
      </c>
      <c r="AC102" s="41">
        <v>11</v>
      </c>
      <c r="AD102" s="260">
        <v>7</v>
      </c>
      <c r="AE102" s="44">
        <v>119.8</v>
      </c>
      <c r="AF102" s="44">
        <v>119.8</v>
      </c>
      <c r="AG102" s="44">
        <v>104.57272727272726</v>
      </c>
      <c r="AH102" s="44">
        <v>104.57272727272726</v>
      </c>
      <c r="AI102" s="44">
        <v>127.51428571428572</v>
      </c>
      <c r="AJ102" s="44">
        <v>127.51428571428572</v>
      </c>
      <c r="AK102" s="157">
        <f t="shared" si="7"/>
        <v>24940.799999999999</v>
      </c>
      <c r="AL102" s="157">
        <f t="shared" si="7"/>
        <v>24940.799999999999</v>
      </c>
      <c r="AM102" s="158">
        <v>24940.799999999999</v>
      </c>
      <c r="AN102" s="158">
        <v>24940.799999999999</v>
      </c>
      <c r="AO102" s="261"/>
      <c r="AP102" s="261"/>
      <c r="AQ102" s="262"/>
      <c r="AR102" s="262"/>
      <c r="AS102" s="157">
        <f t="shared" si="8"/>
        <v>27036.500000000004</v>
      </c>
      <c r="AT102" s="157">
        <f t="shared" si="8"/>
        <v>25625.5</v>
      </c>
      <c r="AU102" s="158">
        <v>27036.500000000004</v>
      </c>
      <c r="AV102" s="158">
        <v>25625.5</v>
      </c>
      <c r="AW102" s="261"/>
      <c r="AX102" s="261"/>
      <c r="AY102" s="158"/>
      <c r="AZ102" s="158"/>
      <c r="BA102" s="157">
        <f t="shared" si="9"/>
        <v>0</v>
      </c>
      <c r="BB102" s="159"/>
      <c r="BC102" s="159"/>
      <c r="BD102" s="159"/>
      <c r="BE102" s="157">
        <f t="shared" si="10"/>
        <v>0</v>
      </c>
      <c r="BF102" s="157">
        <f t="shared" si="10"/>
        <v>0</v>
      </c>
      <c r="BG102" s="158"/>
      <c r="BH102" s="158"/>
      <c r="BI102" s="158"/>
      <c r="BJ102" s="158"/>
      <c r="BK102" s="158"/>
      <c r="BL102" s="158"/>
      <c r="BM102" s="158"/>
      <c r="BN102" s="158"/>
      <c r="BO102" s="157">
        <f t="shared" si="11"/>
        <v>329.2</v>
      </c>
      <c r="BP102" s="157">
        <f t="shared" si="11"/>
        <v>0</v>
      </c>
      <c r="BQ102" s="42"/>
      <c r="BR102" s="158"/>
      <c r="BS102" s="158">
        <v>329.2</v>
      </c>
      <c r="BT102" s="158">
        <v>0</v>
      </c>
      <c r="BU102" s="158"/>
      <c r="BV102" s="158"/>
      <c r="BW102" s="102">
        <v>1085</v>
      </c>
      <c r="BX102" s="102">
        <v>400.29999999999927</v>
      </c>
    </row>
    <row r="103" spans="1:76" s="10" customFormat="1" ht="27">
      <c r="A103" s="151">
        <v>88</v>
      </c>
      <c r="B103" s="72" t="s">
        <v>2694</v>
      </c>
      <c r="C103" s="72" t="s">
        <v>2695</v>
      </c>
      <c r="D103" s="73" t="s">
        <v>2519</v>
      </c>
      <c r="E103" s="72" t="s">
        <v>2520</v>
      </c>
      <c r="F103" s="74" t="s">
        <v>2521</v>
      </c>
      <c r="G103" s="72" t="s">
        <v>2521</v>
      </c>
      <c r="H103" s="153">
        <v>0</v>
      </c>
      <c r="I103" s="153">
        <v>0</v>
      </c>
      <c r="J103" s="267">
        <v>11344.6</v>
      </c>
      <c r="K103" s="267">
        <v>11006</v>
      </c>
      <c r="L103" s="158">
        <v>0</v>
      </c>
      <c r="M103" s="158">
        <v>0</v>
      </c>
      <c r="N103" s="158">
        <v>622.5</v>
      </c>
      <c r="O103" s="158">
        <v>92</v>
      </c>
      <c r="P103" s="158">
        <v>622.5</v>
      </c>
      <c r="Q103" s="158">
        <v>92</v>
      </c>
      <c r="R103" s="267">
        <v>11344.6</v>
      </c>
      <c r="S103" s="267">
        <v>11006</v>
      </c>
      <c r="T103" s="42">
        <v>0</v>
      </c>
      <c r="U103" s="42">
        <v>0</v>
      </c>
      <c r="V103" s="43">
        <v>38000</v>
      </c>
      <c r="W103" s="44"/>
      <c r="X103" s="43">
        <v>2733</v>
      </c>
      <c r="Y103" s="41">
        <v>2733</v>
      </c>
      <c r="Z103" s="44"/>
      <c r="AA103" s="156">
        <f t="shared" si="6"/>
        <v>8</v>
      </c>
      <c r="AB103" s="260">
        <v>1</v>
      </c>
      <c r="AC103" s="41">
        <v>4</v>
      </c>
      <c r="AD103" s="260">
        <v>3</v>
      </c>
      <c r="AE103" s="44">
        <v>77.3</v>
      </c>
      <c r="AF103" s="44">
        <v>77.3</v>
      </c>
      <c r="AG103" s="44">
        <v>149.6</v>
      </c>
      <c r="AH103" s="44">
        <v>149.6</v>
      </c>
      <c r="AI103" s="44">
        <v>181.5</v>
      </c>
      <c r="AJ103" s="44">
        <v>181.5</v>
      </c>
      <c r="AK103" s="157">
        <f t="shared" si="7"/>
        <v>21097.100000000002</v>
      </c>
      <c r="AL103" s="157">
        <f t="shared" si="7"/>
        <v>21097.100000000002</v>
      </c>
      <c r="AM103" s="158">
        <v>20297.100000000002</v>
      </c>
      <c r="AN103" s="158">
        <v>20297.100000000002</v>
      </c>
      <c r="AO103" s="261">
        <v>800</v>
      </c>
      <c r="AP103" s="261">
        <v>800</v>
      </c>
      <c r="AQ103" s="262"/>
      <c r="AR103" s="262"/>
      <c r="AS103" s="157">
        <f t="shared" si="8"/>
        <v>20588.900000000001</v>
      </c>
      <c r="AT103" s="157">
        <f t="shared" si="8"/>
        <v>21507.599999999999</v>
      </c>
      <c r="AU103" s="158">
        <v>20588.900000000001</v>
      </c>
      <c r="AV103" s="158">
        <v>21507.599999999999</v>
      </c>
      <c r="AW103" s="99"/>
      <c r="AX103" s="99"/>
      <c r="AY103" s="158"/>
      <c r="AZ103" s="158"/>
      <c r="BA103" s="157">
        <f t="shared" si="9"/>
        <v>0</v>
      </c>
      <c r="BB103" s="159"/>
      <c r="BC103" s="159"/>
      <c r="BD103" s="159"/>
      <c r="BE103" s="157">
        <f t="shared" si="10"/>
        <v>0</v>
      </c>
      <c r="BF103" s="157">
        <f t="shared" si="10"/>
        <v>0</v>
      </c>
      <c r="BG103" s="158"/>
      <c r="BH103" s="158"/>
      <c r="BI103" s="158"/>
      <c r="BJ103" s="158"/>
      <c r="BK103" s="158"/>
      <c r="BL103" s="158"/>
      <c r="BM103" s="158"/>
      <c r="BN103" s="158"/>
      <c r="BO103" s="157">
        <f t="shared" si="11"/>
        <v>0</v>
      </c>
      <c r="BP103" s="157">
        <f t="shared" si="11"/>
        <v>0</v>
      </c>
      <c r="BQ103" s="42"/>
      <c r="BR103" s="158"/>
      <c r="BS103" s="158">
        <v>0</v>
      </c>
      <c r="BT103" s="158">
        <v>0</v>
      </c>
      <c r="BU103" s="158"/>
      <c r="BV103" s="158"/>
      <c r="BW103" s="102">
        <v>502.5</v>
      </c>
      <c r="BX103" s="102">
        <v>92.000000000003638</v>
      </c>
    </row>
    <row r="104" spans="1:76" s="10" customFormat="1" ht="27">
      <c r="A104" s="151">
        <v>89</v>
      </c>
      <c r="B104" s="72" t="s">
        <v>2696</v>
      </c>
      <c r="C104" s="72" t="s">
        <v>2697</v>
      </c>
      <c r="D104" s="73" t="s">
        <v>2519</v>
      </c>
      <c r="E104" s="72" t="s">
        <v>2520</v>
      </c>
      <c r="F104" s="74" t="s">
        <v>2521</v>
      </c>
      <c r="G104" s="72"/>
      <c r="H104" s="153">
        <v>4596.3000000000011</v>
      </c>
      <c r="I104" s="153">
        <v>5442.5</v>
      </c>
      <c r="J104" s="267">
        <v>3633.4</v>
      </c>
      <c r="K104" s="267">
        <v>3533.4</v>
      </c>
      <c r="L104" s="158">
        <v>238.4</v>
      </c>
      <c r="M104" s="158">
        <v>208.6</v>
      </c>
      <c r="N104" s="158">
        <v>1000.8</v>
      </c>
      <c r="O104" s="158">
        <v>1110.5</v>
      </c>
      <c r="P104" s="158">
        <v>5835.5</v>
      </c>
      <c r="Q104" s="158">
        <v>6761.6</v>
      </c>
      <c r="R104" s="267">
        <v>3633.4</v>
      </c>
      <c r="S104" s="267">
        <v>3533.4</v>
      </c>
      <c r="T104" s="42">
        <v>0</v>
      </c>
      <c r="U104" s="42">
        <v>0</v>
      </c>
      <c r="V104" s="43">
        <v>3750</v>
      </c>
      <c r="W104" s="44"/>
      <c r="X104" s="43">
        <v>927</v>
      </c>
      <c r="Y104" s="41">
        <v>927</v>
      </c>
      <c r="Z104" s="44"/>
      <c r="AA104" s="156">
        <f t="shared" si="6"/>
        <v>21</v>
      </c>
      <c r="AB104" s="260">
        <v>2</v>
      </c>
      <c r="AC104" s="41">
        <v>14</v>
      </c>
      <c r="AD104" s="260">
        <v>5</v>
      </c>
      <c r="AE104" s="44">
        <v>120.8</v>
      </c>
      <c r="AF104" s="44">
        <v>120.8</v>
      </c>
      <c r="AG104" s="44">
        <v>120.37142857142858</v>
      </c>
      <c r="AH104" s="44">
        <v>120.37142857142858</v>
      </c>
      <c r="AI104" s="44">
        <v>133.26</v>
      </c>
      <c r="AJ104" s="44">
        <v>133.26</v>
      </c>
      <c r="AK104" s="157">
        <f t="shared" si="7"/>
        <v>36266.1</v>
      </c>
      <c r="AL104" s="157">
        <f t="shared" si="7"/>
        <v>36266.1</v>
      </c>
      <c r="AM104" s="158">
        <v>36266.1</v>
      </c>
      <c r="AN104" s="158">
        <v>36266.1</v>
      </c>
      <c r="AO104" s="261">
        <v>0</v>
      </c>
      <c r="AP104" s="261">
        <v>0</v>
      </c>
      <c r="AQ104" s="262"/>
      <c r="AR104" s="262"/>
      <c r="AS104" s="157">
        <f t="shared" si="8"/>
        <v>36963.1</v>
      </c>
      <c r="AT104" s="157">
        <f t="shared" si="8"/>
        <v>36111</v>
      </c>
      <c r="AU104" s="158">
        <v>36963.1</v>
      </c>
      <c r="AV104" s="158">
        <v>36111</v>
      </c>
      <c r="AW104" s="261"/>
      <c r="AX104" s="261"/>
      <c r="AY104" s="158"/>
      <c r="AZ104" s="158"/>
      <c r="BA104" s="157">
        <f t="shared" si="9"/>
        <v>0</v>
      </c>
      <c r="BB104" s="159"/>
      <c r="BC104" s="159"/>
      <c r="BD104" s="159"/>
      <c r="BE104" s="157">
        <f t="shared" si="10"/>
        <v>0</v>
      </c>
      <c r="BF104" s="157">
        <f t="shared" si="10"/>
        <v>0</v>
      </c>
      <c r="BG104" s="158"/>
      <c r="BH104" s="158"/>
      <c r="BI104" s="158"/>
      <c r="BJ104" s="158"/>
      <c r="BK104" s="158"/>
      <c r="BL104" s="158"/>
      <c r="BM104" s="158"/>
      <c r="BN104" s="158"/>
      <c r="BO104" s="157">
        <f t="shared" si="11"/>
        <v>0</v>
      </c>
      <c r="BP104" s="157">
        <f t="shared" si="11"/>
        <v>0</v>
      </c>
      <c r="BQ104" s="42"/>
      <c r="BR104" s="158"/>
      <c r="BS104" s="158">
        <v>0</v>
      </c>
      <c r="BT104" s="158">
        <v>0</v>
      </c>
      <c r="BU104" s="158"/>
      <c r="BV104" s="158"/>
      <c r="BW104" s="102">
        <v>697</v>
      </c>
      <c r="BX104" s="102">
        <v>852.09999999999854</v>
      </c>
    </row>
    <row r="105" spans="1:76" s="10" customFormat="1" ht="27">
      <c r="A105" s="151">
        <v>90</v>
      </c>
      <c r="B105" s="72" t="s">
        <v>2698</v>
      </c>
      <c r="C105" s="72" t="s">
        <v>2699</v>
      </c>
      <c r="D105" s="73" t="s">
        <v>2519</v>
      </c>
      <c r="E105" s="72" t="s">
        <v>2520</v>
      </c>
      <c r="F105" s="74" t="s">
        <v>2521</v>
      </c>
      <c r="G105" s="72" t="s">
        <v>2521</v>
      </c>
      <c r="H105" s="153">
        <v>7983.1</v>
      </c>
      <c r="I105" s="153">
        <v>6806.0000000000018</v>
      </c>
      <c r="J105" s="267">
        <v>18143.8</v>
      </c>
      <c r="K105" s="267">
        <v>17956.8</v>
      </c>
      <c r="L105" s="158">
        <v>238.4</v>
      </c>
      <c r="M105" s="158">
        <v>208.6</v>
      </c>
      <c r="N105" s="158">
        <v>1451.9000000000044</v>
      </c>
      <c r="O105" s="158">
        <v>1252.5</v>
      </c>
      <c r="P105" s="158">
        <v>9673.4000000000051</v>
      </c>
      <c r="Q105" s="158">
        <v>8267.1000000000022</v>
      </c>
      <c r="R105" s="267">
        <v>18143.8</v>
      </c>
      <c r="S105" s="267">
        <v>17956.8</v>
      </c>
      <c r="T105" s="42">
        <v>0</v>
      </c>
      <c r="U105" s="42">
        <v>0</v>
      </c>
      <c r="V105" s="43">
        <v>7000</v>
      </c>
      <c r="W105" s="44"/>
      <c r="X105" s="43">
        <v>591</v>
      </c>
      <c r="Y105" s="41">
        <v>591</v>
      </c>
      <c r="Z105" s="44"/>
      <c r="AA105" s="156">
        <f t="shared" si="6"/>
        <v>22</v>
      </c>
      <c r="AB105" s="260">
        <v>1</v>
      </c>
      <c r="AC105" s="41">
        <v>16</v>
      </c>
      <c r="AD105" s="260">
        <v>5</v>
      </c>
      <c r="AE105" s="44">
        <v>170</v>
      </c>
      <c r="AF105" s="44">
        <v>170</v>
      </c>
      <c r="AG105" s="44">
        <v>104.79375</v>
      </c>
      <c r="AH105" s="44">
        <v>104.79375</v>
      </c>
      <c r="AI105" s="44">
        <v>131.57999999999998</v>
      </c>
      <c r="AJ105" s="44">
        <v>131.57999999999998</v>
      </c>
      <c r="AK105" s="157">
        <f t="shared" si="7"/>
        <v>33630.9</v>
      </c>
      <c r="AL105" s="157">
        <f t="shared" si="7"/>
        <v>33630.9</v>
      </c>
      <c r="AM105" s="158">
        <v>33175</v>
      </c>
      <c r="AN105" s="158">
        <v>33175</v>
      </c>
      <c r="AO105" s="261">
        <v>455.9</v>
      </c>
      <c r="AP105" s="261">
        <v>455.9</v>
      </c>
      <c r="AQ105" s="262"/>
      <c r="AR105" s="262"/>
      <c r="AS105" s="157">
        <f t="shared" si="8"/>
        <v>34681.600000000006</v>
      </c>
      <c r="AT105" s="157">
        <f t="shared" si="8"/>
        <v>33887.5</v>
      </c>
      <c r="AU105" s="158">
        <v>34681.600000000006</v>
      </c>
      <c r="AV105" s="158">
        <v>33887.5</v>
      </c>
      <c r="AW105" s="261"/>
      <c r="AX105" s="261"/>
      <c r="AY105" s="158"/>
      <c r="AZ105" s="158"/>
      <c r="BA105" s="157">
        <f t="shared" si="9"/>
        <v>0</v>
      </c>
      <c r="BB105" s="159"/>
      <c r="BC105" s="159"/>
      <c r="BD105" s="159"/>
      <c r="BE105" s="157">
        <f t="shared" si="10"/>
        <v>0</v>
      </c>
      <c r="BF105" s="157">
        <f t="shared" si="10"/>
        <v>0</v>
      </c>
      <c r="BG105" s="158"/>
      <c r="BH105" s="158"/>
      <c r="BI105" s="158"/>
      <c r="BJ105" s="158"/>
      <c r="BK105" s="158"/>
      <c r="BL105" s="158"/>
      <c r="BM105" s="158"/>
      <c r="BN105" s="158"/>
      <c r="BO105" s="157">
        <f t="shared" si="11"/>
        <v>0</v>
      </c>
      <c r="BP105" s="157">
        <f t="shared" si="11"/>
        <v>35</v>
      </c>
      <c r="BQ105" s="42"/>
      <c r="BR105" s="158"/>
      <c r="BS105" s="158">
        <v>0</v>
      </c>
      <c r="BT105" s="158">
        <v>35</v>
      </c>
      <c r="BU105" s="158"/>
      <c r="BV105" s="158"/>
      <c r="BW105" s="102">
        <v>1050.7000000000044</v>
      </c>
      <c r="BX105" s="102">
        <v>794.10000000000582</v>
      </c>
    </row>
    <row r="106" spans="1:76" s="10" customFormat="1" ht="27">
      <c r="A106" s="151">
        <v>91</v>
      </c>
      <c r="B106" s="72" t="s">
        <v>2700</v>
      </c>
      <c r="C106" s="72" t="s">
        <v>2701</v>
      </c>
      <c r="D106" s="73" t="s">
        <v>2519</v>
      </c>
      <c r="E106" s="72" t="s">
        <v>2520</v>
      </c>
      <c r="F106" s="74" t="s">
        <v>2521</v>
      </c>
      <c r="G106" s="72"/>
      <c r="H106" s="153">
        <v>2431.2999999999997</v>
      </c>
      <c r="I106" s="153">
        <v>2038.7000000000003</v>
      </c>
      <c r="J106" s="267">
        <v>0</v>
      </c>
      <c r="K106" s="267">
        <v>0</v>
      </c>
      <c r="L106" s="158">
        <v>238.4</v>
      </c>
      <c r="M106" s="158">
        <v>208.6</v>
      </c>
      <c r="N106" s="158">
        <v>2697.6999999999985</v>
      </c>
      <c r="O106" s="158">
        <v>2342.4</v>
      </c>
      <c r="P106" s="158">
        <v>5367.3999999999978</v>
      </c>
      <c r="Q106" s="158">
        <v>4589.7000000000007</v>
      </c>
      <c r="R106" s="267">
        <v>0</v>
      </c>
      <c r="S106" s="267">
        <v>0</v>
      </c>
      <c r="T106" s="42">
        <v>0</v>
      </c>
      <c r="U106" s="42">
        <v>0</v>
      </c>
      <c r="V106" s="43">
        <v>13500</v>
      </c>
      <c r="W106" s="44"/>
      <c r="X106" s="43">
        <v>592</v>
      </c>
      <c r="Y106" s="41">
        <v>592</v>
      </c>
      <c r="Z106" s="44"/>
      <c r="AA106" s="156">
        <f t="shared" si="6"/>
        <v>21</v>
      </c>
      <c r="AB106" s="260">
        <v>1</v>
      </c>
      <c r="AC106" s="41">
        <v>15</v>
      </c>
      <c r="AD106" s="260">
        <v>5</v>
      </c>
      <c r="AE106" s="44">
        <v>170</v>
      </c>
      <c r="AF106" s="44">
        <v>170</v>
      </c>
      <c r="AG106" s="44">
        <v>77.42</v>
      </c>
      <c r="AH106" s="44">
        <v>77.42</v>
      </c>
      <c r="AI106" s="44">
        <v>120.35999999999999</v>
      </c>
      <c r="AJ106" s="44">
        <v>120.35999999999999</v>
      </c>
      <c r="AK106" s="157">
        <f t="shared" si="7"/>
        <v>25588.3</v>
      </c>
      <c r="AL106" s="157">
        <f t="shared" si="7"/>
        <v>25588.3</v>
      </c>
      <c r="AM106" s="158">
        <v>25588.3</v>
      </c>
      <c r="AN106" s="158">
        <v>25588.3</v>
      </c>
      <c r="AO106" s="261"/>
      <c r="AP106" s="261"/>
      <c r="AQ106" s="262"/>
      <c r="AR106" s="262"/>
      <c r="AS106" s="157">
        <f t="shared" si="8"/>
        <v>27269.899999999998</v>
      </c>
      <c r="AT106" s="157">
        <f t="shared" si="8"/>
        <v>26045.1</v>
      </c>
      <c r="AU106" s="158">
        <v>26809.899999999998</v>
      </c>
      <c r="AV106" s="158">
        <v>25585.1</v>
      </c>
      <c r="AW106" s="261">
        <v>460</v>
      </c>
      <c r="AX106" s="261">
        <v>460</v>
      </c>
      <c r="AY106" s="158"/>
      <c r="AZ106" s="158"/>
      <c r="BA106" s="157">
        <f t="shared" si="9"/>
        <v>0</v>
      </c>
      <c r="BB106" s="159"/>
      <c r="BC106" s="159"/>
      <c r="BD106" s="159"/>
      <c r="BE106" s="157">
        <f t="shared" si="10"/>
        <v>0</v>
      </c>
      <c r="BF106" s="157">
        <f t="shared" si="10"/>
        <v>0</v>
      </c>
      <c r="BG106" s="158"/>
      <c r="BH106" s="158"/>
      <c r="BI106" s="158"/>
      <c r="BJ106" s="158"/>
      <c r="BK106" s="158"/>
      <c r="BL106" s="158"/>
      <c r="BM106" s="158"/>
      <c r="BN106" s="158"/>
      <c r="BO106" s="157">
        <f t="shared" si="11"/>
        <v>201</v>
      </c>
      <c r="BP106" s="157">
        <f t="shared" si="11"/>
        <v>281.10000000000002</v>
      </c>
      <c r="BQ106" s="42"/>
      <c r="BR106" s="158"/>
      <c r="BS106" s="158">
        <v>201</v>
      </c>
      <c r="BT106" s="158">
        <v>281.10000000000002</v>
      </c>
      <c r="BU106" s="158"/>
      <c r="BV106" s="158"/>
      <c r="BW106" s="102">
        <v>1681.5999999999985</v>
      </c>
      <c r="BX106" s="102">
        <v>1224.7999999999993</v>
      </c>
    </row>
    <row r="107" spans="1:76" s="10" customFormat="1" ht="27">
      <c r="A107" s="151">
        <v>92</v>
      </c>
      <c r="B107" s="72" t="s">
        <v>2702</v>
      </c>
      <c r="C107" s="72" t="s">
        <v>2703</v>
      </c>
      <c r="D107" s="73" t="s">
        <v>2519</v>
      </c>
      <c r="E107" s="72" t="s">
        <v>2520</v>
      </c>
      <c r="F107" s="74" t="s">
        <v>2521</v>
      </c>
      <c r="G107" s="72"/>
      <c r="H107" s="153">
        <v>1599.1</v>
      </c>
      <c r="I107" s="153">
        <v>2536.3000000000002</v>
      </c>
      <c r="J107" s="267">
        <v>0</v>
      </c>
      <c r="K107" s="267">
        <v>0</v>
      </c>
      <c r="L107" s="158">
        <v>238.4</v>
      </c>
      <c r="M107" s="158">
        <v>208.6</v>
      </c>
      <c r="N107" s="158">
        <v>1559.0999999999979</v>
      </c>
      <c r="O107" s="158">
        <v>1666.6</v>
      </c>
      <c r="P107" s="158">
        <v>3396.5999999999976</v>
      </c>
      <c r="Q107" s="158">
        <v>4411.5</v>
      </c>
      <c r="R107" s="267">
        <v>0</v>
      </c>
      <c r="S107" s="267">
        <v>0</v>
      </c>
      <c r="T107" s="42">
        <v>0</v>
      </c>
      <c r="U107" s="42">
        <v>0</v>
      </c>
      <c r="V107" s="43">
        <v>0</v>
      </c>
      <c r="W107" s="44"/>
      <c r="X107" s="43">
        <v>0</v>
      </c>
      <c r="Y107" s="41">
        <v>0</v>
      </c>
      <c r="Z107" s="44"/>
      <c r="AA107" s="156">
        <f t="shared" si="6"/>
        <v>20</v>
      </c>
      <c r="AB107" s="260">
        <v>1</v>
      </c>
      <c r="AC107" s="41">
        <v>11</v>
      </c>
      <c r="AD107" s="260">
        <v>8</v>
      </c>
      <c r="AE107" s="44">
        <v>170</v>
      </c>
      <c r="AF107" s="44">
        <v>170</v>
      </c>
      <c r="AG107" s="80">
        <v>66.490909090909085</v>
      </c>
      <c r="AH107" s="44">
        <v>66.490909090909085</v>
      </c>
      <c r="AI107" s="44">
        <v>75.587500000000006</v>
      </c>
      <c r="AJ107" s="44">
        <v>75.587500000000006</v>
      </c>
      <c r="AK107" s="157">
        <f t="shared" si="7"/>
        <v>22272.5</v>
      </c>
      <c r="AL107" s="157">
        <f t="shared" si="7"/>
        <v>22272.5</v>
      </c>
      <c r="AM107" s="158">
        <v>22272.5</v>
      </c>
      <c r="AN107" s="158">
        <v>22272.5</v>
      </c>
      <c r="AO107" s="261"/>
      <c r="AP107" s="261"/>
      <c r="AQ107" s="262"/>
      <c r="AR107" s="262"/>
      <c r="AS107" s="157">
        <f t="shared" si="8"/>
        <v>23672.899999999998</v>
      </c>
      <c r="AT107" s="157">
        <f t="shared" si="8"/>
        <v>22492.2</v>
      </c>
      <c r="AU107" s="158">
        <v>22987.8</v>
      </c>
      <c r="AV107" s="158">
        <v>21807.100000000002</v>
      </c>
      <c r="AW107" s="261">
        <v>685.1</v>
      </c>
      <c r="AX107" s="261">
        <v>685.1</v>
      </c>
      <c r="AY107" s="158"/>
      <c r="AZ107" s="158"/>
      <c r="BA107" s="157">
        <f t="shared" si="9"/>
        <v>0</v>
      </c>
      <c r="BB107" s="159"/>
      <c r="BC107" s="159"/>
      <c r="BD107" s="159"/>
      <c r="BE107" s="157">
        <f t="shared" si="10"/>
        <v>0</v>
      </c>
      <c r="BF107" s="157">
        <f t="shared" si="10"/>
        <v>0</v>
      </c>
      <c r="BG107" s="158"/>
      <c r="BH107" s="158"/>
      <c r="BI107" s="158"/>
      <c r="BJ107" s="158"/>
      <c r="BK107" s="158"/>
      <c r="BL107" s="158"/>
      <c r="BM107" s="158"/>
      <c r="BN107" s="158"/>
      <c r="BO107" s="157">
        <f t="shared" si="11"/>
        <v>158.69999999999999</v>
      </c>
      <c r="BP107" s="157">
        <f t="shared" si="11"/>
        <v>169.7</v>
      </c>
      <c r="BQ107" s="42"/>
      <c r="BR107" s="158"/>
      <c r="BS107" s="158">
        <v>158.69999999999999</v>
      </c>
      <c r="BT107" s="158">
        <v>169.7</v>
      </c>
      <c r="BU107" s="158"/>
      <c r="BV107" s="158"/>
      <c r="BW107" s="102">
        <v>1400.3999999999978</v>
      </c>
      <c r="BX107" s="102">
        <v>1180.6999999999971</v>
      </c>
    </row>
    <row r="108" spans="1:76" s="10" customFormat="1" ht="27">
      <c r="A108" s="151">
        <v>93</v>
      </c>
      <c r="B108" s="72" t="s">
        <v>2704</v>
      </c>
      <c r="C108" s="72" t="s">
        <v>2705</v>
      </c>
      <c r="D108" s="73" t="s">
        <v>2519</v>
      </c>
      <c r="E108" s="72" t="s">
        <v>2520</v>
      </c>
      <c r="F108" s="74" t="s">
        <v>2521</v>
      </c>
      <c r="G108" s="72"/>
      <c r="H108" s="153">
        <v>1230.9999999999941</v>
      </c>
      <c r="I108" s="153">
        <v>1730.200000000003</v>
      </c>
      <c r="J108" s="267">
        <v>56652.800000000003</v>
      </c>
      <c r="K108" s="267">
        <v>55735</v>
      </c>
      <c r="L108" s="158">
        <v>238.4</v>
      </c>
      <c r="M108" s="158">
        <v>208.6</v>
      </c>
      <c r="N108" s="158">
        <v>3355.8999999999969</v>
      </c>
      <c r="O108" s="158">
        <v>3430.3</v>
      </c>
      <c r="P108" s="158">
        <v>4825.2999999999884</v>
      </c>
      <c r="Q108" s="158">
        <v>5369.1000000000058</v>
      </c>
      <c r="R108" s="267">
        <v>56652.800000000003</v>
      </c>
      <c r="S108" s="267">
        <v>55735</v>
      </c>
      <c r="T108" s="42">
        <v>0</v>
      </c>
      <c r="U108" s="42">
        <v>0</v>
      </c>
      <c r="V108" s="43">
        <v>8000</v>
      </c>
      <c r="W108" s="44"/>
      <c r="X108" s="43">
        <v>1433</v>
      </c>
      <c r="Y108" s="41">
        <v>1433</v>
      </c>
      <c r="Z108" s="44"/>
      <c r="AA108" s="156">
        <f t="shared" si="6"/>
        <v>19</v>
      </c>
      <c r="AB108" s="260">
        <v>1</v>
      </c>
      <c r="AC108" s="41">
        <v>12</v>
      </c>
      <c r="AD108" s="260">
        <v>6</v>
      </c>
      <c r="AE108" s="44">
        <v>170</v>
      </c>
      <c r="AF108" s="44">
        <v>170</v>
      </c>
      <c r="AG108" s="44">
        <v>87.325000000000003</v>
      </c>
      <c r="AH108" s="44">
        <v>87.325000000000003</v>
      </c>
      <c r="AI108" s="44">
        <v>99.533333333333346</v>
      </c>
      <c r="AJ108" s="44">
        <v>99.533333333333346</v>
      </c>
      <c r="AK108" s="157">
        <f t="shared" si="7"/>
        <v>25904.600000000002</v>
      </c>
      <c r="AL108" s="157">
        <f t="shared" si="7"/>
        <v>25904.600000000002</v>
      </c>
      <c r="AM108" s="158">
        <v>25904.600000000002</v>
      </c>
      <c r="AN108" s="158">
        <v>25904.600000000002</v>
      </c>
      <c r="AO108" s="261"/>
      <c r="AP108" s="261"/>
      <c r="AQ108" s="262"/>
      <c r="AR108" s="262"/>
      <c r="AS108" s="157">
        <f t="shared" si="8"/>
        <v>28660.800000000003</v>
      </c>
      <c r="AT108" s="157">
        <f t="shared" si="8"/>
        <v>25945</v>
      </c>
      <c r="AU108" s="158">
        <v>27826.400000000001</v>
      </c>
      <c r="AV108" s="158">
        <v>25110.6</v>
      </c>
      <c r="AW108" s="261">
        <v>834.4</v>
      </c>
      <c r="AX108" s="261">
        <v>834.4</v>
      </c>
      <c r="AY108" s="158"/>
      <c r="AZ108" s="158"/>
      <c r="BA108" s="157">
        <f t="shared" si="9"/>
        <v>0</v>
      </c>
      <c r="BB108" s="159"/>
      <c r="BC108" s="159"/>
      <c r="BD108" s="159"/>
      <c r="BE108" s="157">
        <f t="shared" si="10"/>
        <v>0</v>
      </c>
      <c r="BF108" s="157">
        <f t="shared" si="10"/>
        <v>0</v>
      </c>
      <c r="BG108" s="158"/>
      <c r="BH108" s="158"/>
      <c r="BI108" s="158"/>
      <c r="BJ108" s="158"/>
      <c r="BK108" s="158"/>
      <c r="BL108" s="158"/>
      <c r="BM108" s="158"/>
      <c r="BN108" s="158"/>
      <c r="BO108" s="157">
        <f t="shared" si="11"/>
        <v>0</v>
      </c>
      <c r="BP108" s="157">
        <f t="shared" si="11"/>
        <v>0</v>
      </c>
      <c r="BQ108" s="42"/>
      <c r="BR108" s="158"/>
      <c r="BS108" s="158">
        <v>0</v>
      </c>
      <c r="BT108" s="158">
        <v>0</v>
      </c>
      <c r="BU108" s="158"/>
      <c r="BV108" s="158"/>
      <c r="BW108" s="102">
        <v>2756.1999999999971</v>
      </c>
      <c r="BX108" s="102">
        <v>2715.7999999999993</v>
      </c>
    </row>
    <row r="109" spans="1:76" s="10" customFormat="1" ht="27">
      <c r="A109" s="151">
        <v>94</v>
      </c>
      <c r="B109" s="72" t="s">
        <v>2706</v>
      </c>
      <c r="C109" s="72" t="s">
        <v>2707</v>
      </c>
      <c r="D109" s="73" t="s">
        <v>2519</v>
      </c>
      <c r="E109" s="72" t="s">
        <v>2520</v>
      </c>
      <c r="F109" s="74" t="s">
        <v>2521</v>
      </c>
      <c r="G109" s="72"/>
      <c r="H109" s="153">
        <v>501.89999999999975</v>
      </c>
      <c r="I109" s="153">
        <v>1115.3000000000002</v>
      </c>
      <c r="J109" s="267">
        <v>3014.8</v>
      </c>
      <c r="K109" s="267">
        <v>3305.1</v>
      </c>
      <c r="L109" s="158">
        <v>238.4</v>
      </c>
      <c r="M109" s="158">
        <v>208.6</v>
      </c>
      <c r="N109" s="158">
        <v>2899.5000000000014</v>
      </c>
      <c r="O109" s="158">
        <v>1716.1</v>
      </c>
      <c r="P109" s="158">
        <v>3639.8000000000011</v>
      </c>
      <c r="Q109" s="158">
        <v>3040.0000000000005</v>
      </c>
      <c r="R109" s="267">
        <v>3014.8</v>
      </c>
      <c r="S109" s="267">
        <v>3305.1</v>
      </c>
      <c r="T109" s="42">
        <v>0</v>
      </c>
      <c r="U109" s="42">
        <v>0</v>
      </c>
      <c r="V109" s="43">
        <v>4670</v>
      </c>
      <c r="W109" s="44"/>
      <c r="X109" s="43">
        <v>958</v>
      </c>
      <c r="Y109" s="41">
        <v>958</v>
      </c>
      <c r="Z109" s="44"/>
      <c r="AA109" s="156">
        <f t="shared" si="6"/>
        <v>13</v>
      </c>
      <c r="AB109" s="260">
        <v>1</v>
      </c>
      <c r="AC109" s="41">
        <v>6</v>
      </c>
      <c r="AD109" s="260">
        <v>6</v>
      </c>
      <c r="AE109" s="44">
        <v>182.6</v>
      </c>
      <c r="AF109" s="44">
        <v>182.6</v>
      </c>
      <c r="AG109" s="80">
        <v>63.9</v>
      </c>
      <c r="AH109" s="44">
        <v>63.9</v>
      </c>
      <c r="AI109" s="44">
        <v>97.183333333333337</v>
      </c>
      <c r="AJ109" s="44">
        <v>97.183333333333337</v>
      </c>
      <c r="AK109" s="157">
        <f t="shared" si="7"/>
        <v>16071.6</v>
      </c>
      <c r="AL109" s="157">
        <f t="shared" si="7"/>
        <v>16071.6</v>
      </c>
      <c r="AM109" s="158">
        <v>16071.6</v>
      </c>
      <c r="AN109" s="158">
        <v>16071.6</v>
      </c>
      <c r="AO109" s="261"/>
      <c r="AP109" s="261"/>
      <c r="AQ109" s="262"/>
      <c r="AR109" s="262"/>
      <c r="AS109" s="157">
        <f t="shared" si="8"/>
        <v>18100</v>
      </c>
      <c r="AT109" s="157">
        <f t="shared" si="8"/>
        <v>17489</v>
      </c>
      <c r="AU109" s="158">
        <v>18100</v>
      </c>
      <c r="AV109" s="158">
        <v>17489</v>
      </c>
      <c r="AW109" s="261"/>
      <c r="AX109" s="261"/>
      <c r="AY109" s="158"/>
      <c r="AZ109" s="158"/>
      <c r="BA109" s="157">
        <f t="shared" si="9"/>
        <v>0</v>
      </c>
      <c r="BB109" s="159"/>
      <c r="BC109" s="159"/>
      <c r="BD109" s="159"/>
      <c r="BE109" s="157">
        <f t="shared" si="10"/>
        <v>0</v>
      </c>
      <c r="BF109" s="157">
        <f t="shared" si="10"/>
        <v>0</v>
      </c>
      <c r="BG109" s="158"/>
      <c r="BH109" s="158"/>
      <c r="BI109" s="158"/>
      <c r="BJ109" s="158"/>
      <c r="BK109" s="158"/>
      <c r="BL109" s="158"/>
      <c r="BM109" s="158"/>
      <c r="BN109" s="158"/>
      <c r="BO109" s="157">
        <f t="shared" si="11"/>
        <v>187.9</v>
      </c>
      <c r="BP109" s="157">
        <f t="shared" si="11"/>
        <v>259.8</v>
      </c>
      <c r="BQ109" s="42"/>
      <c r="BR109" s="158"/>
      <c r="BS109" s="158">
        <v>187.9</v>
      </c>
      <c r="BT109" s="158">
        <v>259.8</v>
      </c>
      <c r="BU109" s="158"/>
      <c r="BV109" s="158"/>
      <c r="BW109" s="102">
        <v>2028.4000000000015</v>
      </c>
      <c r="BX109" s="102">
        <v>611</v>
      </c>
    </row>
    <row r="110" spans="1:76" s="10" customFormat="1" ht="27">
      <c r="A110" s="151">
        <v>95</v>
      </c>
      <c r="B110" s="72" t="s">
        <v>2708</v>
      </c>
      <c r="C110" s="72" t="s">
        <v>2709</v>
      </c>
      <c r="D110" s="73" t="s">
        <v>2519</v>
      </c>
      <c r="E110" s="72" t="s">
        <v>2520</v>
      </c>
      <c r="F110" s="74" t="s">
        <v>2521</v>
      </c>
      <c r="G110" s="72"/>
      <c r="H110" s="153">
        <v>1118.4000000000028</v>
      </c>
      <c r="I110" s="153">
        <v>1663.7999999999943</v>
      </c>
      <c r="J110" s="267">
        <v>99000</v>
      </c>
      <c r="K110" s="267">
        <v>98000</v>
      </c>
      <c r="L110" s="158">
        <v>238.4</v>
      </c>
      <c r="M110" s="158">
        <v>208.6</v>
      </c>
      <c r="N110" s="158">
        <v>3798.200000000003</v>
      </c>
      <c r="O110" s="158">
        <v>5986.8</v>
      </c>
      <c r="P110" s="158">
        <v>5155</v>
      </c>
      <c r="Q110" s="158">
        <v>7859.1999999999971</v>
      </c>
      <c r="R110" s="267">
        <v>99000</v>
      </c>
      <c r="S110" s="267">
        <v>98000</v>
      </c>
      <c r="T110" s="42">
        <v>0</v>
      </c>
      <c r="U110" s="42">
        <v>0</v>
      </c>
      <c r="V110" s="43">
        <v>600</v>
      </c>
      <c r="W110" s="44"/>
      <c r="X110" s="43">
        <v>431</v>
      </c>
      <c r="Y110" s="41">
        <v>431</v>
      </c>
      <c r="Z110" s="44"/>
      <c r="AA110" s="156">
        <f t="shared" si="6"/>
        <v>13</v>
      </c>
      <c r="AB110" s="260">
        <v>1</v>
      </c>
      <c r="AC110" s="41">
        <v>9</v>
      </c>
      <c r="AD110" s="260">
        <v>3</v>
      </c>
      <c r="AE110" s="44">
        <v>172.5</v>
      </c>
      <c r="AF110" s="44">
        <v>172.5</v>
      </c>
      <c r="AG110" s="44">
        <v>75.311111111111117</v>
      </c>
      <c r="AH110" s="44">
        <v>75.311111111111117</v>
      </c>
      <c r="AI110" s="44">
        <v>162.93333333333334</v>
      </c>
      <c r="AJ110" s="44">
        <v>162.93333333333334</v>
      </c>
      <c r="AK110" s="157">
        <f t="shared" si="7"/>
        <v>20763.400000000001</v>
      </c>
      <c r="AL110" s="157">
        <f t="shared" si="7"/>
        <v>20763.400000000001</v>
      </c>
      <c r="AM110" s="158">
        <v>20763.400000000001</v>
      </c>
      <c r="AN110" s="158">
        <v>20763.400000000001</v>
      </c>
      <c r="AO110" s="261"/>
      <c r="AP110" s="261"/>
      <c r="AQ110" s="262"/>
      <c r="AR110" s="262"/>
      <c r="AS110" s="157">
        <f t="shared" si="8"/>
        <v>23979.200000000004</v>
      </c>
      <c r="AT110" s="157">
        <f t="shared" si="8"/>
        <v>18535.599999999999</v>
      </c>
      <c r="AU110" s="158">
        <v>23979.200000000004</v>
      </c>
      <c r="AV110" s="158">
        <v>18535.599999999999</v>
      </c>
      <c r="AW110" s="261"/>
      <c r="AX110" s="261"/>
      <c r="AY110" s="158"/>
      <c r="AZ110" s="158"/>
      <c r="BA110" s="157">
        <f t="shared" si="9"/>
        <v>0</v>
      </c>
      <c r="BB110" s="159"/>
      <c r="BC110" s="159"/>
      <c r="BD110" s="159"/>
      <c r="BE110" s="157">
        <f t="shared" si="10"/>
        <v>0</v>
      </c>
      <c r="BF110" s="157">
        <f t="shared" si="10"/>
        <v>0</v>
      </c>
      <c r="BG110" s="158"/>
      <c r="BH110" s="158"/>
      <c r="BI110" s="158"/>
      <c r="BJ110" s="158"/>
      <c r="BK110" s="158"/>
      <c r="BL110" s="158"/>
      <c r="BM110" s="158"/>
      <c r="BN110" s="158"/>
      <c r="BO110" s="157">
        <f t="shared" si="11"/>
        <v>0</v>
      </c>
      <c r="BP110" s="157">
        <f t="shared" si="11"/>
        <v>0</v>
      </c>
      <c r="BQ110" s="42"/>
      <c r="BR110" s="158"/>
      <c r="BS110" s="158">
        <v>0</v>
      </c>
      <c r="BT110" s="158">
        <v>0</v>
      </c>
      <c r="BU110" s="158"/>
      <c r="BV110" s="158"/>
      <c r="BW110" s="102">
        <v>3215.8000000000029</v>
      </c>
      <c r="BX110" s="102">
        <v>5443.6000000000058</v>
      </c>
    </row>
    <row r="111" spans="1:76" s="10" customFormat="1" ht="27">
      <c r="A111" s="151">
        <v>96</v>
      </c>
      <c r="B111" s="72" t="s">
        <v>2710</v>
      </c>
      <c r="C111" s="72" t="s">
        <v>2711</v>
      </c>
      <c r="D111" s="73" t="s">
        <v>2519</v>
      </c>
      <c r="E111" s="72" t="s">
        <v>2520</v>
      </c>
      <c r="F111" s="74" t="s">
        <v>2521</v>
      </c>
      <c r="G111" s="72"/>
      <c r="H111" s="153">
        <v>1667.5000000000014</v>
      </c>
      <c r="I111" s="153">
        <v>6896.3000000000011</v>
      </c>
      <c r="J111" s="267">
        <v>61743.199999999997</v>
      </c>
      <c r="K111" s="267">
        <v>60783.6</v>
      </c>
      <c r="L111" s="158">
        <v>238.4</v>
      </c>
      <c r="M111" s="158">
        <v>208.6</v>
      </c>
      <c r="N111" s="158">
        <v>2994.8999999999987</v>
      </c>
      <c r="O111" s="158">
        <v>4333</v>
      </c>
      <c r="P111" s="158">
        <v>4900.8000000000029</v>
      </c>
      <c r="Q111" s="158">
        <v>11437.900000000001</v>
      </c>
      <c r="R111" s="267">
        <v>61743.199999999997</v>
      </c>
      <c r="S111" s="267">
        <v>60783.6</v>
      </c>
      <c r="T111" s="42">
        <v>0</v>
      </c>
      <c r="U111" s="42">
        <v>0</v>
      </c>
      <c r="V111" s="43">
        <v>2252</v>
      </c>
      <c r="W111" s="44"/>
      <c r="X111" s="43">
        <v>448.3</v>
      </c>
      <c r="Y111" s="41">
        <v>448.3</v>
      </c>
      <c r="Z111" s="44"/>
      <c r="AA111" s="156">
        <f t="shared" si="6"/>
        <v>25</v>
      </c>
      <c r="AB111" s="260">
        <v>2</v>
      </c>
      <c r="AC111" s="41">
        <v>17</v>
      </c>
      <c r="AD111" s="260">
        <v>6</v>
      </c>
      <c r="AE111" s="44">
        <v>119</v>
      </c>
      <c r="AF111" s="44">
        <v>119</v>
      </c>
      <c r="AG111" s="44">
        <v>102.42352941176469</v>
      </c>
      <c r="AH111" s="44">
        <v>102.42352941176469</v>
      </c>
      <c r="AI111" s="44">
        <v>119.3</v>
      </c>
      <c r="AJ111" s="44">
        <v>119.3</v>
      </c>
      <c r="AK111" s="157">
        <f t="shared" si="7"/>
        <v>39457.199999999997</v>
      </c>
      <c r="AL111" s="157">
        <f t="shared" si="7"/>
        <v>39457.199999999997</v>
      </c>
      <c r="AM111" s="158">
        <v>39457.199999999997</v>
      </c>
      <c r="AN111" s="158">
        <v>39457.199999999997</v>
      </c>
      <c r="AO111" s="261"/>
      <c r="AP111" s="261"/>
      <c r="AQ111" s="262"/>
      <c r="AR111" s="262"/>
      <c r="AS111" s="157">
        <f t="shared" si="8"/>
        <v>42255.299999999996</v>
      </c>
      <c r="AT111" s="157">
        <f t="shared" si="8"/>
        <v>38223.199999999997</v>
      </c>
      <c r="AU111" s="158">
        <v>40530.199999999997</v>
      </c>
      <c r="AV111" s="158">
        <v>36498.1</v>
      </c>
      <c r="AW111" s="261">
        <v>1725.1</v>
      </c>
      <c r="AX111" s="261">
        <v>1725.1</v>
      </c>
      <c r="AY111" s="158"/>
      <c r="AZ111" s="158"/>
      <c r="BA111" s="157">
        <f t="shared" si="9"/>
        <v>0</v>
      </c>
      <c r="BB111" s="159"/>
      <c r="BC111" s="159"/>
      <c r="BD111" s="159"/>
      <c r="BE111" s="157">
        <f t="shared" si="10"/>
        <v>0</v>
      </c>
      <c r="BF111" s="157">
        <f t="shared" si="10"/>
        <v>0</v>
      </c>
      <c r="BG111" s="158"/>
      <c r="BH111" s="158"/>
      <c r="BI111" s="158"/>
      <c r="BJ111" s="158"/>
      <c r="BK111" s="158"/>
      <c r="BL111" s="158"/>
      <c r="BM111" s="158"/>
      <c r="BN111" s="158"/>
      <c r="BO111" s="157">
        <f t="shared" si="11"/>
        <v>0</v>
      </c>
      <c r="BP111" s="157">
        <f t="shared" si="11"/>
        <v>0</v>
      </c>
      <c r="BQ111" s="42"/>
      <c r="BR111" s="158"/>
      <c r="BS111" s="158">
        <v>0</v>
      </c>
      <c r="BT111" s="158">
        <v>0</v>
      </c>
      <c r="BU111" s="158"/>
      <c r="BV111" s="158"/>
      <c r="BW111" s="102">
        <v>2798.0999999999985</v>
      </c>
      <c r="BX111" s="102">
        <v>4032.0999999999985</v>
      </c>
    </row>
    <row r="112" spans="1:76" s="10" customFormat="1" ht="27">
      <c r="A112" s="151">
        <v>97</v>
      </c>
      <c r="B112" s="72" t="s">
        <v>2712</v>
      </c>
      <c r="C112" s="72" t="s">
        <v>2713</v>
      </c>
      <c r="D112" s="73" t="s">
        <v>2519</v>
      </c>
      <c r="E112" s="72" t="s">
        <v>2520</v>
      </c>
      <c r="F112" s="74" t="s">
        <v>2521</v>
      </c>
      <c r="G112" s="72"/>
      <c r="H112" s="153">
        <v>1233.8</v>
      </c>
      <c r="I112" s="153">
        <v>1914.9</v>
      </c>
      <c r="J112" s="267">
        <v>0</v>
      </c>
      <c r="K112" s="267">
        <v>0</v>
      </c>
      <c r="L112" s="158">
        <v>238.4</v>
      </c>
      <c r="M112" s="158">
        <v>208.6</v>
      </c>
      <c r="N112" s="158">
        <v>2492.4000000000024</v>
      </c>
      <c r="O112" s="158">
        <v>1834.1000000000001</v>
      </c>
      <c r="P112" s="158">
        <v>3964.6000000000022</v>
      </c>
      <c r="Q112" s="158">
        <v>3957.6000000000004</v>
      </c>
      <c r="R112" s="267">
        <v>0</v>
      </c>
      <c r="S112" s="267">
        <v>0</v>
      </c>
      <c r="T112" s="42">
        <v>0</v>
      </c>
      <c r="U112" s="42">
        <v>0</v>
      </c>
      <c r="V112" s="43">
        <v>1400</v>
      </c>
      <c r="W112" s="44"/>
      <c r="X112" s="43">
        <v>474</v>
      </c>
      <c r="Y112" s="41">
        <v>474</v>
      </c>
      <c r="Z112" s="44"/>
      <c r="AA112" s="156">
        <f t="shared" si="6"/>
        <v>18</v>
      </c>
      <c r="AB112" s="260">
        <v>1</v>
      </c>
      <c r="AC112" s="41">
        <v>11</v>
      </c>
      <c r="AD112" s="260">
        <v>6</v>
      </c>
      <c r="AE112" s="44">
        <v>173.2</v>
      </c>
      <c r="AF112" s="44">
        <v>173.2</v>
      </c>
      <c r="AG112" s="80">
        <v>74.227272727272734</v>
      </c>
      <c r="AH112" s="44">
        <v>74.227272727272734</v>
      </c>
      <c r="AI112" s="44">
        <v>93.05</v>
      </c>
      <c r="AJ112" s="44">
        <v>93.05</v>
      </c>
      <c r="AK112" s="157">
        <f t="shared" si="7"/>
        <v>23076.7</v>
      </c>
      <c r="AL112" s="157">
        <f t="shared" si="7"/>
        <v>23076.7</v>
      </c>
      <c r="AM112" s="158">
        <v>23076.7</v>
      </c>
      <c r="AN112" s="158">
        <v>23076.7</v>
      </c>
      <c r="AO112" s="261"/>
      <c r="AP112" s="261"/>
      <c r="AQ112" s="262"/>
      <c r="AR112" s="262"/>
      <c r="AS112" s="157">
        <f t="shared" si="8"/>
        <v>24111.800000000003</v>
      </c>
      <c r="AT112" s="157">
        <f t="shared" si="8"/>
        <v>23920.6</v>
      </c>
      <c r="AU112" s="158">
        <v>24111.800000000003</v>
      </c>
      <c r="AV112" s="158">
        <v>23920.6</v>
      </c>
      <c r="AW112" s="261"/>
      <c r="AX112" s="261"/>
      <c r="AY112" s="158"/>
      <c r="AZ112" s="158"/>
      <c r="BA112" s="157">
        <f t="shared" si="9"/>
        <v>0</v>
      </c>
      <c r="BB112" s="159"/>
      <c r="BC112" s="159"/>
      <c r="BD112" s="159"/>
      <c r="BE112" s="157">
        <f t="shared" si="10"/>
        <v>0</v>
      </c>
      <c r="BF112" s="157">
        <f t="shared" si="10"/>
        <v>0</v>
      </c>
      <c r="BG112" s="158"/>
      <c r="BH112" s="158"/>
      <c r="BI112" s="158"/>
      <c r="BJ112" s="158"/>
      <c r="BK112" s="158"/>
      <c r="BL112" s="158"/>
      <c r="BM112" s="158"/>
      <c r="BN112" s="158"/>
      <c r="BO112" s="157">
        <f t="shared" si="11"/>
        <v>0</v>
      </c>
      <c r="BP112" s="157">
        <f t="shared" si="11"/>
        <v>0</v>
      </c>
      <c r="BQ112" s="42"/>
      <c r="BR112" s="158"/>
      <c r="BS112" s="158">
        <v>0</v>
      </c>
      <c r="BT112" s="158">
        <v>0</v>
      </c>
      <c r="BU112" s="158"/>
      <c r="BV112" s="158"/>
      <c r="BW112" s="102">
        <v>1035.1000000000022</v>
      </c>
      <c r="BX112" s="102">
        <v>191.20000000000437</v>
      </c>
    </row>
    <row r="113" spans="1:76" s="10" customFormat="1" ht="27">
      <c r="A113" s="151">
        <v>98</v>
      </c>
      <c r="B113" s="72" t="s">
        <v>2714</v>
      </c>
      <c r="C113" s="72" t="s">
        <v>2715</v>
      </c>
      <c r="D113" s="73" t="s">
        <v>2519</v>
      </c>
      <c r="E113" s="72" t="s">
        <v>2520</v>
      </c>
      <c r="F113" s="74" t="s">
        <v>2521</v>
      </c>
      <c r="G113" s="72"/>
      <c r="H113" s="153">
        <v>525.49999999999966</v>
      </c>
      <c r="I113" s="153">
        <v>557.70000000000016</v>
      </c>
      <c r="J113" s="267">
        <v>5980</v>
      </c>
      <c r="K113" s="267">
        <v>5850</v>
      </c>
      <c r="L113" s="158">
        <v>238.4</v>
      </c>
      <c r="M113" s="158">
        <v>208.6</v>
      </c>
      <c r="N113" s="158">
        <v>3997.7999999999988</v>
      </c>
      <c r="O113" s="158">
        <v>2789.4</v>
      </c>
      <c r="P113" s="158">
        <v>4761.6999999999989</v>
      </c>
      <c r="Q113" s="158">
        <v>3555.7000000000007</v>
      </c>
      <c r="R113" s="267">
        <v>5980</v>
      </c>
      <c r="S113" s="267">
        <v>5850</v>
      </c>
      <c r="T113" s="42">
        <v>0</v>
      </c>
      <c r="U113" s="42">
        <v>0</v>
      </c>
      <c r="V113" s="43">
        <v>1690</v>
      </c>
      <c r="W113" s="44"/>
      <c r="X113" s="43">
        <v>329</v>
      </c>
      <c r="Y113" s="41">
        <v>329</v>
      </c>
      <c r="Z113" s="44"/>
      <c r="AA113" s="156">
        <f t="shared" si="6"/>
        <v>9</v>
      </c>
      <c r="AB113" s="260">
        <v>1</v>
      </c>
      <c r="AC113" s="41">
        <v>4</v>
      </c>
      <c r="AD113" s="260">
        <v>4</v>
      </c>
      <c r="AE113" s="44">
        <v>190.3</v>
      </c>
      <c r="AF113" s="44">
        <v>190.3</v>
      </c>
      <c r="AG113" s="80">
        <v>109.10000000000001</v>
      </c>
      <c r="AH113" s="44">
        <v>109.10000000000001</v>
      </c>
      <c r="AI113" s="44">
        <v>138.57499999999999</v>
      </c>
      <c r="AJ113" s="44">
        <v>138.57499999999999</v>
      </c>
      <c r="AK113" s="157">
        <f t="shared" si="7"/>
        <v>14637.3</v>
      </c>
      <c r="AL113" s="157">
        <f t="shared" si="7"/>
        <v>14637.3</v>
      </c>
      <c r="AM113" s="158">
        <v>14637.3</v>
      </c>
      <c r="AN113" s="158">
        <v>14637.3</v>
      </c>
      <c r="AO113" s="261"/>
      <c r="AP113" s="261"/>
      <c r="AQ113" s="262"/>
      <c r="AR113" s="262"/>
      <c r="AS113" s="157">
        <f t="shared" si="8"/>
        <v>18048.899999999998</v>
      </c>
      <c r="AT113" s="157">
        <f t="shared" si="8"/>
        <v>15974.4</v>
      </c>
      <c r="AU113" s="158">
        <v>17957.499999999996</v>
      </c>
      <c r="AV113" s="158">
        <v>15883</v>
      </c>
      <c r="AW113" s="261">
        <v>91.4</v>
      </c>
      <c r="AX113" s="261">
        <v>91.4</v>
      </c>
      <c r="AY113" s="158"/>
      <c r="AZ113" s="158"/>
      <c r="BA113" s="157">
        <f t="shared" si="9"/>
        <v>0</v>
      </c>
      <c r="BB113" s="159"/>
      <c r="BC113" s="159"/>
      <c r="BD113" s="159"/>
      <c r="BE113" s="157">
        <f t="shared" si="10"/>
        <v>0</v>
      </c>
      <c r="BF113" s="157">
        <f t="shared" si="10"/>
        <v>0</v>
      </c>
      <c r="BG113" s="158"/>
      <c r="BH113" s="158"/>
      <c r="BI113" s="158"/>
      <c r="BJ113" s="158"/>
      <c r="BK113" s="158"/>
      <c r="BL113" s="158"/>
      <c r="BM113" s="158"/>
      <c r="BN113" s="158"/>
      <c r="BO113" s="157">
        <f t="shared" si="11"/>
        <v>30.8</v>
      </c>
      <c r="BP113" s="157">
        <f t="shared" si="11"/>
        <v>161</v>
      </c>
      <c r="BQ113" s="42"/>
      <c r="BR113" s="158"/>
      <c r="BS113" s="158">
        <v>30.8</v>
      </c>
      <c r="BT113" s="158">
        <v>161</v>
      </c>
      <c r="BU113" s="158"/>
      <c r="BV113" s="158"/>
      <c r="BW113" s="102">
        <v>3411.5999999999985</v>
      </c>
      <c r="BX113" s="102">
        <v>2074.4999999999982</v>
      </c>
    </row>
    <row r="114" spans="1:76" s="10" customFormat="1" ht="27">
      <c r="A114" s="151">
        <v>99</v>
      </c>
      <c r="B114" s="72" t="s">
        <v>2716</v>
      </c>
      <c r="C114" s="72" t="s">
        <v>2717</v>
      </c>
      <c r="D114" s="73" t="s">
        <v>2519</v>
      </c>
      <c r="E114" s="72" t="s">
        <v>2520</v>
      </c>
      <c r="F114" s="74" t="s">
        <v>2521</v>
      </c>
      <c r="G114" s="72" t="s">
        <v>2521</v>
      </c>
      <c r="H114" s="153">
        <v>1965.7999999999997</v>
      </c>
      <c r="I114" s="153">
        <v>1863</v>
      </c>
      <c r="J114" s="267">
        <v>0</v>
      </c>
      <c r="K114" s="267">
        <v>0</v>
      </c>
      <c r="L114" s="158">
        <v>238.4</v>
      </c>
      <c r="M114" s="158">
        <v>208.6</v>
      </c>
      <c r="N114" s="158">
        <v>4045.9000000000015</v>
      </c>
      <c r="O114" s="158">
        <v>4466.1000000000004</v>
      </c>
      <c r="P114" s="158">
        <v>6250.1000000000013</v>
      </c>
      <c r="Q114" s="158">
        <v>6537.7000000000007</v>
      </c>
      <c r="R114" s="267">
        <v>0</v>
      </c>
      <c r="S114" s="267">
        <v>0</v>
      </c>
      <c r="T114" s="42">
        <v>0</v>
      </c>
      <c r="U114" s="42">
        <v>0</v>
      </c>
      <c r="V114" s="43">
        <v>20000</v>
      </c>
      <c r="W114" s="44"/>
      <c r="X114" s="43">
        <v>958</v>
      </c>
      <c r="Y114" s="41">
        <v>958</v>
      </c>
      <c r="Z114" s="44"/>
      <c r="AA114" s="156">
        <f t="shared" si="6"/>
        <v>11</v>
      </c>
      <c r="AB114" s="260">
        <v>1</v>
      </c>
      <c r="AC114" s="41">
        <v>7</v>
      </c>
      <c r="AD114" s="260">
        <v>3</v>
      </c>
      <c r="AE114" s="44">
        <v>182.4</v>
      </c>
      <c r="AF114" s="44">
        <v>182.4</v>
      </c>
      <c r="AG114" s="80">
        <v>62.342857142857142</v>
      </c>
      <c r="AH114" s="44">
        <v>62.342857142857142</v>
      </c>
      <c r="AI114" s="44">
        <v>167.46666666666667</v>
      </c>
      <c r="AJ114" s="44">
        <v>167.46666666666667</v>
      </c>
      <c r="AK114" s="157">
        <f t="shared" si="7"/>
        <v>17205.399999999998</v>
      </c>
      <c r="AL114" s="157">
        <f t="shared" si="7"/>
        <v>17205.399999999998</v>
      </c>
      <c r="AM114" s="158">
        <v>17183.099999999999</v>
      </c>
      <c r="AN114" s="158">
        <v>17183.099999999999</v>
      </c>
      <c r="AO114" s="261">
        <v>22.3</v>
      </c>
      <c r="AP114" s="261">
        <v>22.3</v>
      </c>
      <c r="AQ114" s="262"/>
      <c r="AR114" s="262"/>
      <c r="AS114" s="157">
        <f t="shared" si="8"/>
        <v>20787.300000000003</v>
      </c>
      <c r="AT114" s="157">
        <f t="shared" si="8"/>
        <v>16783.3</v>
      </c>
      <c r="AU114" s="158">
        <v>20595.300000000003</v>
      </c>
      <c r="AV114" s="158">
        <v>16591.3</v>
      </c>
      <c r="AW114" s="261">
        <v>192</v>
      </c>
      <c r="AX114" s="261">
        <v>192</v>
      </c>
      <c r="AY114" s="158"/>
      <c r="AZ114" s="158"/>
      <c r="BA114" s="157">
        <f t="shared" si="9"/>
        <v>0</v>
      </c>
      <c r="BB114" s="159"/>
      <c r="BC114" s="159"/>
      <c r="BD114" s="159"/>
      <c r="BE114" s="157">
        <f t="shared" si="10"/>
        <v>0</v>
      </c>
      <c r="BF114" s="157">
        <f t="shared" si="10"/>
        <v>0</v>
      </c>
      <c r="BG114" s="158"/>
      <c r="BH114" s="158"/>
      <c r="BI114" s="158"/>
      <c r="BJ114" s="158"/>
      <c r="BK114" s="158"/>
      <c r="BL114" s="158"/>
      <c r="BM114" s="158"/>
      <c r="BN114" s="158"/>
      <c r="BO114" s="157">
        <f t="shared" si="11"/>
        <v>273.2</v>
      </c>
      <c r="BP114" s="157">
        <f t="shared" si="11"/>
        <v>354.6</v>
      </c>
      <c r="BQ114" s="42"/>
      <c r="BR114" s="158"/>
      <c r="BS114" s="158">
        <v>273.2</v>
      </c>
      <c r="BT114" s="158">
        <v>354.6</v>
      </c>
      <c r="BU114" s="158"/>
      <c r="BV114" s="158"/>
      <c r="BW114" s="102">
        <v>3581.9000000000015</v>
      </c>
      <c r="BX114" s="102">
        <v>4004.0000000000036</v>
      </c>
    </row>
    <row r="115" spans="1:76" s="10" customFormat="1" ht="27">
      <c r="A115" s="151">
        <v>100</v>
      </c>
      <c r="B115" s="72" t="s">
        <v>2718</v>
      </c>
      <c r="C115" s="72" t="s">
        <v>2719</v>
      </c>
      <c r="D115" s="73" t="s">
        <v>2519</v>
      </c>
      <c r="E115" s="72" t="s">
        <v>2520</v>
      </c>
      <c r="F115" s="74" t="s">
        <v>2521</v>
      </c>
      <c r="G115" s="72"/>
      <c r="H115" s="153">
        <v>1407.3999999999999</v>
      </c>
      <c r="I115" s="153">
        <v>1202.7</v>
      </c>
      <c r="J115" s="267">
        <v>0</v>
      </c>
      <c r="K115" s="267">
        <v>0</v>
      </c>
      <c r="L115" s="158">
        <v>238.4</v>
      </c>
      <c r="M115" s="158">
        <v>208.6</v>
      </c>
      <c r="N115" s="158">
        <v>5154.9000000000005</v>
      </c>
      <c r="O115" s="158">
        <v>5044.3</v>
      </c>
      <c r="P115" s="158">
        <v>6800.7000000000007</v>
      </c>
      <c r="Q115" s="158">
        <v>6455.6</v>
      </c>
      <c r="R115" s="267">
        <v>0</v>
      </c>
      <c r="S115" s="267">
        <v>0</v>
      </c>
      <c r="T115" s="42">
        <v>0</v>
      </c>
      <c r="U115" s="42">
        <v>0</v>
      </c>
      <c r="V115" s="43">
        <v>6000</v>
      </c>
      <c r="W115" s="44"/>
      <c r="X115" s="43">
        <v>514</v>
      </c>
      <c r="Y115" s="41">
        <v>514</v>
      </c>
      <c r="Z115" s="44"/>
      <c r="AA115" s="156">
        <f t="shared" si="6"/>
        <v>11</v>
      </c>
      <c r="AB115" s="260">
        <v>1</v>
      </c>
      <c r="AC115" s="41">
        <v>5</v>
      </c>
      <c r="AD115" s="260">
        <v>5</v>
      </c>
      <c r="AE115" s="44">
        <v>175.4</v>
      </c>
      <c r="AF115" s="44">
        <v>175.4</v>
      </c>
      <c r="AG115" s="44">
        <v>83.08</v>
      </c>
      <c r="AH115" s="44">
        <v>83.08</v>
      </c>
      <c r="AI115" s="44">
        <v>112.47999999999999</v>
      </c>
      <c r="AJ115" s="44">
        <v>112.47999999999999</v>
      </c>
      <c r="AK115" s="157">
        <f t="shared" si="7"/>
        <v>16711.2</v>
      </c>
      <c r="AL115" s="157">
        <f t="shared" si="7"/>
        <v>16711.2</v>
      </c>
      <c r="AM115" s="158">
        <v>16711.2</v>
      </c>
      <c r="AN115" s="158">
        <v>16711.2</v>
      </c>
      <c r="AO115" s="261"/>
      <c r="AP115" s="261"/>
      <c r="AQ115" s="262"/>
      <c r="AR115" s="262"/>
      <c r="AS115" s="157">
        <f t="shared" si="8"/>
        <v>21823.4</v>
      </c>
      <c r="AT115" s="157">
        <f t="shared" si="8"/>
        <v>16995.599999999999</v>
      </c>
      <c r="AU115" s="158">
        <v>21782.600000000002</v>
      </c>
      <c r="AV115" s="158">
        <v>16954.8</v>
      </c>
      <c r="AW115" s="261">
        <v>40.799999999999997</v>
      </c>
      <c r="AX115" s="261">
        <v>40.799999999999997</v>
      </c>
      <c r="AY115" s="158"/>
      <c r="AZ115" s="158"/>
      <c r="BA115" s="157">
        <f t="shared" si="9"/>
        <v>0</v>
      </c>
      <c r="BB115" s="159"/>
      <c r="BC115" s="159"/>
      <c r="BD115" s="159"/>
      <c r="BE115" s="157">
        <f t="shared" si="10"/>
        <v>0</v>
      </c>
      <c r="BF115" s="157">
        <f t="shared" si="10"/>
        <v>0</v>
      </c>
      <c r="BG115" s="158"/>
      <c r="BH115" s="158"/>
      <c r="BI115" s="158"/>
      <c r="BJ115" s="158"/>
      <c r="BK115" s="158"/>
      <c r="BL115" s="158"/>
      <c r="BM115" s="158"/>
      <c r="BN115" s="158"/>
      <c r="BO115" s="157">
        <f t="shared" si="11"/>
        <v>47.2</v>
      </c>
      <c r="BP115" s="157">
        <f t="shared" si="11"/>
        <v>156.1</v>
      </c>
      <c r="BQ115" s="42"/>
      <c r="BR115" s="158"/>
      <c r="BS115" s="158">
        <v>47.2</v>
      </c>
      <c r="BT115" s="158">
        <v>156.1</v>
      </c>
      <c r="BU115" s="158"/>
      <c r="BV115" s="158"/>
      <c r="BW115" s="102">
        <v>5112.2000000000007</v>
      </c>
      <c r="BX115" s="102">
        <v>4827.8000000000029</v>
      </c>
    </row>
    <row r="116" spans="1:76" s="10" customFormat="1" ht="27">
      <c r="A116" s="151">
        <v>101</v>
      </c>
      <c r="B116" s="72" t="s">
        <v>2720</v>
      </c>
      <c r="C116" s="72" t="s">
        <v>2721</v>
      </c>
      <c r="D116" s="73" t="s">
        <v>2519</v>
      </c>
      <c r="E116" s="72" t="s">
        <v>2520</v>
      </c>
      <c r="F116" s="74" t="s">
        <v>2521</v>
      </c>
      <c r="G116" s="72"/>
      <c r="H116" s="153">
        <v>1070.6999999999998</v>
      </c>
      <c r="I116" s="153">
        <v>806.4</v>
      </c>
      <c r="J116" s="267">
        <v>0</v>
      </c>
      <c r="K116" s="267">
        <v>0</v>
      </c>
      <c r="L116" s="158">
        <v>238.4</v>
      </c>
      <c r="M116" s="158">
        <v>208.6</v>
      </c>
      <c r="N116" s="158">
        <v>5658.5000000000009</v>
      </c>
      <c r="O116" s="158">
        <v>5554.2</v>
      </c>
      <c r="P116" s="158">
        <v>6967.6</v>
      </c>
      <c r="Q116" s="158">
        <v>6569.2</v>
      </c>
      <c r="R116" s="267">
        <v>0</v>
      </c>
      <c r="S116" s="267">
        <v>0</v>
      </c>
      <c r="T116" s="42">
        <v>0</v>
      </c>
      <c r="U116" s="42">
        <v>0</v>
      </c>
      <c r="V116" s="43">
        <v>1700</v>
      </c>
      <c r="W116" s="44"/>
      <c r="X116" s="43">
        <v>221</v>
      </c>
      <c r="Y116" s="41">
        <v>221</v>
      </c>
      <c r="Z116" s="44"/>
      <c r="AA116" s="156">
        <f t="shared" si="6"/>
        <v>9</v>
      </c>
      <c r="AB116" s="260">
        <v>1</v>
      </c>
      <c r="AC116" s="41">
        <v>3</v>
      </c>
      <c r="AD116" s="260">
        <v>5</v>
      </c>
      <c r="AE116" s="44">
        <v>207.9</v>
      </c>
      <c r="AF116" s="44">
        <v>207.9</v>
      </c>
      <c r="AG116" s="44">
        <v>69.833333333333329</v>
      </c>
      <c r="AH116" s="44">
        <v>69.833333333333329</v>
      </c>
      <c r="AI116" s="44">
        <v>110.64000000000001</v>
      </c>
      <c r="AJ116" s="44">
        <v>110.64000000000001</v>
      </c>
      <c r="AK116" s="157">
        <f t="shared" si="7"/>
        <v>13458.699999999999</v>
      </c>
      <c r="AL116" s="157">
        <f t="shared" si="7"/>
        <v>13458.699999999999</v>
      </c>
      <c r="AM116" s="158">
        <v>13458.699999999999</v>
      </c>
      <c r="AN116" s="158">
        <v>13458.699999999999</v>
      </c>
      <c r="AO116" s="261"/>
      <c r="AP116" s="261"/>
      <c r="AQ116" s="262"/>
      <c r="AR116" s="262"/>
      <c r="AS116" s="157">
        <f t="shared" si="8"/>
        <v>19027.5</v>
      </c>
      <c r="AT116" s="157">
        <f t="shared" si="8"/>
        <v>13701.8</v>
      </c>
      <c r="AU116" s="158">
        <v>18724.5</v>
      </c>
      <c r="AV116" s="158">
        <v>13398.8</v>
      </c>
      <c r="AW116" s="261">
        <v>303</v>
      </c>
      <c r="AX116" s="261">
        <v>303</v>
      </c>
      <c r="AY116" s="158"/>
      <c r="AZ116" s="158"/>
      <c r="BA116" s="157">
        <f t="shared" si="9"/>
        <v>0</v>
      </c>
      <c r="BB116" s="159"/>
      <c r="BC116" s="159"/>
      <c r="BD116" s="159"/>
      <c r="BE116" s="157">
        <f t="shared" si="10"/>
        <v>0</v>
      </c>
      <c r="BF116" s="157">
        <f t="shared" si="10"/>
        <v>0</v>
      </c>
      <c r="BG116" s="158"/>
      <c r="BH116" s="158"/>
      <c r="BI116" s="158"/>
      <c r="BJ116" s="158"/>
      <c r="BK116" s="158"/>
      <c r="BL116" s="158"/>
      <c r="BM116" s="158"/>
      <c r="BN116" s="158"/>
      <c r="BO116" s="157">
        <f t="shared" si="11"/>
        <v>0</v>
      </c>
      <c r="BP116" s="157">
        <f t="shared" si="11"/>
        <v>167.5</v>
      </c>
      <c r="BQ116" s="42"/>
      <c r="BR116" s="158"/>
      <c r="BS116" s="158">
        <v>0</v>
      </c>
      <c r="BT116" s="158">
        <v>167.5</v>
      </c>
      <c r="BU116" s="158"/>
      <c r="BV116" s="158"/>
      <c r="BW116" s="102">
        <v>5568.8000000000011</v>
      </c>
      <c r="BX116" s="102">
        <v>5325.7000000000007</v>
      </c>
    </row>
    <row r="117" spans="1:76" s="10" customFormat="1" ht="27">
      <c r="A117" s="151">
        <v>102</v>
      </c>
      <c r="B117" s="72" t="s">
        <v>2722</v>
      </c>
      <c r="C117" s="72" t="s">
        <v>2723</v>
      </c>
      <c r="D117" s="73" t="s">
        <v>2519</v>
      </c>
      <c r="E117" s="72" t="s">
        <v>2520</v>
      </c>
      <c r="F117" s="74" t="s">
        <v>2521</v>
      </c>
      <c r="G117" s="72" t="s">
        <v>2521</v>
      </c>
      <c r="H117" s="267">
        <v>7486.4000000000033</v>
      </c>
      <c r="I117" s="267">
        <v>9340.100000000004</v>
      </c>
      <c r="J117" s="267">
        <v>40005.199999999997</v>
      </c>
      <c r="K117" s="267">
        <v>41041.699999999997</v>
      </c>
      <c r="L117" s="158">
        <v>238.4</v>
      </c>
      <c r="M117" s="158">
        <v>208.6</v>
      </c>
      <c r="N117" s="158">
        <v>10683.900000000001</v>
      </c>
      <c r="O117" s="158">
        <v>8773.5999999999985</v>
      </c>
      <c r="P117" s="158">
        <v>18408.700000000004</v>
      </c>
      <c r="Q117" s="158">
        <v>18322.300000000003</v>
      </c>
      <c r="R117" s="267">
        <v>40005.199999999997</v>
      </c>
      <c r="S117" s="267">
        <v>41041.699999999997</v>
      </c>
      <c r="T117" s="42">
        <v>0</v>
      </c>
      <c r="U117" s="42">
        <v>0</v>
      </c>
      <c r="V117" s="43">
        <v>1950</v>
      </c>
      <c r="W117" s="44"/>
      <c r="X117" s="43">
        <v>4376</v>
      </c>
      <c r="Y117" s="41">
        <v>4376</v>
      </c>
      <c r="Z117" s="44"/>
      <c r="AA117" s="156">
        <f t="shared" si="6"/>
        <v>51</v>
      </c>
      <c r="AB117" s="260">
        <v>4</v>
      </c>
      <c r="AC117" s="41">
        <v>35</v>
      </c>
      <c r="AD117" s="260">
        <v>12</v>
      </c>
      <c r="AE117" s="44">
        <v>179.5</v>
      </c>
      <c r="AF117" s="44">
        <v>179.5</v>
      </c>
      <c r="AG117" s="44">
        <v>149.18857142857144</v>
      </c>
      <c r="AH117" s="44">
        <v>149.18857142857144</v>
      </c>
      <c r="AI117" s="44">
        <v>94.808333333333337</v>
      </c>
      <c r="AJ117" s="44">
        <v>94.808333333333337</v>
      </c>
      <c r="AK117" s="157">
        <f t="shared" si="7"/>
        <v>94843.900000000009</v>
      </c>
      <c r="AL117" s="157">
        <f t="shared" si="7"/>
        <v>94843.900000000009</v>
      </c>
      <c r="AM117" s="158">
        <v>93339.1</v>
      </c>
      <c r="AN117" s="158">
        <v>93339.1</v>
      </c>
      <c r="AO117" s="261">
        <v>1504.8</v>
      </c>
      <c r="AP117" s="261">
        <v>1504.8</v>
      </c>
      <c r="AQ117" s="262"/>
      <c r="AR117" s="262"/>
      <c r="AS117" s="157">
        <f t="shared" si="8"/>
        <v>103642.20000000001</v>
      </c>
      <c r="AT117" s="157">
        <f t="shared" si="8"/>
        <v>95445.9</v>
      </c>
      <c r="AU117" s="158">
        <v>102640.70000000001</v>
      </c>
      <c r="AV117" s="158">
        <v>94444.4</v>
      </c>
      <c r="AW117" s="261">
        <v>1001.5</v>
      </c>
      <c r="AX117" s="261">
        <v>1001.5</v>
      </c>
      <c r="AY117" s="158"/>
      <c r="AZ117" s="158"/>
      <c r="BA117" s="157">
        <f t="shared" si="9"/>
        <v>0</v>
      </c>
      <c r="BB117" s="159"/>
      <c r="BC117" s="159"/>
      <c r="BD117" s="159"/>
      <c r="BE117" s="157">
        <f t="shared" si="10"/>
        <v>0</v>
      </c>
      <c r="BF117" s="157">
        <f t="shared" si="10"/>
        <v>0</v>
      </c>
      <c r="BG117" s="158"/>
      <c r="BH117" s="158"/>
      <c r="BI117" s="158"/>
      <c r="BJ117" s="158"/>
      <c r="BK117" s="158"/>
      <c r="BL117" s="158"/>
      <c r="BM117" s="158"/>
      <c r="BN117" s="158"/>
      <c r="BO117" s="157">
        <f t="shared" si="11"/>
        <v>0</v>
      </c>
      <c r="BP117" s="157">
        <f t="shared" si="11"/>
        <v>0</v>
      </c>
      <c r="BQ117" s="42"/>
      <c r="BR117" s="158"/>
      <c r="BS117" s="42">
        <v>0</v>
      </c>
      <c r="BT117" s="42">
        <v>0</v>
      </c>
      <c r="BU117" s="158"/>
      <c r="BV117" s="158"/>
      <c r="BW117" s="102">
        <v>8798.2999999999884</v>
      </c>
      <c r="BX117" s="102">
        <v>8196.3000000000175</v>
      </c>
    </row>
    <row r="118" spans="1:76" s="10" customFormat="1" ht="27">
      <c r="A118" s="151">
        <v>103</v>
      </c>
      <c r="B118" s="72" t="s">
        <v>2724</v>
      </c>
      <c r="C118" s="72" t="s">
        <v>2725</v>
      </c>
      <c r="D118" s="73" t="s">
        <v>2519</v>
      </c>
      <c r="E118" s="72" t="s">
        <v>2520</v>
      </c>
      <c r="F118" s="74" t="s">
        <v>2521</v>
      </c>
      <c r="G118" s="72" t="s">
        <v>2521</v>
      </c>
      <c r="H118" s="267">
        <v>294.29999999999711</v>
      </c>
      <c r="I118" s="267">
        <v>14838.4</v>
      </c>
      <c r="J118" s="267">
        <v>41064</v>
      </c>
      <c r="K118" s="267">
        <v>42618.9</v>
      </c>
      <c r="L118" s="158">
        <v>238.4</v>
      </c>
      <c r="M118" s="158">
        <v>208.6</v>
      </c>
      <c r="N118" s="158">
        <v>19814.699999999997</v>
      </c>
      <c r="O118" s="158">
        <v>18027.699999999997</v>
      </c>
      <c r="P118" s="158">
        <v>20347.400000000001</v>
      </c>
      <c r="Q118" s="158">
        <v>33074.699999999997</v>
      </c>
      <c r="R118" s="267">
        <v>41064</v>
      </c>
      <c r="S118" s="267">
        <v>42618.9</v>
      </c>
      <c r="T118" s="42">
        <v>0</v>
      </c>
      <c r="U118" s="42">
        <v>0</v>
      </c>
      <c r="V118" s="43">
        <v>24000</v>
      </c>
      <c r="W118" s="44"/>
      <c r="X118" s="43">
        <v>4780</v>
      </c>
      <c r="Y118" s="41">
        <v>4780</v>
      </c>
      <c r="Z118" s="44"/>
      <c r="AA118" s="156">
        <f t="shared" si="6"/>
        <v>78</v>
      </c>
      <c r="AB118" s="260">
        <v>4</v>
      </c>
      <c r="AC118" s="41">
        <v>54</v>
      </c>
      <c r="AD118" s="260">
        <v>20</v>
      </c>
      <c r="AE118" s="44">
        <v>165</v>
      </c>
      <c r="AF118" s="44">
        <v>165</v>
      </c>
      <c r="AG118" s="44">
        <v>136.4296296296296</v>
      </c>
      <c r="AH118" s="44">
        <v>136.4296296296296</v>
      </c>
      <c r="AI118" s="44">
        <v>88.655000000000001</v>
      </c>
      <c r="AJ118" s="44">
        <v>88.655000000000001</v>
      </c>
      <c r="AK118" s="157">
        <f t="shared" si="7"/>
        <v>132170.69999999998</v>
      </c>
      <c r="AL118" s="157">
        <f t="shared" si="7"/>
        <v>132170.69999999998</v>
      </c>
      <c r="AM118" s="158">
        <v>130309.09999999999</v>
      </c>
      <c r="AN118" s="158">
        <v>130309.09999999999</v>
      </c>
      <c r="AO118" s="261">
        <v>1861.6</v>
      </c>
      <c r="AP118" s="261">
        <v>1861.6</v>
      </c>
      <c r="AQ118" s="262"/>
      <c r="AR118" s="262"/>
      <c r="AS118" s="157">
        <f t="shared" si="8"/>
        <v>143275.00000000003</v>
      </c>
      <c r="AT118" s="157">
        <f t="shared" si="8"/>
        <v>132457.70000000001</v>
      </c>
      <c r="AU118" s="158">
        <v>142201.80000000002</v>
      </c>
      <c r="AV118" s="158">
        <v>131384.5</v>
      </c>
      <c r="AW118" s="261">
        <v>1073.2</v>
      </c>
      <c r="AX118" s="261">
        <v>1073.2</v>
      </c>
      <c r="AY118" s="158"/>
      <c r="AZ118" s="158"/>
      <c r="BA118" s="157">
        <f t="shared" si="9"/>
        <v>0</v>
      </c>
      <c r="BB118" s="159"/>
      <c r="BC118" s="159"/>
      <c r="BD118" s="159"/>
      <c r="BE118" s="157">
        <f t="shared" si="10"/>
        <v>0</v>
      </c>
      <c r="BF118" s="157">
        <f t="shared" si="10"/>
        <v>0</v>
      </c>
      <c r="BG118" s="158"/>
      <c r="BH118" s="158"/>
      <c r="BI118" s="158"/>
      <c r="BJ118" s="158"/>
      <c r="BK118" s="158"/>
      <c r="BL118" s="158"/>
      <c r="BM118" s="158"/>
      <c r="BN118" s="158"/>
      <c r="BO118" s="157">
        <f t="shared" si="11"/>
        <v>0</v>
      </c>
      <c r="BP118" s="157">
        <f t="shared" si="11"/>
        <v>0</v>
      </c>
      <c r="BQ118" s="42"/>
      <c r="BR118" s="158"/>
      <c r="BS118" s="42">
        <v>0</v>
      </c>
      <c r="BT118" s="42">
        <v>0</v>
      </c>
      <c r="BU118" s="158"/>
      <c r="BV118" s="158"/>
      <c r="BW118" s="102">
        <v>11104.299999999988</v>
      </c>
      <c r="BX118" s="102">
        <v>10817.299999999988</v>
      </c>
    </row>
    <row r="119" spans="1:76" s="10" customFormat="1" ht="27">
      <c r="A119" s="151">
        <v>104</v>
      </c>
      <c r="B119" s="72" t="s">
        <v>2726</v>
      </c>
      <c r="C119" s="72" t="s">
        <v>2727</v>
      </c>
      <c r="D119" s="73" t="s">
        <v>2519</v>
      </c>
      <c r="E119" s="72" t="s">
        <v>2520</v>
      </c>
      <c r="F119" s="74" t="s">
        <v>2521</v>
      </c>
      <c r="G119" s="72" t="s">
        <v>2521</v>
      </c>
      <c r="H119" s="267">
        <v>15120.6</v>
      </c>
      <c r="I119" s="267">
        <v>17281.700000000004</v>
      </c>
      <c r="J119" s="267">
        <v>23199</v>
      </c>
      <c r="K119" s="267">
        <v>22965.1</v>
      </c>
      <c r="L119" s="158">
        <v>238.4</v>
      </c>
      <c r="M119" s="158">
        <v>208.6</v>
      </c>
      <c r="N119" s="158">
        <v>4735</v>
      </c>
      <c r="O119" s="158">
        <v>6506.4</v>
      </c>
      <c r="P119" s="158">
        <v>20094</v>
      </c>
      <c r="Q119" s="158">
        <v>23996.700000000004</v>
      </c>
      <c r="R119" s="267">
        <v>23199</v>
      </c>
      <c r="S119" s="267">
        <v>22965.1</v>
      </c>
      <c r="T119" s="42">
        <v>0</v>
      </c>
      <c r="U119" s="42">
        <v>0</v>
      </c>
      <c r="V119" s="43">
        <v>2440</v>
      </c>
      <c r="W119" s="44"/>
      <c r="X119" s="43">
        <v>1762</v>
      </c>
      <c r="Y119" s="41">
        <v>1762</v>
      </c>
      <c r="Z119" s="44"/>
      <c r="AA119" s="156">
        <f t="shared" si="6"/>
        <v>39</v>
      </c>
      <c r="AB119" s="260">
        <v>3</v>
      </c>
      <c r="AC119" s="41">
        <v>27</v>
      </c>
      <c r="AD119" s="260">
        <v>9</v>
      </c>
      <c r="AE119" s="44">
        <v>111.8</v>
      </c>
      <c r="AF119" s="44">
        <v>111.8</v>
      </c>
      <c r="AG119" s="44">
        <v>121.13333333333333</v>
      </c>
      <c r="AH119" s="44">
        <v>121.13333333333333</v>
      </c>
      <c r="AI119" s="44">
        <v>84.144444444444446</v>
      </c>
      <c r="AJ119" s="44">
        <v>84.144444444444446</v>
      </c>
      <c r="AK119" s="157">
        <f t="shared" si="7"/>
        <v>60997.100000000006</v>
      </c>
      <c r="AL119" s="157">
        <f t="shared" si="7"/>
        <v>60997.100000000006</v>
      </c>
      <c r="AM119" s="158">
        <v>59579.600000000006</v>
      </c>
      <c r="AN119" s="158">
        <v>59579.600000000006</v>
      </c>
      <c r="AO119" s="261">
        <v>1417.5</v>
      </c>
      <c r="AP119" s="261">
        <v>1417.5</v>
      </c>
      <c r="AQ119" s="262"/>
      <c r="AR119" s="262"/>
      <c r="AS119" s="157">
        <f t="shared" si="8"/>
        <v>63402.700000000004</v>
      </c>
      <c r="AT119" s="157">
        <f t="shared" si="8"/>
        <v>58728.800000000003</v>
      </c>
      <c r="AU119" s="158">
        <v>63402.700000000004</v>
      </c>
      <c r="AV119" s="158">
        <v>58728.800000000003</v>
      </c>
      <c r="AW119" s="261"/>
      <c r="AX119" s="261"/>
      <c r="AY119" s="158"/>
      <c r="AZ119" s="158"/>
      <c r="BA119" s="157">
        <f t="shared" si="9"/>
        <v>0</v>
      </c>
      <c r="BB119" s="159"/>
      <c r="BC119" s="159"/>
      <c r="BD119" s="159"/>
      <c r="BE119" s="157">
        <f t="shared" si="10"/>
        <v>0</v>
      </c>
      <c r="BF119" s="157">
        <f t="shared" si="10"/>
        <v>0</v>
      </c>
      <c r="BG119" s="158"/>
      <c r="BH119" s="158"/>
      <c r="BI119" s="158"/>
      <c r="BJ119" s="158"/>
      <c r="BK119" s="158"/>
      <c r="BL119" s="158"/>
      <c r="BM119" s="158"/>
      <c r="BN119" s="158"/>
      <c r="BO119" s="157">
        <f t="shared" si="11"/>
        <v>0</v>
      </c>
      <c r="BP119" s="157">
        <f t="shared" si="11"/>
        <v>0</v>
      </c>
      <c r="BQ119" s="42"/>
      <c r="BR119" s="158"/>
      <c r="BS119" s="42">
        <v>0</v>
      </c>
      <c r="BT119" s="42">
        <v>0</v>
      </c>
      <c r="BU119" s="158"/>
      <c r="BV119" s="158"/>
      <c r="BW119" s="102">
        <v>2405.6000000000058</v>
      </c>
      <c r="BX119" s="102">
        <v>4673.9000000000015</v>
      </c>
    </row>
    <row r="120" spans="1:76" s="10" customFormat="1" ht="27">
      <c r="A120" s="151">
        <v>105</v>
      </c>
      <c r="B120" s="72" t="s">
        <v>2728</v>
      </c>
      <c r="C120" s="72" t="s">
        <v>2729</v>
      </c>
      <c r="D120" s="73" t="s">
        <v>2519</v>
      </c>
      <c r="E120" s="72" t="s">
        <v>2520</v>
      </c>
      <c r="F120" s="74" t="s">
        <v>2521</v>
      </c>
      <c r="G120" s="72"/>
      <c r="H120" s="267">
        <v>842.9000000000002</v>
      </c>
      <c r="I120" s="267">
        <v>4773.0999999999995</v>
      </c>
      <c r="J120" s="267">
        <v>1964.6</v>
      </c>
      <c r="K120" s="267">
        <v>4671.7</v>
      </c>
      <c r="L120" s="158">
        <v>238.4</v>
      </c>
      <c r="M120" s="158">
        <v>208.6</v>
      </c>
      <c r="N120" s="158">
        <v>2821.4</v>
      </c>
      <c r="O120" s="158">
        <v>2174.9</v>
      </c>
      <c r="P120" s="158">
        <v>3902.7000000000003</v>
      </c>
      <c r="Q120" s="158">
        <v>7156.6</v>
      </c>
      <c r="R120" s="267">
        <v>1964.6</v>
      </c>
      <c r="S120" s="267">
        <v>4671.7</v>
      </c>
      <c r="T120" s="42">
        <v>0</v>
      </c>
      <c r="U120" s="42">
        <v>0</v>
      </c>
      <c r="V120" s="43">
        <v>3765</v>
      </c>
      <c r="W120" s="44"/>
      <c r="X120" s="43">
        <v>1056</v>
      </c>
      <c r="Y120" s="41">
        <v>1056</v>
      </c>
      <c r="Z120" s="44"/>
      <c r="AA120" s="156">
        <f t="shared" si="6"/>
        <v>28</v>
      </c>
      <c r="AB120" s="260">
        <v>1</v>
      </c>
      <c r="AC120" s="41">
        <v>19</v>
      </c>
      <c r="AD120" s="260">
        <v>8</v>
      </c>
      <c r="AE120" s="44">
        <v>190.7</v>
      </c>
      <c r="AF120" s="44">
        <v>190.7</v>
      </c>
      <c r="AG120" s="44">
        <v>96.005263157894731</v>
      </c>
      <c r="AH120" s="44">
        <v>96.005263157894731</v>
      </c>
      <c r="AI120" s="44">
        <v>93.912499999999994</v>
      </c>
      <c r="AJ120" s="44">
        <v>93.912499999999994</v>
      </c>
      <c r="AK120" s="157">
        <f t="shared" si="7"/>
        <v>35335.100000000006</v>
      </c>
      <c r="AL120" s="157">
        <f t="shared" si="7"/>
        <v>35335.100000000006</v>
      </c>
      <c r="AM120" s="158">
        <v>35335.100000000006</v>
      </c>
      <c r="AN120" s="158">
        <v>35335.100000000006</v>
      </c>
      <c r="AO120" s="261"/>
      <c r="AP120" s="261"/>
      <c r="AQ120" s="262"/>
      <c r="AR120" s="262"/>
      <c r="AS120" s="157">
        <f t="shared" si="8"/>
        <v>37617.100000000006</v>
      </c>
      <c r="AT120" s="157">
        <f t="shared" si="8"/>
        <v>35981.699999999997</v>
      </c>
      <c r="AU120" s="158">
        <v>36679.100000000006</v>
      </c>
      <c r="AV120" s="158">
        <v>35043.699999999997</v>
      </c>
      <c r="AW120" s="261">
        <v>938</v>
      </c>
      <c r="AX120" s="261">
        <v>938</v>
      </c>
      <c r="AY120" s="158"/>
      <c r="AZ120" s="158"/>
      <c r="BA120" s="157">
        <f t="shared" si="9"/>
        <v>0</v>
      </c>
      <c r="BB120" s="159"/>
      <c r="BC120" s="159"/>
      <c r="BD120" s="159"/>
      <c r="BE120" s="157">
        <f t="shared" si="10"/>
        <v>0</v>
      </c>
      <c r="BF120" s="157">
        <f t="shared" si="10"/>
        <v>0</v>
      </c>
      <c r="BG120" s="158"/>
      <c r="BH120" s="158"/>
      <c r="BI120" s="158"/>
      <c r="BJ120" s="158"/>
      <c r="BK120" s="158"/>
      <c r="BL120" s="158"/>
      <c r="BM120" s="158"/>
      <c r="BN120" s="158"/>
      <c r="BO120" s="157">
        <f t="shared" si="11"/>
        <v>0</v>
      </c>
      <c r="BP120" s="157">
        <f t="shared" si="11"/>
        <v>0</v>
      </c>
      <c r="BQ120" s="42"/>
      <c r="BR120" s="158"/>
      <c r="BS120" s="42">
        <v>0</v>
      </c>
      <c r="BT120" s="42">
        <v>0</v>
      </c>
      <c r="BU120" s="158"/>
      <c r="BV120" s="158"/>
      <c r="BW120" s="102">
        <v>2282</v>
      </c>
      <c r="BX120" s="102">
        <v>1635.4000000000087</v>
      </c>
    </row>
    <row r="121" spans="1:76" s="10" customFormat="1" ht="27">
      <c r="A121" s="151">
        <v>106</v>
      </c>
      <c r="B121" s="72" t="s">
        <v>2730</v>
      </c>
      <c r="C121" s="72" t="s">
        <v>2731</v>
      </c>
      <c r="D121" s="73" t="s">
        <v>2519</v>
      </c>
      <c r="E121" s="72" t="s">
        <v>2520</v>
      </c>
      <c r="F121" s="74" t="s">
        <v>2521</v>
      </c>
      <c r="G121" s="72"/>
      <c r="H121" s="267">
        <v>486.8000000000003</v>
      </c>
      <c r="I121" s="267">
        <v>1949.7000000000003</v>
      </c>
      <c r="J121" s="267">
        <v>1713.6</v>
      </c>
      <c r="K121" s="267">
        <v>2117.6999999999998</v>
      </c>
      <c r="L121" s="158">
        <v>238.4</v>
      </c>
      <c r="M121" s="158">
        <v>208.6</v>
      </c>
      <c r="N121" s="158">
        <v>1063.4000000000001</v>
      </c>
      <c r="O121" s="158">
        <v>1683.5</v>
      </c>
      <c r="P121" s="158">
        <v>1788.6000000000004</v>
      </c>
      <c r="Q121" s="158">
        <v>3841.8</v>
      </c>
      <c r="R121" s="267">
        <v>1713.6</v>
      </c>
      <c r="S121" s="267">
        <v>2117.6999999999998</v>
      </c>
      <c r="T121" s="42">
        <v>0</v>
      </c>
      <c r="U121" s="42">
        <v>0</v>
      </c>
      <c r="V121" s="43">
        <v>3260</v>
      </c>
      <c r="W121" s="44"/>
      <c r="X121" s="43">
        <v>996</v>
      </c>
      <c r="Y121" s="41">
        <v>996</v>
      </c>
      <c r="Z121" s="44"/>
      <c r="AA121" s="156">
        <f t="shared" si="6"/>
        <v>25</v>
      </c>
      <c r="AB121" s="260">
        <v>1</v>
      </c>
      <c r="AC121" s="41">
        <v>18</v>
      </c>
      <c r="AD121" s="260">
        <v>6</v>
      </c>
      <c r="AE121" s="44">
        <v>193.7</v>
      </c>
      <c r="AF121" s="44">
        <v>193.7</v>
      </c>
      <c r="AG121" s="44">
        <v>114.1611111111111</v>
      </c>
      <c r="AH121" s="44">
        <v>114.1611111111111</v>
      </c>
      <c r="AI121" s="44">
        <v>87.533333333333346</v>
      </c>
      <c r="AJ121" s="44">
        <v>87.533333333333346</v>
      </c>
      <c r="AK121" s="157">
        <f t="shared" si="7"/>
        <v>38339.5</v>
      </c>
      <c r="AL121" s="157">
        <f t="shared" si="7"/>
        <v>38339.5</v>
      </c>
      <c r="AM121" s="158">
        <v>38339.5</v>
      </c>
      <c r="AN121" s="158">
        <v>38339.5</v>
      </c>
      <c r="AO121" s="261"/>
      <c r="AP121" s="261"/>
      <c r="AQ121" s="262"/>
      <c r="AR121" s="262"/>
      <c r="AS121" s="157">
        <f t="shared" si="8"/>
        <v>38969.5</v>
      </c>
      <c r="AT121" s="157">
        <f t="shared" si="8"/>
        <v>37711.300000000003</v>
      </c>
      <c r="AU121" s="158">
        <v>38969.5</v>
      </c>
      <c r="AV121" s="158">
        <v>37711.300000000003</v>
      </c>
      <c r="AW121" s="261"/>
      <c r="AX121" s="261"/>
      <c r="AY121" s="158"/>
      <c r="AZ121" s="158"/>
      <c r="BA121" s="157">
        <f t="shared" si="9"/>
        <v>0</v>
      </c>
      <c r="BB121" s="159"/>
      <c r="BC121" s="159"/>
      <c r="BD121" s="159"/>
      <c r="BE121" s="157">
        <f t="shared" si="10"/>
        <v>0</v>
      </c>
      <c r="BF121" s="157">
        <f t="shared" si="10"/>
        <v>0</v>
      </c>
      <c r="BG121" s="158"/>
      <c r="BH121" s="158"/>
      <c r="BI121" s="158"/>
      <c r="BJ121" s="158"/>
      <c r="BK121" s="158"/>
      <c r="BL121" s="158"/>
      <c r="BM121" s="158"/>
      <c r="BN121" s="158"/>
      <c r="BO121" s="157">
        <f t="shared" si="11"/>
        <v>0</v>
      </c>
      <c r="BP121" s="157">
        <f t="shared" si="11"/>
        <v>0</v>
      </c>
      <c r="BQ121" s="42"/>
      <c r="BR121" s="158"/>
      <c r="BS121" s="42">
        <v>0</v>
      </c>
      <c r="BT121" s="42">
        <v>0</v>
      </c>
      <c r="BU121" s="158"/>
      <c r="BV121" s="158"/>
      <c r="BW121" s="102">
        <v>630</v>
      </c>
      <c r="BX121" s="102">
        <v>1258.1999999999971</v>
      </c>
    </row>
    <row r="122" spans="1:76" s="10" customFormat="1" ht="27">
      <c r="A122" s="151">
        <v>107</v>
      </c>
      <c r="B122" s="72" t="s">
        <v>2732</v>
      </c>
      <c r="C122" s="72" t="s">
        <v>2733</v>
      </c>
      <c r="D122" s="73" t="s">
        <v>2519</v>
      </c>
      <c r="E122" s="72" t="s">
        <v>2520</v>
      </c>
      <c r="F122" s="74" t="s">
        <v>2521</v>
      </c>
      <c r="G122" s="72"/>
      <c r="H122" s="267">
        <v>5.5</v>
      </c>
      <c r="I122" s="267">
        <v>2479.4000000000005</v>
      </c>
      <c r="J122" s="267">
        <v>1793.1</v>
      </c>
      <c r="K122" s="267">
        <v>7917.7</v>
      </c>
      <c r="L122" s="158">
        <v>0</v>
      </c>
      <c r="M122" s="158">
        <v>0</v>
      </c>
      <c r="N122" s="158">
        <v>912.4</v>
      </c>
      <c r="O122" s="158">
        <v>2893.5</v>
      </c>
      <c r="P122" s="158">
        <v>917.90000000000009</v>
      </c>
      <c r="Q122" s="158">
        <v>5372.9000000000005</v>
      </c>
      <c r="R122" s="267">
        <v>1793.1</v>
      </c>
      <c r="S122" s="267">
        <v>7917.7</v>
      </c>
      <c r="T122" s="42">
        <v>0</v>
      </c>
      <c r="U122" s="42">
        <v>0</v>
      </c>
      <c r="V122" s="43">
        <v>4080</v>
      </c>
      <c r="W122" s="44"/>
      <c r="X122" s="43">
        <v>1657.1</v>
      </c>
      <c r="Y122" s="41">
        <v>1657.1</v>
      </c>
      <c r="Z122" s="44"/>
      <c r="AA122" s="156">
        <f t="shared" si="6"/>
        <v>9</v>
      </c>
      <c r="AB122" s="260">
        <v>1</v>
      </c>
      <c r="AC122" s="82">
        <v>2</v>
      </c>
      <c r="AD122" s="260">
        <v>6</v>
      </c>
      <c r="AE122" s="80">
        <v>184.5</v>
      </c>
      <c r="AF122" s="80">
        <v>184.5</v>
      </c>
      <c r="AG122" s="80">
        <v>95.5</v>
      </c>
      <c r="AH122" s="80">
        <v>95.5</v>
      </c>
      <c r="AI122" s="80">
        <v>73.233333333333334</v>
      </c>
      <c r="AJ122" s="80">
        <v>73.233333333333334</v>
      </c>
      <c r="AK122" s="157">
        <f t="shared" si="7"/>
        <v>6781.9</v>
      </c>
      <c r="AL122" s="157">
        <f t="shared" si="7"/>
        <v>6781.9</v>
      </c>
      <c r="AM122" s="158">
        <v>6781.9</v>
      </c>
      <c r="AN122" s="158">
        <v>6781.9</v>
      </c>
      <c r="AO122" s="261"/>
      <c r="AP122" s="261"/>
      <c r="AQ122" s="262"/>
      <c r="AR122" s="262"/>
      <c r="AS122" s="157">
        <f t="shared" si="8"/>
        <v>6799.7999999999993</v>
      </c>
      <c r="AT122" s="157">
        <f t="shared" si="8"/>
        <v>5099.6000000000004</v>
      </c>
      <c r="AU122" s="158">
        <v>6799.7999999999993</v>
      </c>
      <c r="AV122" s="158">
        <v>5099.6000000000004</v>
      </c>
      <c r="AW122" s="261"/>
      <c r="AX122" s="261"/>
      <c r="AY122" s="158"/>
      <c r="AZ122" s="158"/>
      <c r="BA122" s="157">
        <f t="shared" si="9"/>
        <v>0</v>
      </c>
      <c r="BB122" s="159"/>
      <c r="BC122" s="159"/>
      <c r="BD122" s="159"/>
      <c r="BE122" s="157">
        <f t="shared" si="10"/>
        <v>0</v>
      </c>
      <c r="BF122" s="157">
        <f t="shared" si="10"/>
        <v>0</v>
      </c>
      <c r="BG122" s="158"/>
      <c r="BH122" s="158"/>
      <c r="BI122" s="158"/>
      <c r="BJ122" s="158"/>
      <c r="BK122" s="158"/>
      <c r="BL122" s="158"/>
      <c r="BM122" s="158"/>
      <c r="BN122" s="158"/>
      <c r="BO122" s="157">
        <f t="shared" si="11"/>
        <v>0</v>
      </c>
      <c r="BP122" s="157">
        <f t="shared" si="11"/>
        <v>0</v>
      </c>
      <c r="BQ122" s="42"/>
      <c r="BR122" s="158"/>
      <c r="BS122" s="42">
        <v>0</v>
      </c>
      <c r="BT122" s="42">
        <v>0</v>
      </c>
      <c r="BU122" s="158"/>
      <c r="BV122" s="158"/>
      <c r="BW122" s="102">
        <v>17.899999999999636</v>
      </c>
      <c r="BX122" s="102">
        <v>1700.1999999999989</v>
      </c>
    </row>
    <row r="123" spans="1:76" s="10" customFormat="1" ht="27">
      <c r="A123" s="151">
        <v>108</v>
      </c>
      <c r="B123" s="72" t="s">
        <v>2734</v>
      </c>
      <c r="C123" s="72" t="s">
        <v>2735</v>
      </c>
      <c r="D123" s="73" t="s">
        <v>2519</v>
      </c>
      <c r="E123" s="72" t="s">
        <v>2520</v>
      </c>
      <c r="F123" s="74" t="s">
        <v>2521</v>
      </c>
      <c r="G123" s="72"/>
      <c r="H123" s="267">
        <v>1816.5000000000014</v>
      </c>
      <c r="I123" s="267">
        <v>6499.9000000000015</v>
      </c>
      <c r="J123" s="267">
        <v>16425.8</v>
      </c>
      <c r="K123" s="267">
        <v>15605.9</v>
      </c>
      <c r="L123" s="158">
        <v>238.4</v>
      </c>
      <c r="M123" s="158">
        <v>208.6</v>
      </c>
      <c r="N123" s="158">
        <v>2533.8000000000002</v>
      </c>
      <c r="O123" s="158">
        <v>1424.6999999999998</v>
      </c>
      <c r="P123" s="158">
        <v>4588.7000000000044</v>
      </c>
      <c r="Q123" s="158">
        <v>8133.2000000000016</v>
      </c>
      <c r="R123" s="267">
        <v>16425.8</v>
      </c>
      <c r="S123" s="267">
        <v>15605.9</v>
      </c>
      <c r="T123" s="42">
        <v>0</v>
      </c>
      <c r="U123" s="42">
        <v>0</v>
      </c>
      <c r="V123" s="43">
        <v>12430</v>
      </c>
      <c r="W123" s="44"/>
      <c r="X123" s="43">
        <v>2779</v>
      </c>
      <c r="Y123" s="41">
        <v>2779</v>
      </c>
      <c r="Z123" s="44"/>
      <c r="AA123" s="156">
        <f t="shared" si="6"/>
        <v>22</v>
      </c>
      <c r="AB123" s="260">
        <v>1</v>
      </c>
      <c r="AC123" s="41">
        <v>15</v>
      </c>
      <c r="AD123" s="260">
        <v>6</v>
      </c>
      <c r="AE123" s="44">
        <v>199.5</v>
      </c>
      <c r="AF123" s="44">
        <v>199.5</v>
      </c>
      <c r="AG123" s="44">
        <v>112.43333333333334</v>
      </c>
      <c r="AH123" s="44">
        <v>112.43333333333334</v>
      </c>
      <c r="AI123" s="44">
        <v>120.85000000000001</v>
      </c>
      <c r="AJ123" s="44">
        <v>120.85000000000001</v>
      </c>
      <c r="AK123" s="157">
        <f t="shared" si="7"/>
        <v>30628.9</v>
      </c>
      <c r="AL123" s="157">
        <f t="shared" si="7"/>
        <v>30628.9</v>
      </c>
      <c r="AM123" s="158">
        <v>30628.9</v>
      </c>
      <c r="AN123" s="158">
        <v>30628.9</v>
      </c>
      <c r="AO123" s="261"/>
      <c r="AP123" s="261"/>
      <c r="AQ123" s="262"/>
      <c r="AR123" s="262"/>
      <c r="AS123" s="157">
        <f t="shared" si="8"/>
        <v>32780.6</v>
      </c>
      <c r="AT123" s="157">
        <f t="shared" si="8"/>
        <v>31863.599999999999</v>
      </c>
      <c r="AU123" s="158">
        <v>31930.6</v>
      </c>
      <c r="AV123" s="158">
        <v>31013.599999999999</v>
      </c>
      <c r="AW123" s="261">
        <v>850</v>
      </c>
      <c r="AX123" s="261">
        <v>850</v>
      </c>
      <c r="AY123" s="158"/>
      <c r="AZ123" s="158"/>
      <c r="BA123" s="157">
        <f t="shared" si="9"/>
        <v>0</v>
      </c>
      <c r="BB123" s="159"/>
      <c r="BC123" s="159"/>
      <c r="BD123" s="159"/>
      <c r="BE123" s="157">
        <f t="shared" si="10"/>
        <v>0</v>
      </c>
      <c r="BF123" s="157">
        <f t="shared" si="10"/>
        <v>0</v>
      </c>
      <c r="BG123" s="158"/>
      <c r="BH123" s="158"/>
      <c r="BI123" s="158"/>
      <c r="BJ123" s="158"/>
      <c r="BK123" s="158"/>
      <c r="BL123" s="158"/>
      <c r="BM123" s="158"/>
      <c r="BN123" s="158"/>
      <c r="BO123" s="157">
        <f t="shared" si="11"/>
        <v>0</v>
      </c>
      <c r="BP123" s="157">
        <f t="shared" si="11"/>
        <v>0</v>
      </c>
      <c r="BQ123" s="42"/>
      <c r="BR123" s="158"/>
      <c r="BS123" s="42">
        <v>0</v>
      </c>
      <c r="BT123" s="42">
        <v>0</v>
      </c>
      <c r="BU123" s="158"/>
      <c r="BV123" s="158"/>
      <c r="BW123" s="102">
        <v>2151.6999999999971</v>
      </c>
      <c r="BX123" s="102">
        <v>917</v>
      </c>
    </row>
    <row r="124" spans="1:76" s="10" customFormat="1" ht="27">
      <c r="A124" s="151">
        <v>109</v>
      </c>
      <c r="B124" s="72" t="s">
        <v>2736</v>
      </c>
      <c r="C124" s="72" t="s">
        <v>2737</v>
      </c>
      <c r="D124" s="73" t="s">
        <v>2519</v>
      </c>
      <c r="E124" s="72" t="s">
        <v>2520</v>
      </c>
      <c r="F124" s="74" t="s">
        <v>2521</v>
      </c>
      <c r="G124" s="72" t="s">
        <v>2521</v>
      </c>
      <c r="H124" s="267">
        <v>2407.6000000000004</v>
      </c>
      <c r="I124" s="267">
        <v>3198.7999999999997</v>
      </c>
      <c r="J124" s="267">
        <v>1635.1</v>
      </c>
      <c r="K124" s="267">
        <v>1550.8</v>
      </c>
      <c r="L124" s="158">
        <v>238.4</v>
      </c>
      <c r="M124" s="158">
        <v>208.6</v>
      </c>
      <c r="N124" s="158">
        <v>3184.3</v>
      </c>
      <c r="O124" s="158">
        <v>3313.2</v>
      </c>
      <c r="P124" s="158">
        <v>5830.2999999999993</v>
      </c>
      <c r="Q124" s="158">
        <v>6720.5999999999995</v>
      </c>
      <c r="R124" s="267">
        <v>1635.1</v>
      </c>
      <c r="S124" s="267">
        <v>1550.8</v>
      </c>
      <c r="T124" s="42">
        <v>0</v>
      </c>
      <c r="U124" s="42">
        <v>0</v>
      </c>
      <c r="V124" s="43">
        <v>2850</v>
      </c>
      <c r="W124" s="44"/>
      <c r="X124" s="43">
        <v>494</v>
      </c>
      <c r="Y124" s="41">
        <v>494</v>
      </c>
      <c r="Z124" s="44"/>
      <c r="AA124" s="156">
        <f t="shared" si="6"/>
        <v>20</v>
      </c>
      <c r="AB124" s="260">
        <v>1</v>
      </c>
      <c r="AC124" s="41">
        <v>15</v>
      </c>
      <c r="AD124" s="260">
        <v>4</v>
      </c>
      <c r="AE124" s="44">
        <v>180.6</v>
      </c>
      <c r="AF124" s="44">
        <v>180.6</v>
      </c>
      <c r="AG124" s="44">
        <v>84.66</v>
      </c>
      <c r="AH124" s="44">
        <v>84.66</v>
      </c>
      <c r="AI124" s="44">
        <v>126.52500000000001</v>
      </c>
      <c r="AJ124" s="44">
        <v>126.52500000000001</v>
      </c>
      <c r="AK124" s="157">
        <f t="shared" si="7"/>
        <v>25113.399999999998</v>
      </c>
      <c r="AL124" s="157">
        <f t="shared" si="7"/>
        <v>25113.399999999998</v>
      </c>
      <c r="AM124" s="158">
        <v>25107.3</v>
      </c>
      <c r="AN124" s="158">
        <v>25107.3</v>
      </c>
      <c r="AO124" s="261">
        <v>6.1</v>
      </c>
      <c r="AP124" s="261">
        <v>6.1</v>
      </c>
      <c r="AQ124" s="262"/>
      <c r="AR124" s="262"/>
      <c r="AS124" s="157">
        <f t="shared" si="8"/>
        <v>26662.600000000002</v>
      </c>
      <c r="AT124" s="157">
        <f t="shared" si="8"/>
        <v>25295.599999999999</v>
      </c>
      <c r="AU124" s="158">
        <v>25667.600000000002</v>
      </c>
      <c r="AV124" s="158">
        <v>24300.6</v>
      </c>
      <c r="AW124" s="261">
        <v>995</v>
      </c>
      <c r="AX124" s="261">
        <v>995</v>
      </c>
      <c r="AY124" s="158"/>
      <c r="AZ124" s="158"/>
      <c r="BA124" s="157">
        <f t="shared" si="9"/>
        <v>0</v>
      </c>
      <c r="BB124" s="159"/>
      <c r="BC124" s="159"/>
      <c r="BD124" s="159"/>
      <c r="BE124" s="157">
        <f t="shared" si="10"/>
        <v>0</v>
      </c>
      <c r="BF124" s="157">
        <f t="shared" si="10"/>
        <v>0</v>
      </c>
      <c r="BG124" s="158"/>
      <c r="BH124" s="158"/>
      <c r="BI124" s="158"/>
      <c r="BJ124" s="158"/>
      <c r="BK124" s="158"/>
      <c r="BL124" s="158"/>
      <c r="BM124" s="158"/>
      <c r="BN124" s="158"/>
      <c r="BO124" s="157">
        <f t="shared" si="11"/>
        <v>0</v>
      </c>
      <c r="BP124" s="157">
        <f t="shared" si="11"/>
        <v>0</v>
      </c>
      <c r="BQ124" s="42"/>
      <c r="BR124" s="158"/>
      <c r="BS124" s="42">
        <v>0</v>
      </c>
      <c r="BT124" s="42">
        <v>0</v>
      </c>
      <c r="BU124" s="158"/>
      <c r="BV124" s="158"/>
      <c r="BW124" s="102">
        <v>1549.1999999999935</v>
      </c>
      <c r="BX124" s="102">
        <v>1367.0000000000036</v>
      </c>
    </row>
    <row r="125" spans="1:76" s="10" customFormat="1" ht="27">
      <c r="A125" s="151">
        <v>110</v>
      </c>
      <c r="B125" s="72" t="s">
        <v>2738</v>
      </c>
      <c r="C125" s="72" t="s">
        <v>2739</v>
      </c>
      <c r="D125" s="73" t="s">
        <v>2519</v>
      </c>
      <c r="E125" s="72" t="s">
        <v>2520</v>
      </c>
      <c r="F125" s="74" t="s">
        <v>2521</v>
      </c>
      <c r="G125" s="72" t="s">
        <v>2521</v>
      </c>
      <c r="H125" s="267">
        <v>3187.1</v>
      </c>
      <c r="I125" s="267">
        <v>4186.7999999999938</v>
      </c>
      <c r="J125" s="267">
        <v>44187.6</v>
      </c>
      <c r="K125" s="267">
        <v>73351</v>
      </c>
      <c r="L125" s="158">
        <v>238.4</v>
      </c>
      <c r="M125" s="158">
        <v>208.6</v>
      </c>
      <c r="N125" s="158">
        <v>6291</v>
      </c>
      <c r="O125" s="158">
        <v>8499</v>
      </c>
      <c r="P125" s="158">
        <v>9716.5</v>
      </c>
      <c r="Q125" s="158">
        <v>12894.399999999994</v>
      </c>
      <c r="R125" s="267">
        <v>44187.6</v>
      </c>
      <c r="S125" s="267">
        <v>73351</v>
      </c>
      <c r="T125" s="42">
        <v>0</v>
      </c>
      <c r="U125" s="42">
        <v>0</v>
      </c>
      <c r="V125" s="43">
        <v>2920</v>
      </c>
      <c r="W125" s="44"/>
      <c r="X125" s="43">
        <v>758</v>
      </c>
      <c r="Y125" s="41">
        <v>758</v>
      </c>
      <c r="Z125" s="44"/>
      <c r="AA125" s="156">
        <f t="shared" si="6"/>
        <v>14</v>
      </c>
      <c r="AB125" s="260">
        <v>1</v>
      </c>
      <c r="AC125" s="41">
        <v>8</v>
      </c>
      <c r="AD125" s="260">
        <v>5</v>
      </c>
      <c r="AE125" s="44">
        <v>199.7</v>
      </c>
      <c r="AF125" s="44">
        <v>199.7</v>
      </c>
      <c r="AG125" s="44">
        <v>114.7375</v>
      </c>
      <c r="AH125" s="44">
        <v>114.7375</v>
      </c>
      <c r="AI125" s="44">
        <v>100.74</v>
      </c>
      <c r="AJ125" s="44">
        <v>100.74</v>
      </c>
      <c r="AK125" s="157">
        <f t="shared" si="7"/>
        <v>25746</v>
      </c>
      <c r="AL125" s="157">
        <f t="shared" si="7"/>
        <v>25746</v>
      </c>
      <c r="AM125" s="158">
        <v>25684</v>
      </c>
      <c r="AN125" s="158">
        <v>25684</v>
      </c>
      <c r="AO125" s="261">
        <v>62</v>
      </c>
      <c r="AP125" s="261">
        <v>62</v>
      </c>
      <c r="AQ125" s="262"/>
      <c r="AR125" s="262"/>
      <c r="AS125" s="157">
        <f t="shared" si="8"/>
        <v>30180.400000000001</v>
      </c>
      <c r="AT125" s="157">
        <f t="shared" si="8"/>
        <v>23476.1</v>
      </c>
      <c r="AU125" s="158">
        <v>30180.400000000001</v>
      </c>
      <c r="AV125" s="158">
        <v>23476.1</v>
      </c>
      <c r="AW125" s="261"/>
      <c r="AX125" s="261"/>
      <c r="AY125" s="158"/>
      <c r="AZ125" s="158"/>
      <c r="BA125" s="157">
        <f t="shared" si="9"/>
        <v>0</v>
      </c>
      <c r="BB125" s="159"/>
      <c r="BC125" s="159"/>
      <c r="BD125" s="159"/>
      <c r="BE125" s="157">
        <f t="shared" si="10"/>
        <v>0</v>
      </c>
      <c r="BF125" s="157">
        <f t="shared" si="10"/>
        <v>0</v>
      </c>
      <c r="BG125" s="158"/>
      <c r="BH125" s="158"/>
      <c r="BI125" s="158"/>
      <c r="BJ125" s="158"/>
      <c r="BK125" s="158"/>
      <c r="BL125" s="158"/>
      <c r="BM125" s="158"/>
      <c r="BN125" s="158"/>
      <c r="BO125" s="157">
        <f t="shared" si="11"/>
        <v>0</v>
      </c>
      <c r="BP125" s="157">
        <f t="shared" si="11"/>
        <v>0</v>
      </c>
      <c r="BQ125" s="42"/>
      <c r="BR125" s="158"/>
      <c r="BS125" s="42">
        <v>0</v>
      </c>
      <c r="BT125" s="42">
        <v>0</v>
      </c>
      <c r="BU125" s="158"/>
      <c r="BV125" s="158"/>
      <c r="BW125" s="102">
        <v>4434.4000000000015</v>
      </c>
      <c r="BX125" s="102">
        <v>6704.3000000000029</v>
      </c>
    </row>
    <row r="126" spans="1:76" s="10" customFormat="1" ht="27">
      <c r="A126" s="151">
        <v>111</v>
      </c>
      <c r="B126" s="72" t="s">
        <v>2740</v>
      </c>
      <c r="C126" s="72" t="s">
        <v>2741</v>
      </c>
      <c r="D126" s="73" t="s">
        <v>2519</v>
      </c>
      <c r="E126" s="72" t="s">
        <v>2520</v>
      </c>
      <c r="F126" s="74" t="s">
        <v>2521</v>
      </c>
      <c r="G126" s="72"/>
      <c r="H126" s="267">
        <v>1522.6999999999994</v>
      </c>
      <c r="I126" s="267">
        <v>2401.1999999999994</v>
      </c>
      <c r="J126" s="267">
        <v>5758.1</v>
      </c>
      <c r="K126" s="267">
        <v>6616.1</v>
      </c>
      <c r="L126" s="158">
        <v>238.4</v>
      </c>
      <c r="M126" s="158">
        <v>208.6</v>
      </c>
      <c r="N126" s="158">
        <v>3588.1</v>
      </c>
      <c r="O126" s="158">
        <v>3221.8</v>
      </c>
      <c r="P126" s="158">
        <v>5349.1999999999989</v>
      </c>
      <c r="Q126" s="158">
        <v>5831.5999999999995</v>
      </c>
      <c r="R126" s="267">
        <v>5758.1</v>
      </c>
      <c r="S126" s="267">
        <v>6616.1</v>
      </c>
      <c r="T126" s="42">
        <v>0</v>
      </c>
      <c r="U126" s="42">
        <v>0</v>
      </c>
      <c r="V126" s="43">
        <v>2000</v>
      </c>
      <c r="W126" s="44"/>
      <c r="X126" s="43">
        <v>800</v>
      </c>
      <c r="Y126" s="41">
        <v>800</v>
      </c>
      <c r="Z126" s="44"/>
      <c r="AA126" s="156">
        <f t="shared" si="6"/>
        <v>31</v>
      </c>
      <c r="AB126" s="260">
        <v>2</v>
      </c>
      <c r="AC126" s="41">
        <v>23</v>
      </c>
      <c r="AD126" s="260">
        <v>6</v>
      </c>
      <c r="AE126" s="44">
        <v>133.1</v>
      </c>
      <c r="AF126" s="44">
        <v>133.1</v>
      </c>
      <c r="AG126" s="44">
        <v>124.03043478260869</v>
      </c>
      <c r="AH126" s="44">
        <v>124.03043478260869</v>
      </c>
      <c r="AI126" s="44">
        <v>107.43333333333334</v>
      </c>
      <c r="AJ126" s="44">
        <v>107.43333333333334</v>
      </c>
      <c r="AK126" s="157">
        <f t="shared" si="7"/>
        <v>49184.3</v>
      </c>
      <c r="AL126" s="157">
        <f t="shared" si="7"/>
        <v>49184.3</v>
      </c>
      <c r="AM126" s="158">
        <v>49184.3</v>
      </c>
      <c r="AN126" s="158">
        <v>49184.3</v>
      </c>
      <c r="AO126" s="261"/>
      <c r="AP126" s="261"/>
      <c r="AQ126" s="262"/>
      <c r="AR126" s="262"/>
      <c r="AS126" s="157">
        <f t="shared" si="8"/>
        <v>50351.100000000006</v>
      </c>
      <c r="AT126" s="157">
        <f t="shared" si="8"/>
        <v>49382.2</v>
      </c>
      <c r="AU126" s="158">
        <v>50161.100000000006</v>
      </c>
      <c r="AV126" s="158">
        <v>49192.2</v>
      </c>
      <c r="AW126" s="261">
        <v>190</v>
      </c>
      <c r="AX126" s="261">
        <v>190</v>
      </c>
      <c r="AY126" s="158"/>
      <c r="AZ126" s="158"/>
      <c r="BA126" s="157">
        <f t="shared" si="9"/>
        <v>0</v>
      </c>
      <c r="BB126" s="159"/>
      <c r="BC126" s="159"/>
      <c r="BD126" s="159"/>
      <c r="BE126" s="157">
        <f t="shared" si="10"/>
        <v>0</v>
      </c>
      <c r="BF126" s="157">
        <f t="shared" si="10"/>
        <v>0</v>
      </c>
      <c r="BG126" s="158"/>
      <c r="BH126" s="158"/>
      <c r="BI126" s="158"/>
      <c r="BJ126" s="158"/>
      <c r="BK126" s="158"/>
      <c r="BL126" s="158"/>
      <c r="BM126" s="158"/>
      <c r="BN126" s="158"/>
      <c r="BO126" s="157">
        <f t="shared" si="11"/>
        <v>0</v>
      </c>
      <c r="BP126" s="157">
        <f t="shared" si="11"/>
        <v>0</v>
      </c>
      <c r="BQ126" s="42"/>
      <c r="BR126" s="158"/>
      <c r="BS126" s="42">
        <v>0</v>
      </c>
      <c r="BT126" s="42">
        <v>0</v>
      </c>
      <c r="BU126" s="158"/>
      <c r="BV126" s="158"/>
      <c r="BW126" s="102">
        <v>1166.8000000000102</v>
      </c>
      <c r="BX126" s="102">
        <v>968.90000000000873</v>
      </c>
    </row>
    <row r="127" spans="1:76" s="10" customFormat="1" ht="27">
      <c r="A127" s="151">
        <v>112</v>
      </c>
      <c r="B127" s="72" t="s">
        <v>2742</v>
      </c>
      <c r="C127" s="72" t="s">
        <v>2743</v>
      </c>
      <c r="D127" s="73" t="s">
        <v>2744</v>
      </c>
      <c r="E127" s="72" t="s">
        <v>2745</v>
      </c>
      <c r="F127" s="74" t="s">
        <v>2746</v>
      </c>
      <c r="G127" s="72"/>
      <c r="H127" s="153">
        <v>1562.5</v>
      </c>
      <c r="I127" s="153">
        <v>1338.8000000000002</v>
      </c>
      <c r="J127" s="42">
        <v>0</v>
      </c>
      <c r="K127" s="42">
        <v>0</v>
      </c>
      <c r="L127" s="158">
        <v>238.4</v>
      </c>
      <c r="M127" s="158">
        <v>208.6</v>
      </c>
      <c r="N127" s="158">
        <v>769.3</v>
      </c>
      <c r="O127" s="158">
        <v>511.20000000000005</v>
      </c>
      <c r="P127" s="158">
        <v>2570.1999999999998</v>
      </c>
      <c r="Q127" s="158">
        <v>2058.6000000000004</v>
      </c>
      <c r="R127" s="158">
        <v>0</v>
      </c>
      <c r="S127" s="42">
        <v>0</v>
      </c>
      <c r="T127" s="42">
        <v>0</v>
      </c>
      <c r="U127" s="42">
        <v>0</v>
      </c>
      <c r="V127" s="43">
        <v>0</v>
      </c>
      <c r="W127" s="44"/>
      <c r="X127" s="43">
        <v>0</v>
      </c>
      <c r="Y127" s="41">
        <v>0</v>
      </c>
      <c r="Z127" s="44"/>
      <c r="AA127" s="156">
        <f t="shared" si="6"/>
        <v>18</v>
      </c>
      <c r="AB127" s="268">
        <v>2</v>
      </c>
      <c r="AC127" s="268">
        <v>12</v>
      </c>
      <c r="AD127" s="268">
        <v>4</v>
      </c>
      <c r="AE127" s="44">
        <v>137.5</v>
      </c>
      <c r="AF127" s="44">
        <v>137.5</v>
      </c>
      <c r="AG127" s="44">
        <v>115.4</v>
      </c>
      <c r="AH127" s="44">
        <v>115.4</v>
      </c>
      <c r="AI127" s="44">
        <v>79</v>
      </c>
      <c r="AJ127" s="44">
        <v>79</v>
      </c>
      <c r="AK127" s="157">
        <f t="shared" si="7"/>
        <v>27740</v>
      </c>
      <c r="AL127" s="157">
        <f t="shared" si="7"/>
        <v>27740</v>
      </c>
      <c r="AM127" s="158">
        <v>27740</v>
      </c>
      <c r="AN127" s="158">
        <v>27740</v>
      </c>
      <c r="AO127" s="261"/>
      <c r="AP127" s="261"/>
      <c r="AQ127" s="262"/>
      <c r="AR127" s="262"/>
      <c r="AS127" s="157">
        <f t="shared" si="8"/>
        <v>27853.200000000001</v>
      </c>
      <c r="AT127" s="157">
        <f t="shared" si="8"/>
        <v>27687.3</v>
      </c>
      <c r="AU127" s="158">
        <v>27853.200000000001</v>
      </c>
      <c r="AV127" s="158">
        <v>27687.3</v>
      </c>
      <c r="AW127" s="261"/>
      <c r="AX127" s="261"/>
      <c r="AY127" s="158"/>
      <c r="AZ127" s="158"/>
      <c r="BA127" s="157">
        <f t="shared" si="9"/>
        <v>0</v>
      </c>
      <c r="BB127" s="159"/>
      <c r="BC127" s="159"/>
      <c r="BD127" s="159"/>
      <c r="BE127" s="157">
        <f t="shared" si="10"/>
        <v>0</v>
      </c>
      <c r="BF127" s="157">
        <f t="shared" si="10"/>
        <v>0</v>
      </c>
      <c r="BG127" s="158"/>
      <c r="BH127" s="158"/>
      <c r="BI127" s="158"/>
      <c r="BJ127" s="158"/>
      <c r="BK127" s="158"/>
      <c r="BL127" s="158"/>
      <c r="BM127" s="158"/>
      <c r="BN127" s="158"/>
      <c r="BO127" s="157">
        <f t="shared" si="11"/>
        <v>0</v>
      </c>
      <c r="BP127" s="157">
        <f t="shared" si="11"/>
        <v>0</v>
      </c>
      <c r="BQ127" s="42"/>
      <c r="BR127" s="158"/>
      <c r="BS127" s="42">
        <v>0</v>
      </c>
      <c r="BT127" s="42">
        <v>0</v>
      </c>
      <c r="BU127" s="158"/>
      <c r="BV127" s="158"/>
      <c r="BW127" s="102">
        <v>113.20000000000073</v>
      </c>
      <c r="BX127" s="102">
        <v>165.90000000000146</v>
      </c>
    </row>
    <row r="128" spans="1:76" s="10" customFormat="1" ht="14.25">
      <c r="A128" s="151">
        <v>113</v>
      </c>
      <c r="B128" s="72" t="s">
        <v>2747</v>
      </c>
      <c r="C128" s="72" t="s">
        <v>2748</v>
      </c>
      <c r="D128" s="73" t="s">
        <v>2744</v>
      </c>
      <c r="E128" s="72" t="s">
        <v>2745</v>
      </c>
      <c r="F128" s="74" t="s">
        <v>2746</v>
      </c>
      <c r="G128" s="72"/>
      <c r="H128" s="153">
        <v>1697</v>
      </c>
      <c r="I128" s="153">
        <v>1380.2</v>
      </c>
      <c r="J128" s="42">
        <v>0</v>
      </c>
      <c r="K128" s="42">
        <v>0</v>
      </c>
      <c r="L128" s="158">
        <v>238.4</v>
      </c>
      <c r="M128" s="158">
        <v>208.6</v>
      </c>
      <c r="N128" s="158">
        <v>2837.7000000000003</v>
      </c>
      <c r="O128" s="158">
        <v>2653.6</v>
      </c>
      <c r="P128" s="158">
        <v>4773.1000000000004</v>
      </c>
      <c r="Q128" s="158">
        <v>4242.3999999999996</v>
      </c>
      <c r="R128" s="158">
        <v>0</v>
      </c>
      <c r="S128" s="42">
        <v>0</v>
      </c>
      <c r="T128" s="42">
        <v>0</v>
      </c>
      <c r="U128" s="42">
        <v>0</v>
      </c>
      <c r="V128" s="43">
        <v>0</v>
      </c>
      <c r="W128" s="44"/>
      <c r="X128" s="43">
        <v>0</v>
      </c>
      <c r="Y128" s="41">
        <v>0</v>
      </c>
      <c r="Z128" s="44"/>
      <c r="AA128" s="156">
        <f t="shared" si="6"/>
        <v>26</v>
      </c>
      <c r="AB128" s="268">
        <v>2</v>
      </c>
      <c r="AC128" s="268">
        <v>16</v>
      </c>
      <c r="AD128" s="268">
        <v>8</v>
      </c>
      <c r="AE128" s="44">
        <v>118.5</v>
      </c>
      <c r="AF128" s="44">
        <v>118.5</v>
      </c>
      <c r="AG128" s="44">
        <v>121</v>
      </c>
      <c r="AH128" s="44">
        <v>121</v>
      </c>
      <c r="AI128" s="44">
        <v>91.4</v>
      </c>
      <c r="AJ128" s="44">
        <v>91.4</v>
      </c>
      <c r="AK128" s="157">
        <f t="shared" si="7"/>
        <v>38736</v>
      </c>
      <c r="AL128" s="157">
        <f t="shared" si="7"/>
        <v>38736</v>
      </c>
      <c r="AM128" s="158">
        <v>38736</v>
      </c>
      <c r="AN128" s="158">
        <v>38736</v>
      </c>
      <c r="AO128" s="261"/>
      <c r="AP128" s="261"/>
      <c r="AQ128" s="262"/>
      <c r="AR128" s="262"/>
      <c r="AS128" s="157">
        <f t="shared" si="8"/>
        <v>39043.4</v>
      </c>
      <c r="AT128" s="157">
        <f t="shared" si="8"/>
        <v>38640.800000000003</v>
      </c>
      <c r="AU128" s="158">
        <v>38793.4</v>
      </c>
      <c r="AV128" s="158">
        <v>38390.800000000003</v>
      </c>
      <c r="AW128" s="261">
        <v>250</v>
      </c>
      <c r="AX128" s="261">
        <v>250</v>
      </c>
      <c r="AY128" s="158"/>
      <c r="AZ128" s="158"/>
      <c r="BA128" s="157">
        <f t="shared" si="9"/>
        <v>0</v>
      </c>
      <c r="BB128" s="159"/>
      <c r="BC128" s="159"/>
      <c r="BD128" s="159"/>
      <c r="BE128" s="157">
        <f t="shared" si="10"/>
        <v>0</v>
      </c>
      <c r="BF128" s="157">
        <f t="shared" si="10"/>
        <v>0</v>
      </c>
      <c r="BG128" s="158"/>
      <c r="BH128" s="158"/>
      <c r="BI128" s="158"/>
      <c r="BJ128" s="158"/>
      <c r="BK128" s="158"/>
      <c r="BL128" s="158"/>
      <c r="BM128" s="158"/>
      <c r="BN128" s="158"/>
      <c r="BO128" s="157">
        <f t="shared" si="11"/>
        <v>0</v>
      </c>
      <c r="BP128" s="157">
        <f t="shared" si="11"/>
        <v>0</v>
      </c>
      <c r="BQ128" s="42"/>
      <c r="BR128" s="158"/>
      <c r="BS128" s="42">
        <v>0</v>
      </c>
      <c r="BT128" s="42">
        <v>0</v>
      </c>
      <c r="BU128" s="158"/>
      <c r="BV128" s="158"/>
      <c r="BW128" s="102">
        <v>307.40000000000146</v>
      </c>
      <c r="BX128" s="102">
        <v>402.59999999999854</v>
      </c>
    </row>
    <row r="129" spans="1:76" s="10" customFormat="1" ht="14.25">
      <c r="A129" s="151">
        <v>114</v>
      </c>
      <c r="B129" s="72" t="s">
        <v>2749</v>
      </c>
      <c r="C129" s="72" t="s">
        <v>2750</v>
      </c>
      <c r="D129" s="73" t="s">
        <v>2751</v>
      </c>
      <c r="E129" s="72" t="s">
        <v>2752</v>
      </c>
      <c r="F129" s="74" t="s">
        <v>2753</v>
      </c>
      <c r="G129" s="72"/>
      <c r="H129" s="153">
        <v>948.8</v>
      </c>
      <c r="I129" s="153">
        <v>260.5</v>
      </c>
      <c r="J129" s="158">
        <v>606.20000000000005</v>
      </c>
      <c r="K129" s="158">
        <v>601.29999999999995</v>
      </c>
      <c r="L129" s="158">
        <v>0</v>
      </c>
      <c r="M129" s="158">
        <v>0</v>
      </c>
      <c r="N129" s="158">
        <v>270.8</v>
      </c>
      <c r="O129" s="158">
        <v>122.9</v>
      </c>
      <c r="P129" s="158">
        <v>1219.5999999999999</v>
      </c>
      <c r="Q129" s="158">
        <v>383.4</v>
      </c>
      <c r="R129" s="158">
        <v>606.20000000000005</v>
      </c>
      <c r="S129" s="158">
        <v>601.29999999999995</v>
      </c>
      <c r="T129" s="42">
        <v>0</v>
      </c>
      <c r="U129" s="42">
        <v>0</v>
      </c>
      <c r="V129" s="43">
        <v>138.6</v>
      </c>
      <c r="W129" s="44"/>
      <c r="X129" s="43">
        <v>138.6</v>
      </c>
      <c r="Y129" s="41">
        <v>138.6</v>
      </c>
      <c r="Z129" s="44"/>
      <c r="AA129" s="156">
        <f t="shared" si="6"/>
        <v>3</v>
      </c>
      <c r="AB129" s="268">
        <v>2</v>
      </c>
      <c r="AC129" s="268">
        <v>1</v>
      </c>
      <c r="AD129" s="268"/>
      <c r="AE129" s="44">
        <v>102.7</v>
      </c>
      <c r="AF129" s="44">
        <v>102.7</v>
      </c>
      <c r="AG129" s="44">
        <v>56.2</v>
      </c>
      <c r="AH129" s="44">
        <v>56.2</v>
      </c>
      <c r="AI129" s="44"/>
      <c r="AJ129" s="44"/>
      <c r="AK129" s="157">
        <f t="shared" si="7"/>
        <v>4044.4</v>
      </c>
      <c r="AL129" s="157">
        <f t="shared" si="7"/>
        <v>4044.4</v>
      </c>
      <c r="AM129" s="158">
        <v>4044.4</v>
      </c>
      <c r="AN129" s="158">
        <v>4044.4</v>
      </c>
      <c r="AO129" s="261"/>
      <c r="AP129" s="261"/>
      <c r="AQ129" s="262"/>
      <c r="AR129" s="262"/>
      <c r="AS129" s="157">
        <f t="shared" si="8"/>
        <v>4315.2000000000007</v>
      </c>
      <c r="AT129" s="157">
        <f t="shared" si="8"/>
        <v>4192.3</v>
      </c>
      <c r="AU129" s="158">
        <v>4315.2000000000007</v>
      </c>
      <c r="AV129" s="158">
        <v>4192.3</v>
      </c>
      <c r="AW129" s="261"/>
      <c r="AX129" s="261"/>
      <c r="AY129" s="158"/>
      <c r="AZ129" s="158"/>
      <c r="BA129" s="157">
        <f t="shared" si="9"/>
        <v>0</v>
      </c>
      <c r="BB129" s="159"/>
      <c r="BC129" s="159"/>
      <c r="BD129" s="159"/>
      <c r="BE129" s="157">
        <f t="shared" si="10"/>
        <v>0</v>
      </c>
      <c r="BF129" s="157">
        <f t="shared" si="10"/>
        <v>0</v>
      </c>
      <c r="BG129" s="158"/>
      <c r="BH129" s="158"/>
      <c r="BI129" s="158"/>
      <c r="BJ129" s="158"/>
      <c r="BK129" s="158"/>
      <c r="BL129" s="158"/>
      <c r="BM129" s="158"/>
      <c r="BN129" s="158"/>
      <c r="BO129" s="157">
        <f t="shared" si="11"/>
        <v>0</v>
      </c>
      <c r="BP129" s="157">
        <f t="shared" si="11"/>
        <v>0</v>
      </c>
      <c r="BQ129" s="42"/>
      <c r="BR129" s="158"/>
      <c r="BS129" s="42">
        <v>0</v>
      </c>
      <c r="BT129" s="42">
        <v>0</v>
      </c>
      <c r="BU129" s="158"/>
      <c r="BV129" s="158"/>
      <c r="BW129" s="102">
        <v>270.80000000000018</v>
      </c>
      <c r="BX129" s="102">
        <v>122.90000000000055</v>
      </c>
    </row>
    <row r="130" spans="1:76" s="10" customFormat="1" ht="27">
      <c r="A130" s="151">
        <v>115</v>
      </c>
      <c r="B130" s="72" t="s">
        <v>2754</v>
      </c>
      <c r="C130" s="72" t="s">
        <v>2755</v>
      </c>
      <c r="D130" s="73" t="s">
        <v>2756</v>
      </c>
      <c r="E130" s="72" t="s">
        <v>2757</v>
      </c>
      <c r="F130" s="74" t="s">
        <v>2758</v>
      </c>
      <c r="G130" s="72" t="s">
        <v>2758</v>
      </c>
      <c r="H130" s="153">
        <v>1280.2</v>
      </c>
      <c r="I130" s="153">
        <v>1823.6999999999998</v>
      </c>
      <c r="J130" s="158">
        <v>2350.9</v>
      </c>
      <c r="K130" s="158">
        <v>2230.9</v>
      </c>
      <c r="L130" s="158">
        <v>238.4</v>
      </c>
      <c r="M130" s="158">
        <v>208.6</v>
      </c>
      <c r="N130" s="158">
        <v>4533.1000000000004</v>
      </c>
      <c r="O130" s="158">
        <v>6010.2000000000025</v>
      </c>
      <c r="P130" s="158">
        <v>6051.7</v>
      </c>
      <c r="Q130" s="158">
        <v>8042.5000000000018</v>
      </c>
      <c r="R130" s="158">
        <v>2350.9</v>
      </c>
      <c r="S130" s="158">
        <v>2230.9</v>
      </c>
      <c r="T130" s="42">
        <v>0</v>
      </c>
      <c r="U130" s="42">
        <v>0</v>
      </c>
      <c r="V130" s="43">
        <v>890</v>
      </c>
      <c r="W130" s="44"/>
      <c r="X130" s="43">
        <v>369</v>
      </c>
      <c r="Y130" s="41">
        <v>369</v>
      </c>
      <c r="Z130" s="44"/>
      <c r="AA130" s="156">
        <f t="shared" si="6"/>
        <v>11</v>
      </c>
      <c r="AB130" s="268">
        <v>2</v>
      </c>
      <c r="AC130" s="268">
        <v>4</v>
      </c>
      <c r="AD130" s="268">
        <v>5</v>
      </c>
      <c r="AE130" s="44">
        <v>109.7</v>
      </c>
      <c r="AF130" s="44">
        <v>109.7</v>
      </c>
      <c r="AG130" s="44">
        <v>100.1</v>
      </c>
      <c r="AH130" s="44">
        <v>100.1</v>
      </c>
      <c r="AI130" s="44">
        <v>74.599999999999994</v>
      </c>
      <c r="AJ130" s="44">
        <v>74.599999999999994</v>
      </c>
      <c r="AK130" s="157">
        <f t="shared" si="7"/>
        <v>15443.1</v>
      </c>
      <c r="AL130" s="157">
        <f t="shared" si="7"/>
        <v>15443.1</v>
      </c>
      <c r="AM130" s="158">
        <v>12428.7</v>
      </c>
      <c r="AN130" s="158">
        <v>12428.7</v>
      </c>
      <c r="AO130" s="261">
        <v>3014.4</v>
      </c>
      <c r="AP130" s="261">
        <v>3014.4</v>
      </c>
      <c r="AQ130" s="262"/>
      <c r="AR130" s="262"/>
      <c r="AS130" s="157">
        <f t="shared" si="8"/>
        <v>19912.800000000003</v>
      </c>
      <c r="AT130" s="157">
        <f t="shared" si="8"/>
        <v>13930.6</v>
      </c>
      <c r="AU130" s="158">
        <v>19912.800000000003</v>
      </c>
      <c r="AV130" s="158">
        <v>13930.6</v>
      </c>
      <c r="AW130" s="261"/>
      <c r="AX130" s="261"/>
      <c r="AY130" s="158"/>
      <c r="AZ130" s="158"/>
      <c r="BA130" s="157">
        <f t="shared" si="9"/>
        <v>0</v>
      </c>
      <c r="BB130" s="159"/>
      <c r="BC130" s="159"/>
      <c r="BD130" s="159"/>
      <c r="BE130" s="157">
        <f t="shared" si="10"/>
        <v>0</v>
      </c>
      <c r="BF130" s="157">
        <f t="shared" si="10"/>
        <v>0</v>
      </c>
      <c r="BG130" s="158"/>
      <c r="BH130" s="158"/>
      <c r="BI130" s="158"/>
      <c r="BJ130" s="158"/>
      <c r="BK130" s="158"/>
      <c r="BL130" s="158"/>
      <c r="BM130" s="158"/>
      <c r="BN130" s="158"/>
      <c r="BO130" s="157">
        <f t="shared" si="11"/>
        <v>0</v>
      </c>
      <c r="BP130" s="157">
        <f t="shared" si="11"/>
        <v>4</v>
      </c>
      <c r="BQ130" s="42"/>
      <c r="BR130" s="158"/>
      <c r="BS130" s="42">
        <v>0</v>
      </c>
      <c r="BT130" s="42">
        <v>4</v>
      </c>
      <c r="BU130" s="158"/>
      <c r="BV130" s="158"/>
      <c r="BW130" s="102">
        <v>4469.7000000000007</v>
      </c>
      <c r="BX130" s="102">
        <v>5982.2000000000025</v>
      </c>
    </row>
    <row r="131" spans="1:76" s="10" customFormat="1" ht="27">
      <c r="A131" s="151">
        <v>116</v>
      </c>
      <c r="B131" s="72" t="s">
        <v>2759</v>
      </c>
      <c r="C131" s="72" t="s">
        <v>2760</v>
      </c>
      <c r="D131" s="73" t="s">
        <v>2761</v>
      </c>
      <c r="E131" s="72" t="s">
        <v>2762</v>
      </c>
      <c r="F131" s="74" t="s">
        <v>2763</v>
      </c>
      <c r="G131" s="72" t="s">
        <v>2763</v>
      </c>
      <c r="H131" s="153">
        <v>6604.1</v>
      </c>
      <c r="I131" s="153">
        <v>19678.300000000003</v>
      </c>
      <c r="J131" s="158">
        <v>23700</v>
      </c>
      <c r="K131" s="158">
        <v>29371</v>
      </c>
      <c r="L131" s="158">
        <v>238.4</v>
      </c>
      <c r="M131" s="158">
        <v>208.6</v>
      </c>
      <c r="N131" s="158">
        <v>12508.8</v>
      </c>
      <c r="O131" s="158">
        <v>7578.4000000000087</v>
      </c>
      <c r="P131" s="158">
        <v>19351.3</v>
      </c>
      <c r="Q131" s="158">
        <v>27465.30000000001</v>
      </c>
      <c r="R131" s="158">
        <v>23700</v>
      </c>
      <c r="S131" s="158">
        <v>29371</v>
      </c>
      <c r="T131" s="42">
        <v>0</v>
      </c>
      <c r="U131" s="42">
        <v>0</v>
      </c>
      <c r="V131" s="43">
        <v>700</v>
      </c>
      <c r="W131" s="44"/>
      <c r="X131" s="43">
        <v>660</v>
      </c>
      <c r="Y131" s="41">
        <v>660</v>
      </c>
      <c r="Z131" s="44"/>
      <c r="AA131" s="156">
        <f t="shared" si="6"/>
        <v>51</v>
      </c>
      <c r="AB131" s="268">
        <v>6</v>
      </c>
      <c r="AC131" s="268">
        <v>26</v>
      </c>
      <c r="AD131" s="268">
        <v>19</v>
      </c>
      <c r="AE131" s="44">
        <v>143.4</v>
      </c>
      <c r="AF131" s="44">
        <v>143.4</v>
      </c>
      <c r="AG131" s="44">
        <v>116.7</v>
      </c>
      <c r="AH131" s="44">
        <v>116.7</v>
      </c>
      <c r="AI131" s="44">
        <v>92.3</v>
      </c>
      <c r="AJ131" s="44">
        <v>92.3</v>
      </c>
      <c r="AK131" s="157">
        <f t="shared" si="7"/>
        <v>71720</v>
      </c>
      <c r="AL131" s="157">
        <f t="shared" si="7"/>
        <v>71720</v>
      </c>
      <c r="AM131" s="158">
        <v>69813</v>
      </c>
      <c r="AN131" s="158">
        <v>69813</v>
      </c>
      <c r="AO131" s="261">
        <v>1907</v>
      </c>
      <c r="AP131" s="261">
        <v>1907</v>
      </c>
      <c r="AQ131" s="262"/>
      <c r="AR131" s="262"/>
      <c r="AS131" s="157">
        <f t="shared" si="8"/>
        <v>84228.9</v>
      </c>
      <c r="AT131" s="157">
        <f t="shared" si="8"/>
        <v>76650.5</v>
      </c>
      <c r="AU131" s="158">
        <v>83619</v>
      </c>
      <c r="AV131" s="158">
        <v>76040.600000000006</v>
      </c>
      <c r="AW131" s="261">
        <v>609.9</v>
      </c>
      <c r="AX131" s="261">
        <v>609.9</v>
      </c>
      <c r="AY131" s="158"/>
      <c r="AZ131" s="158"/>
      <c r="BA131" s="157">
        <f t="shared" si="9"/>
        <v>0</v>
      </c>
      <c r="BB131" s="159"/>
      <c r="BC131" s="159"/>
      <c r="BD131" s="159"/>
      <c r="BE131" s="157">
        <f t="shared" si="10"/>
        <v>0</v>
      </c>
      <c r="BF131" s="157">
        <f t="shared" si="10"/>
        <v>0</v>
      </c>
      <c r="BG131" s="158"/>
      <c r="BH131" s="158"/>
      <c r="BI131" s="158"/>
      <c r="BJ131" s="158"/>
      <c r="BK131" s="158"/>
      <c r="BL131" s="158"/>
      <c r="BM131" s="158"/>
      <c r="BN131" s="158"/>
      <c r="BO131" s="157">
        <f t="shared" si="11"/>
        <v>0</v>
      </c>
      <c r="BP131" s="157">
        <f t="shared" si="11"/>
        <v>0</v>
      </c>
      <c r="BQ131" s="42"/>
      <c r="BR131" s="158"/>
      <c r="BS131" s="42">
        <v>0</v>
      </c>
      <c r="BT131" s="42">
        <v>0</v>
      </c>
      <c r="BU131" s="158"/>
      <c r="BV131" s="158"/>
      <c r="BW131" s="102">
        <v>12508.900000000009</v>
      </c>
      <c r="BX131" s="102">
        <v>7578.4000000000087</v>
      </c>
    </row>
    <row r="132" spans="1:76" s="10" customFormat="1" ht="27">
      <c r="A132" s="151">
        <v>117</v>
      </c>
      <c r="B132" s="72" t="s">
        <v>2764</v>
      </c>
      <c r="C132" s="72" t="s">
        <v>2765</v>
      </c>
      <c r="D132" s="73" t="s">
        <v>2766</v>
      </c>
      <c r="E132" s="72" t="s">
        <v>2767</v>
      </c>
      <c r="F132" s="74" t="s">
        <v>2768</v>
      </c>
      <c r="G132" s="72" t="s">
        <v>2768</v>
      </c>
      <c r="H132" s="153">
        <v>8140.6</v>
      </c>
      <c r="I132" s="153">
        <v>7609</v>
      </c>
      <c r="J132" s="158">
        <v>0</v>
      </c>
      <c r="K132" s="158">
        <v>0</v>
      </c>
      <c r="L132" s="42">
        <v>0</v>
      </c>
      <c r="M132" s="42">
        <v>0</v>
      </c>
      <c r="N132" s="158">
        <v>265.39999999999998</v>
      </c>
      <c r="O132" s="158">
        <v>277</v>
      </c>
      <c r="P132" s="158">
        <v>8406</v>
      </c>
      <c r="Q132" s="158">
        <v>7886</v>
      </c>
      <c r="R132" s="158">
        <v>0</v>
      </c>
      <c r="S132" s="158">
        <v>0</v>
      </c>
      <c r="T132" s="42">
        <v>0</v>
      </c>
      <c r="U132" s="42">
        <v>0</v>
      </c>
      <c r="V132" s="43">
        <v>0</v>
      </c>
      <c r="W132" s="44"/>
      <c r="X132" s="43">
        <v>0</v>
      </c>
      <c r="Y132" s="41">
        <v>0</v>
      </c>
      <c r="Z132" s="44"/>
      <c r="AA132" s="156">
        <f t="shared" si="6"/>
        <v>9</v>
      </c>
      <c r="AB132" s="41">
        <v>1</v>
      </c>
      <c r="AC132" s="41">
        <v>5</v>
      </c>
      <c r="AD132" s="41">
        <v>3</v>
      </c>
      <c r="AE132" s="44">
        <v>289.60000000000002</v>
      </c>
      <c r="AF132" s="44">
        <v>289.60000000000002</v>
      </c>
      <c r="AG132" s="44">
        <v>99.2</v>
      </c>
      <c r="AH132" s="44">
        <v>99.2</v>
      </c>
      <c r="AI132" s="44">
        <v>107.8</v>
      </c>
      <c r="AJ132" s="44">
        <v>107.8</v>
      </c>
      <c r="AK132" s="157">
        <f t="shared" si="7"/>
        <v>16349.599999999999</v>
      </c>
      <c r="AL132" s="157">
        <f t="shared" si="7"/>
        <v>16349.599999999999</v>
      </c>
      <c r="AM132" s="158">
        <v>16131.8</v>
      </c>
      <c r="AN132" s="158">
        <v>16131.8</v>
      </c>
      <c r="AO132" s="269">
        <v>217.8</v>
      </c>
      <c r="AP132" s="269">
        <v>217.8</v>
      </c>
      <c r="AQ132" s="158"/>
      <c r="AR132" s="158"/>
      <c r="AS132" s="157">
        <f t="shared" si="8"/>
        <v>16615.099999999999</v>
      </c>
      <c r="AT132" s="157">
        <f t="shared" si="8"/>
        <v>16458.3</v>
      </c>
      <c r="AU132" s="158">
        <v>16615.099999999999</v>
      </c>
      <c r="AV132" s="158">
        <v>16458.3</v>
      </c>
      <c r="AW132" s="261"/>
      <c r="AX132" s="261"/>
      <c r="AY132" s="158"/>
      <c r="AZ132" s="158"/>
      <c r="BA132" s="157">
        <f t="shared" si="9"/>
        <v>0</v>
      </c>
      <c r="BB132" s="159"/>
      <c r="BC132" s="159"/>
      <c r="BD132" s="159"/>
      <c r="BE132" s="157">
        <f t="shared" si="10"/>
        <v>0</v>
      </c>
      <c r="BF132" s="157">
        <f t="shared" si="10"/>
        <v>0</v>
      </c>
      <c r="BG132" s="158"/>
      <c r="BH132" s="158"/>
      <c r="BI132" s="158"/>
      <c r="BJ132" s="158"/>
      <c r="BK132" s="158"/>
      <c r="BL132" s="158"/>
      <c r="BM132" s="158"/>
      <c r="BN132" s="158"/>
      <c r="BO132" s="157">
        <f t="shared" si="11"/>
        <v>0</v>
      </c>
      <c r="BP132" s="157">
        <f t="shared" si="11"/>
        <v>0</v>
      </c>
      <c r="BQ132" s="42"/>
      <c r="BR132" s="158"/>
      <c r="BS132" s="42">
        <v>0</v>
      </c>
      <c r="BT132" s="42">
        <v>0</v>
      </c>
      <c r="BU132" s="158"/>
      <c r="BV132" s="158"/>
      <c r="BW132" s="102">
        <v>265.5</v>
      </c>
      <c r="BX132" s="102">
        <v>156.79999999999927</v>
      </c>
    </row>
    <row r="133" spans="1:76" s="10" customFormat="1" ht="40.5">
      <c r="A133" s="151">
        <v>118</v>
      </c>
      <c r="B133" s="72" t="s">
        <v>2769</v>
      </c>
      <c r="C133" s="72" t="s">
        <v>2770</v>
      </c>
      <c r="D133" s="73" t="s">
        <v>2766</v>
      </c>
      <c r="E133" s="72" t="s">
        <v>1944</v>
      </c>
      <c r="F133" s="74" t="s">
        <v>2768</v>
      </c>
      <c r="G133" s="72" t="s">
        <v>2768</v>
      </c>
      <c r="H133" s="153">
        <v>2852</v>
      </c>
      <c r="I133" s="153">
        <v>2744.8</v>
      </c>
      <c r="J133" s="158">
        <v>5209.6000000000004</v>
      </c>
      <c r="K133" s="158">
        <v>5209.6000000000004</v>
      </c>
      <c r="L133" s="42">
        <v>0</v>
      </c>
      <c r="M133" s="42">
        <v>0</v>
      </c>
      <c r="N133" s="158">
        <v>1224.0999999999999</v>
      </c>
      <c r="O133" s="158">
        <v>878.6</v>
      </c>
      <c r="P133" s="158">
        <v>4076.1</v>
      </c>
      <c r="Q133" s="158">
        <v>3623.4</v>
      </c>
      <c r="R133" s="158">
        <v>5209.6000000000004</v>
      </c>
      <c r="S133" s="158">
        <v>5209.6000000000004</v>
      </c>
      <c r="T133" s="42">
        <v>0</v>
      </c>
      <c r="U133" s="42">
        <v>0</v>
      </c>
      <c r="V133" s="43">
        <v>594</v>
      </c>
      <c r="W133" s="44"/>
      <c r="X133" s="43">
        <v>183.4</v>
      </c>
      <c r="Y133" s="41">
        <v>183.4</v>
      </c>
      <c r="Z133" s="44"/>
      <c r="AA133" s="156">
        <f t="shared" si="6"/>
        <v>10</v>
      </c>
      <c r="AB133" s="41">
        <v>2</v>
      </c>
      <c r="AC133" s="41">
        <v>5</v>
      </c>
      <c r="AD133" s="41">
        <v>3</v>
      </c>
      <c r="AE133" s="80">
        <v>116.5</v>
      </c>
      <c r="AF133" s="80">
        <v>116.5</v>
      </c>
      <c r="AG133" s="44">
        <v>249</v>
      </c>
      <c r="AH133" s="44">
        <v>249</v>
      </c>
      <c r="AI133" s="44">
        <v>67</v>
      </c>
      <c r="AJ133" s="44">
        <v>67</v>
      </c>
      <c r="AK133" s="157">
        <f t="shared" si="7"/>
        <v>27054</v>
      </c>
      <c r="AL133" s="157">
        <f t="shared" si="7"/>
        <v>27054</v>
      </c>
      <c r="AM133" s="158">
        <v>26707.599999999999</v>
      </c>
      <c r="AN133" s="158">
        <v>26707.599999999999</v>
      </c>
      <c r="AO133" s="261">
        <v>346.4</v>
      </c>
      <c r="AP133" s="261">
        <v>346.4</v>
      </c>
      <c r="AQ133" s="158"/>
      <c r="AR133" s="158"/>
      <c r="AS133" s="157">
        <f t="shared" si="8"/>
        <v>27793.599999999999</v>
      </c>
      <c r="AT133" s="157">
        <f t="shared" si="8"/>
        <v>27445.5</v>
      </c>
      <c r="AU133" s="158">
        <v>27712.1</v>
      </c>
      <c r="AV133" s="158">
        <v>27364</v>
      </c>
      <c r="AW133" s="261">
        <v>81.5</v>
      </c>
      <c r="AX133" s="261">
        <v>81.5</v>
      </c>
      <c r="AY133" s="158"/>
      <c r="AZ133" s="158"/>
      <c r="BA133" s="157">
        <f t="shared" si="9"/>
        <v>0</v>
      </c>
      <c r="BB133" s="159"/>
      <c r="BC133" s="159"/>
      <c r="BD133" s="159"/>
      <c r="BE133" s="157">
        <f t="shared" si="10"/>
        <v>0</v>
      </c>
      <c r="BF133" s="157">
        <f t="shared" si="10"/>
        <v>0</v>
      </c>
      <c r="BG133" s="158"/>
      <c r="BH133" s="158"/>
      <c r="BI133" s="158"/>
      <c r="BJ133" s="158"/>
      <c r="BK133" s="158"/>
      <c r="BL133" s="158"/>
      <c r="BM133" s="158"/>
      <c r="BN133" s="158"/>
      <c r="BO133" s="157">
        <f t="shared" si="11"/>
        <v>0</v>
      </c>
      <c r="BP133" s="157">
        <f t="shared" si="11"/>
        <v>0</v>
      </c>
      <c r="BQ133" s="42"/>
      <c r="BR133" s="158"/>
      <c r="BS133" s="42">
        <v>0</v>
      </c>
      <c r="BT133" s="42">
        <v>0</v>
      </c>
      <c r="BU133" s="158"/>
      <c r="BV133" s="158"/>
      <c r="BW133" s="102">
        <v>739.60000000000218</v>
      </c>
      <c r="BX133" s="102">
        <v>348.09999999999854</v>
      </c>
    </row>
    <row r="134" spans="1:76" s="10" customFormat="1" ht="27">
      <c r="A134" s="151">
        <v>119</v>
      </c>
      <c r="B134" s="72" t="s">
        <v>2771</v>
      </c>
      <c r="C134" s="72" t="s">
        <v>2772</v>
      </c>
      <c r="D134" s="73" t="s">
        <v>2766</v>
      </c>
      <c r="E134" s="72" t="s">
        <v>2767</v>
      </c>
      <c r="F134" s="74" t="s">
        <v>2768</v>
      </c>
      <c r="G134" s="72" t="s">
        <v>2768</v>
      </c>
      <c r="H134" s="153">
        <v>3086</v>
      </c>
      <c r="I134" s="153">
        <v>4049</v>
      </c>
      <c r="J134" s="158">
        <v>0</v>
      </c>
      <c r="K134" s="158">
        <v>0</v>
      </c>
      <c r="L134" s="42">
        <v>0</v>
      </c>
      <c r="M134" s="42">
        <v>0</v>
      </c>
      <c r="N134" s="158">
        <v>673</v>
      </c>
      <c r="O134" s="158">
        <v>2658</v>
      </c>
      <c r="P134" s="158">
        <v>3759</v>
      </c>
      <c r="Q134" s="158">
        <v>6707</v>
      </c>
      <c r="R134" s="158">
        <v>0</v>
      </c>
      <c r="S134" s="158">
        <v>0</v>
      </c>
      <c r="T134" s="42">
        <v>0</v>
      </c>
      <c r="U134" s="42">
        <v>0</v>
      </c>
      <c r="V134" s="43">
        <v>3588</v>
      </c>
      <c r="W134" s="44"/>
      <c r="X134" s="43">
        <v>261.06</v>
      </c>
      <c r="Y134" s="41">
        <v>261.06</v>
      </c>
      <c r="Z134" s="44"/>
      <c r="AA134" s="156">
        <f t="shared" si="6"/>
        <v>10</v>
      </c>
      <c r="AB134" s="41">
        <v>1</v>
      </c>
      <c r="AC134" s="41">
        <v>7</v>
      </c>
      <c r="AD134" s="41">
        <v>2</v>
      </c>
      <c r="AE134" s="44">
        <v>98.3</v>
      </c>
      <c r="AF134" s="44">
        <v>98.3</v>
      </c>
      <c r="AG134" s="44">
        <v>131.1</v>
      </c>
      <c r="AH134" s="44">
        <v>131.1</v>
      </c>
      <c r="AI134" s="44">
        <v>79.8</v>
      </c>
      <c r="AJ134" s="44">
        <v>79.8</v>
      </c>
      <c r="AK134" s="157">
        <f t="shared" si="7"/>
        <v>20816</v>
      </c>
      <c r="AL134" s="157">
        <f t="shared" si="7"/>
        <v>20816</v>
      </c>
      <c r="AM134" s="158">
        <v>20742.599999999999</v>
      </c>
      <c r="AN134" s="158">
        <v>20742.599999999999</v>
      </c>
      <c r="AO134" s="261">
        <v>73.400000000000006</v>
      </c>
      <c r="AP134" s="261">
        <v>73.400000000000006</v>
      </c>
      <c r="AQ134" s="158"/>
      <c r="AR134" s="158"/>
      <c r="AS134" s="157">
        <f t="shared" si="8"/>
        <v>21473.7</v>
      </c>
      <c r="AT134" s="157">
        <f t="shared" si="8"/>
        <v>18825.900000000001</v>
      </c>
      <c r="AU134" s="158">
        <v>21473.7</v>
      </c>
      <c r="AV134" s="158">
        <v>18825.900000000001</v>
      </c>
      <c r="AW134" s="261"/>
      <c r="AX134" s="261"/>
      <c r="AY134" s="158"/>
      <c r="AZ134" s="158"/>
      <c r="BA134" s="157">
        <f t="shared" si="9"/>
        <v>0</v>
      </c>
      <c r="BB134" s="159"/>
      <c r="BC134" s="159"/>
      <c r="BD134" s="159"/>
      <c r="BE134" s="157">
        <f t="shared" si="10"/>
        <v>0</v>
      </c>
      <c r="BF134" s="157">
        <f t="shared" si="10"/>
        <v>0</v>
      </c>
      <c r="BG134" s="158"/>
      <c r="BH134" s="158"/>
      <c r="BI134" s="158"/>
      <c r="BJ134" s="158"/>
      <c r="BK134" s="158"/>
      <c r="BL134" s="158"/>
      <c r="BM134" s="158"/>
      <c r="BN134" s="158"/>
      <c r="BO134" s="157">
        <f t="shared" si="11"/>
        <v>0</v>
      </c>
      <c r="BP134" s="157">
        <f t="shared" si="11"/>
        <v>0</v>
      </c>
      <c r="BQ134" s="42"/>
      <c r="BR134" s="158"/>
      <c r="BS134" s="42">
        <v>0</v>
      </c>
      <c r="BT134" s="42">
        <v>0</v>
      </c>
      <c r="BU134" s="158"/>
      <c r="BV134" s="158"/>
      <c r="BW134" s="102">
        <v>657.70000000000437</v>
      </c>
      <c r="BX134" s="102">
        <v>2647.7999999999993</v>
      </c>
    </row>
    <row r="135" spans="1:76" s="10" customFormat="1" ht="40.5">
      <c r="A135" s="151">
        <v>120</v>
      </c>
      <c r="B135" s="72" t="s">
        <v>2773</v>
      </c>
      <c r="C135" s="72" t="s">
        <v>2774</v>
      </c>
      <c r="D135" s="73" t="s">
        <v>2766</v>
      </c>
      <c r="E135" s="72" t="s">
        <v>2767</v>
      </c>
      <c r="F135" s="74" t="s">
        <v>2768</v>
      </c>
      <c r="G135" s="72" t="s">
        <v>2768</v>
      </c>
      <c r="H135" s="153">
        <v>3772</v>
      </c>
      <c r="I135" s="153">
        <v>4314</v>
      </c>
      <c r="J135" s="158">
        <v>0</v>
      </c>
      <c r="K135" s="158">
        <v>0</v>
      </c>
      <c r="L135" s="42">
        <v>0</v>
      </c>
      <c r="M135" s="42">
        <v>0</v>
      </c>
      <c r="N135" s="158">
        <v>376</v>
      </c>
      <c r="O135" s="158">
        <v>2207</v>
      </c>
      <c r="P135" s="158">
        <v>4148</v>
      </c>
      <c r="Q135" s="158">
        <v>6521</v>
      </c>
      <c r="R135" s="158">
        <v>0</v>
      </c>
      <c r="S135" s="158">
        <v>0</v>
      </c>
      <c r="T135" s="42">
        <v>0</v>
      </c>
      <c r="U135" s="42">
        <v>0</v>
      </c>
      <c r="V135" s="43">
        <v>0</v>
      </c>
      <c r="W135" s="44"/>
      <c r="X135" s="43">
        <v>238.11</v>
      </c>
      <c r="Y135" s="41">
        <v>238.11</v>
      </c>
      <c r="Z135" s="44"/>
      <c r="AA135" s="156">
        <f t="shared" si="6"/>
        <v>10</v>
      </c>
      <c r="AB135" s="41">
        <v>1</v>
      </c>
      <c r="AC135" s="41">
        <v>6</v>
      </c>
      <c r="AD135" s="41">
        <v>3</v>
      </c>
      <c r="AE135" s="44">
        <v>144.30000000000001</v>
      </c>
      <c r="AF135" s="44">
        <v>144.30000000000001</v>
      </c>
      <c r="AG135" s="44">
        <v>171.7</v>
      </c>
      <c r="AH135" s="44">
        <v>171.7</v>
      </c>
      <c r="AI135" s="44">
        <v>83.7</v>
      </c>
      <c r="AJ135" s="44">
        <v>83.7</v>
      </c>
      <c r="AK135" s="157">
        <f t="shared" si="7"/>
        <v>25166.400000000001</v>
      </c>
      <c r="AL135" s="157">
        <f t="shared" si="7"/>
        <v>25166.400000000001</v>
      </c>
      <c r="AM135" s="158">
        <v>25034.7</v>
      </c>
      <c r="AN135" s="158">
        <v>25034.7</v>
      </c>
      <c r="AO135" s="261">
        <v>131.69999999999999</v>
      </c>
      <c r="AP135" s="261">
        <v>131.69999999999999</v>
      </c>
      <c r="AQ135" s="158"/>
      <c r="AR135" s="158"/>
      <c r="AS135" s="157">
        <f t="shared" si="8"/>
        <v>25490</v>
      </c>
      <c r="AT135" s="157">
        <f t="shared" si="8"/>
        <v>23293.3</v>
      </c>
      <c r="AU135" s="158">
        <v>25490</v>
      </c>
      <c r="AV135" s="158">
        <v>23293.3</v>
      </c>
      <c r="AW135" s="261"/>
      <c r="AX135" s="261"/>
      <c r="AY135" s="158"/>
      <c r="AZ135" s="158"/>
      <c r="BA135" s="157">
        <f t="shared" si="9"/>
        <v>0</v>
      </c>
      <c r="BB135" s="159"/>
      <c r="BC135" s="159"/>
      <c r="BD135" s="159"/>
      <c r="BE135" s="157">
        <f t="shared" si="10"/>
        <v>0</v>
      </c>
      <c r="BF135" s="157">
        <f t="shared" si="10"/>
        <v>0</v>
      </c>
      <c r="BG135" s="158"/>
      <c r="BH135" s="158"/>
      <c r="BI135" s="158"/>
      <c r="BJ135" s="158"/>
      <c r="BK135" s="158"/>
      <c r="BL135" s="158"/>
      <c r="BM135" s="158"/>
      <c r="BN135" s="158"/>
      <c r="BO135" s="157">
        <f t="shared" si="11"/>
        <v>0</v>
      </c>
      <c r="BP135" s="157">
        <f t="shared" si="11"/>
        <v>0</v>
      </c>
      <c r="BQ135" s="42"/>
      <c r="BR135" s="158"/>
      <c r="BS135" s="42">
        <v>0</v>
      </c>
      <c r="BT135" s="42">
        <v>0</v>
      </c>
      <c r="BU135" s="158"/>
      <c r="BV135" s="158"/>
      <c r="BW135" s="102">
        <v>323.60000000000218</v>
      </c>
      <c r="BX135" s="102">
        <v>2196.7000000000007</v>
      </c>
    </row>
    <row r="136" spans="1:76" s="10" customFormat="1" ht="40.5">
      <c r="A136" s="151">
        <v>121</v>
      </c>
      <c r="B136" s="72" t="s">
        <v>2775</v>
      </c>
      <c r="C136" s="72" t="s">
        <v>2776</v>
      </c>
      <c r="D136" s="73" t="s">
        <v>2766</v>
      </c>
      <c r="E136" s="72" t="s">
        <v>2777</v>
      </c>
      <c r="F136" s="74" t="s">
        <v>2768</v>
      </c>
      <c r="G136" s="72" t="s">
        <v>2768</v>
      </c>
      <c r="H136" s="153">
        <v>514.6</v>
      </c>
      <c r="I136" s="153">
        <v>2506.4</v>
      </c>
      <c r="J136" s="158">
        <v>5663.4</v>
      </c>
      <c r="K136" s="158">
        <v>3771.5</v>
      </c>
      <c r="L136" s="42">
        <v>0</v>
      </c>
      <c r="M136" s="42">
        <v>0</v>
      </c>
      <c r="N136" s="158">
        <v>831.8</v>
      </c>
      <c r="O136" s="158">
        <v>737.6</v>
      </c>
      <c r="P136" s="158">
        <v>1346.4</v>
      </c>
      <c r="Q136" s="158">
        <v>3244</v>
      </c>
      <c r="R136" s="158">
        <v>5663.4</v>
      </c>
      <c r="S136" s="158">
        <v>3771.5</v>
      </c>
      <c r="T136" s="42">
        <v>0</v>
      </c>
      <c r="U136" s="42">
        <v>0</v>
      </c>
      <c r="V136" s="43">
        <v>1000</v>
      </c>
      <c r="W136" s="44"/>
      <c r="X136" s="43">
        <v>155.30000000000001</v>
      </c>
      <c r="Y136" s="41">
        <v>155.30000000000001</v>
      </c>
      <c r="Z136" s="44"/>
      <c r="AA136" s="156">
        <f t="shared" si="6"/>
        <v>22</v>
      </c>
      <c r="AB136" s="41">
        <v>1</v>
      </c>
      <c r="AC136" s="41">
        <v>20</v>
      </c>
      <c r="AD136" s="41">
        <v>1</v>
      </c>
      <c r="AE136" s="44">
        <v>209.2</v>
      </c>
      <c r="AF136" s="44">
        <v>209.2</v>
      </c>
      <c r="AG136" s="44">
        <v>124.5</v>
      </c>
      <c r="AH136" s="44">
        <v>124.5</v>
      </c>
      <c r="AI136" s="44">
        <v>55.5</v>
      </c>
      <c r="AJ136" s="44">
        <v>55.5</v>
      </c>
      <c r="AK136" s="157">
        <f t="shared" si="7"/>
        <v>35637.4</v>
      </c>
      <c r="AL136" s="157">
        <f t="shared" si="7"/>
        <v>35637.4</v>
      </c>
      <c r="AM136" s="158">
        <v>35476.1</v>
      </c>
      <c r="AN136" s="158">
        <v>35476.1</v>
      </c>
      <c r="AO136" s="261">
        <v>161.30000000000001</v>
      </c>
      <c r="AP136" s="261">
        <v>161.30000000000001</v>
      </c>
      <c r="AQ136" s="158"/>
      <c r="AR136" s="158"/>
      <c r="AS136" s="157">
        <f t="shared" si="8"/>
        <v>35734.700000000004</v>
      </c>
      <c r="AT136" s="157">
        <f t="shared" si="8"/>
        <v>35709.4</v>
      </c>
      <c r="AU136" s="158">
        <v>35734.700000000004</v>
      </c>
      <c r="AV136" s="158">
        <v>35709.4</v>
      </c>
      <c r="AW136" s="261"/>
      <c r="AX136" s="261"/>
      <c r="AY136" s="158"/>
      <c r="AZ136" s="158"/>
      <c r="BA136" s="157">
        <f t="shared" si="9"/>
        <v>0</v>
      </c>
      <c r="BB136" s="159"/>
      <c r="BC136" s="159"/>
      <c r="BD136" s="159"/>
      <c r="BE136" s="157">
        <f t="shared" si="10"/>
        <v>0</v>
      </c>
      <c r="BF136" s="157">
        <f t="shared" si="10"/>
        <v>0</v>
      </c>
      <c r="BG136" s="158"/>
      <c r="BH136" s="158"/>
      <c r="BI136" s="158"/>
      <c r="BJ136" s="158"/>
      <c r="BK136" s="158"/>
      <c r="BL136" s="158"/>
      <c r="BM136" s="158"/>
      <c r="BN136" s="158"/>
      <c r="BO136" s="157">
        <f t="shared" si="11"/>
        <v>21.8</v>
      </c>
      <c r="BP136" s="157">
        <f t="shared" si="11"/>
        <v>7</v>
      </c>
      <c r="BQ136" s="42"/>
      <c r="BR136" s="158"/>
      <c r="BS136" s="42">
        <v>21.8</v>
      </c>
      <c r="BT136" s="158">
        <v>7</v>
      </c>
      <c r="BU136" s="158"/>
      <c r="BV136" s="158"/>
      <c r="BW136" s="102">
        <v>97.30000000000291</v>
      </c>
      <c r="BX136" s="102">
        <v>25.30000000000291</v>
      </c>
    </row>
    <row r="137" spans="1:76" s="10" customFormat="1" ht="40.5">
      <c r="A137" s="151">
        <v>122</v>
      </c>
      <c r="B137" s="72" t="s">
        <v>2778</v>
      </c>
      <c r="C137" s="72" t="s">
        <v>2779</v>
      </c>
      <c r="D137" s="73" t="s">
        <v>2766</v>
      </c>
      <c r="E137" s="72" t="s">
        <v>2767</v>
      </c>
      <c r="F137" s="74" t="s">
        <v>2768</v>
      </c>
      <c r="G137" s="72" t="s">
        <v>2768</v>
      </c>
      <c r="H137" s="153">
        <v>2735</v>
      </c>
      <c r="I137" s="153">
        <v>2004.4</v>
      </c>
      <c r="J137" s="158">
        <v>2426.5</v>
      </c>
      <c r="K137" s="158">
        <v>2232.4</v>
      </c>
      <c r="L137" s="42">
        <v>0</v>
      </c>
      <c r="M137" s="42">
        <v>0</v>
      </c>
      <c r="N137" s="158">
        <v>1595.2</v>
      </c>
      <c r="O137" s="158">
        <v>2325.8000000000002</v>
      </c>
      <c r="P137" s="158">
        <v>4330.2</v>
      </c>
      <c r="Q137" s="158">
        <v>4330.2</v>
      </c>
      <c r="R137" s="158">
        <v>2426.5</v>
      </c>
      <c r="S137" s="158">
        <v>2232.4</v>
      </c>
      <c r="T137" s="42">
        <v>0</v>
      </c>
      <c r="U137" s="42">
        <v>0</v>
      </c>
      <c r="V137" s="43">
        <v>700</v>
      </c>
      <c r="W137" s="270"/>
      <c r="X137" s="43">
        <v>158.97</v>
      </c>
      <c r="Y137" s="41">
        <v>158.97</v>
      </c>
      <c r="Z137" s="44"/>
      <c r="AA137" s="156">
        <f t="shared" si="6"/>
        <v>14</v>
      </c>
      <c r="AB137" s="41">
        <v>1</v>
      </c>
      <c r="AC137" s="41">
        <v>8</v>
      </c>
      <c r="AD137" s="41">
        <v>5</v>
      </c>
      <c r="AE137" s="44">
        <v>148.30000000000001</v>
      </c>
      <c r="AF137" s="44">
        <v>148.30000000000001</v>
      </c>
      <c r="AG137" s="44">
        <v>162.1</v>
      </c>
      <c r="AH137" s="44">
        <v>162.1</v>
      </c>
      <c r="AI137" s="44">
        <v>89.5</v>
      </c>
      <c r="AJ137" s="44">
        <v>89.5</v>
      </c>
      <c r="AK137" s="157">
        <f t="shared" si="7"/>
        <v>34666.700000000004</v>
      </c>
      <c r="AL137" s="157">
        <f t="shared" si="7"/>
        <v>34666.700000000004</v>
      </c>
      <c r="AM137" s="158">
        <v>34475.9</v>
      </c>
      <c r="AN137" s="158">
        <v>34475.9</v>
      </c>
      <c r="AO137" s="261">
        <v>190.8</v>
      </c>
      <c r="AP137" s="261">
        <v>190.8</v>
      </c>
      <c r="AQ137" s="158"/>
      <c r="AR137" s="158"/>
      <c r="AS137" s="157">
        <f t="shared" si="8"/>
        <v>35862.900000000009</v>
      </c>
      <c r="AT137" s="157">
        <f t="shared" si="8"/>
        <v>33636.1</v>
      </c>
      <c r="AU137" s="158">
        <v>35862.900000000009</v>
      </c>
      <c r="AV137" s="158">
        <v>33636.1</v>
      </c>
      <c r="AW137" s="261"/>
      <c r="AX137" s="261"/>
      <c r="AY137" s="158"/>
      <c r="AZ137" s="158"/>
      <c r="BA137" s="157">
        <f t="shared" si="9"/>
        <v>0</v>
      </c>
      <c r="BB137" s="159"/>
      <c r="BC137" s="159"/>
      <c r="BD137" s="159"/>
      <c r="BE137" s="157">
        <f t="shared" si="10"/>
        <v>0</v>
      </c>
      <c r="BF137" s="157">
        <f t="shared" si="10"/>
        <v>0</v>
      </c>
      <c r="BG137" s="158"/>
      <c r="BH137" s="158"/>
      <c r="BI137" s="158"/>
      <c r="BJ137" s="158"/>
      <c r="BK137" s="158"/>
      <c r="BL137" s="158"/>
      <c r="BM137" s="158"/>
      <c r="BN137" s="158"/>
      <c r="BO137" s="157">
        <f t="shared" si="11"/>
        <v>0</v>
      </c>
      <c r="BP137" s="157">
        <f t="shared" si="11"/>
        <v>0</v>
      </c>
      <c r="BQ137" s="42"/>
      <c r="BR137" s="158"/>
      <c r="BS137" s="42">
        <v>0</v>
      </c>
      <c r="BT137" s="42">
        <v>0</v>
      </c>
      <c r="BU137" s="158"/>
      <c r="BV137" s="158"/>
      <c r="BW137" s="102">
        <v>1196.2000000000044</v>
      </c>
      <c r="BX137" s="102">
        <v>2226.8000000000102</v>
      </c>
    </row>
    <row r="138" spans="1:76" s="10" customFormat="1" ht="27">
      <c r="A138" s="151">
        <v>123</v>
      </c>
      <c r="B138" s="72" t="s">
        <v>2780</v>
      </c>
      <c r="C138" s="72" t="s">
        <v>2781</v>
      </c>
      <c r="D138" s="73" t="s">
        <v>2766</v>
      </c>
      <c r="E138" s="72" t="s">
        <v>2767</v>
      </c>
      <c r="F138" s="74" t="s">
        <v>2768</v>
      </c>
      <c r="G138" s="72" t="s">
        <v>2768</v>
      </c>
      <c r="H138" s="153">
        <v>2549</v>
      </c>
      <c r="I138" s="153">
        <v>2370</v>
      </c>
      <c r="J138" s="158">
        <v>1957</v>
      </c>
      <c r="K138" s="158">
        <v>1820</v>
      </c>
      <c r="L138" s="42">
        <v>0</v>
      </c>
      <c r="M138" s="42">
        <v>0</v>
      </c>
      <c r="N138" s="158">
        <v>603.9</v>
      </c>
      <c r="O138" s="158">
        <v>431</v>
      </c>
      <c r="P138" s="158">
        <v>3152.9</v>
      </c>
      <c r="Q138" s="158">
        <v>2801</v>
      </c>
      <c r="R138" s="158">
        <v>1957</v>
      </c>
      <c r="S138" s="158">
        <v>1820</v>
      </c>
      <c r="T138" s="42">
        <v>0</v>
      </c>
      <c r="U138" s="42">
        <v>0</v>
      </c>
      <c r="V138" s="43">
        <v>3800</v>
      </c>
      <c r="W138" s="44"/>
      <c r="X138" s="43">
        <v>395.82</v>
      </c>
      <c r="Y138" s="41">
        <v>120</v>
      </c>
      <c r="Z138" s="44"/>
      <c r="AA138" s="156">
        <f t="shared" si="6"/>
        <v>7</v>
      </c>
      <c r="AB138" s="41">
        <v>1</v>
      </c>
      <c r="AC138" s="41">
        <v>5</v>
      </c>
      <c r="AD138" s="41">
        <v>1</v>
      </c>
      <c r="AE138" s="44">
        <v>128.4</v>
      </c>
      <c r="AF138" s="44">
        <v>128.4</v>
      </c>
      <c r="AG138" s="44">
        <v>168</v>
      </c>
      <c r="AH138" s="44">
        <v>168</v>
      </c>
      <c r="AI138" s="44">
        <v>132</v>
      </c>
      <c r="AJ138" s="44">
        <v>132</v>
      </c>
      <c r="AK138" s="157">
        <f t="shared" si="7"/>
        <v>19314.2</v>
      </c>
      <c r="AL138" s="157">
        <f t="shared" si="7"/>
        <v>19314.2</v>
      </c>
      <c r="AM138" s="158">
        <v>18939.2</v>
      </c>
      <c r="AN138" s="158">
        <v>18939.2</v>
      </c>
      <c r="AO138" s="261">
        <v>375</v>
      </c>
      <c r="AP138" s="261">
        <v>375</v>
      </c>
      <c r="AQ138" s="158"/>
      <c r="AR138" s="158"/>
      <c r="AS138" s="157">
        <f t="shared" si="8"/>
        <v>19718.099999999999</v>
      </c>
      <c r="AT138" s="157">
        <f t="shared" si="8"/>
        <v>19485.8</v>
      </c>
      <c r="AU138" s="158">
        <v>19718.099999999999</v>
      </c>
      <c r="AV138" s="158">
        <v>19485.8</v>
      </c>
      <c r="AW138" s="261"/>
      <c r="AX138" s="261"/>
      <c r="AY138" s="158"/>
      <c r="AZ138" s="158"/>
      <c r="BA138" s="157">
        <f t="shared" si="9"/>
        <v>0</v>
      </c>
      <c r="BB138" s="159"/>
      <c r="BC138" s="159"/>
      <c r="BD138" s="159"/>
      <c r="BE138" s="157">
        <f t="shared" si="10"/>
        <v>0</v>
      </c>
      <c r="BF138" s="157">
        <f t="shared" si="10"/>
        <v>0</v>
      </c>
      <c r="BG138" s="158"/>
      <c r="BH138" s="158"/>
      <c r="BI138" s="158"/>
      <c r="BJ138" s="158"/>
      <c r="BK138" s="158"/>
      <c r="BL138" s="158"/>
      <c r="BM138" s="158"/>
      <c r="BN138" s="158"/>
      <c r="BO138" s="157">
        <f t="shared" si="11"/>
        <v>0</v>
      </c>
      <c r="BP138" s="157">
        <f t="shared" si="11"/>
        <v>0</v>
      </c>
      <c r="BQ138" s="42"/>
      <c r="BR138" s="158"/>
      <c r="BS138" s="42">
        <v>0</v>
      </c>
      <c r="BT138" s="42">
        <v>0</v>
      </c>
      <c r="BU138" s="158"/>
      <c r="BV138" s="158"/>
      <c r="BW138" s="102">
        <v>403.89999999999964</v>
      </c>
      <c r="BX138" s="102">
        <v>232.29999999999927</v>
      </c>
    </row>
    <row r="139" spans="1:76" s="10" customFormat="1" ht="27">
      <c r="A139" s="151">
        <v>124</v>
      </c>
      <c r="B139" s="72" t="s">
        <v>2782</v>
      </c>
      <c r="C139" s="72" t="s">
        <v>2783</v>
      </c>
      <c r="D139" s="73" t="s">
        <v>2766</v>
      </c>
      <c r="E139" s="72" t="s">
        <v>2767</v>
      </c>
      <c r="F139" s="74" t="s">
        <v>2768</v>
      </c>
      <c r="G139" s="72"/>
      <c r="H139" s="153">
        <v>819</v>
      </c>
      <c r="I139" s="153">
        <v>1157</v>
      </c>
      <c r="J139" s="158">
        <v>28773</v>
      </c>
      <c r="K139" s="158">
        <v>26158</v>
      </c>
      <c r="L139" s="42">
        <v>0</v>
      </c>
      <c r="M139" s="42">
        <v>0</v>
      </c>
      <c r="N139" s="158">
        <v>702</v>
      </c>
      <c r="O139" s="158">
        <v>429</v>
      </c>
      <c r="P139" s="158">
        <v>1521</v>
      </c>
      <c r="Q139" s="158">
        <v>1586</v>
      </c>
      <c r="R139" s="158">
        <v>28773</v>
      </c>
      <c r="S139" s="158">
        <v>26158</v>
      </c>
      <c r="T139" s="42">
        <v>0</v>
      </c>
      <c r="U139" s="42">
        <v>0</v>
      </c>
      <c r="V139" s="43">
        <v>1087</v>
      </c>
      <c r="W139" s="44"/>
      <c r="X139" s="43">
        <v>152</v>
      </c>
      <c r="Y139" s="41">
        <v>152</v>
      </c>
      <c r="Z139" s="44"/>
      <c r="AA139" s="156">
        <f t="shared" si="6"/>
        <v>15</v>
      </c>
      <c r="AB139" s="41">
        <v>2</v>
      </c>
      <c r="AC139" s="41">
        <v>12</v>
      </c>
      <c r="AD139" s="41">
        <v>1</v>
      </c>
      <c r="AE139" s="44">
        <v>128.5</v>
      </c>
      <c r="AF139" s="44">
        <v>128.5</v>
      </c>
      <c r="AG139" s="44">
        <v>166.8</v>
      </c>
      <c r="AH139" s="44">
        <v>166.8</v>
      </c>
      <c r="AI139" s="44">
        <v>70.5</v>
      </c>
      <c r="AJ139" s="44">
        <v>70.5</v>
      </c>
      <c r="AK139" s="157">
        <f t="shared" si="7"/>
        <v>34934.800000000003</v>
      </c>
      <c r="AL139" s="157">
        <f t="shared" si="7"/>
        <v>34934.800000000003</v>
      </c>
      <c r="AM139" s="158">
        <v>34934.800000000003</v>
      </c>
      <c r="AN139" s="158">
        <v>34934.800000000003</v>
      </c>
      <c r="AO139" s="261"/>
      <c r="AP139" s="261"/>
      <c r="AQ139" s="158"/>
      <c r="AR139" s="158"/>
      <c r="AS139" s="157">
        <f t="shared" si="8"/>
        <v>35461.5</v>
      </c>
      <c r="AT139" s="157">
        <f t="shared" si="8"/>
        <v>35199.800000000003</v>
      </c>
      <c r="AU139" s="158">
        <v>35461.5</v>
      </c>
      <c r="AV139" s="158">
        <v>35199.800000000003</v>
      </c>
      <c r="AW139" s="261"/>
      <c r="AX139" s="261"/>
      <c r="AY139" s="158"/>
      <c r="AZ139" s="158"/>
      <c r="BA139" s="157">
        <f t="shared" si="9"/>
        <v>0</v>
      </c>
      <c r="BB139" s="159"/>
      <c r="BC139" s="159"/>
      <c r="BD139" s="159"/>
      <c r="BE139" s="157">
        <f t="shared" si="10"/>
        <v>0</v>
      </c>
      <c r="BF139" s="157">
        <f t="shared" si="10"/>
        <v>0</v>
      </c>
      <c r="BG139" s="158"/>
      <c r="BH139" s="158"/>
      <c r="BI139" s="158"/>
      <c r="BJ139" s="158"/>
      <c r="BK139" s="158"/>
      <c r="BL139" s="158"/>
      <c r="BM139" s="158"/>
      <c r="BN139" s="158"/>
      <c r="BO139" s="157">
        <f t="shared" si="11"/>
        <v>0</v>
      </c>
      <c r="BP139" s="157">
        <f t="shared" si="11"/>
        <v>0</v>
      </c>
      <c r="BQ139" s="42"/>
      <c r="BR139" s="158"/>
      <c r="BS139" s="42">
        <v>0</v>
      </c>
      <c r="BT139" s="158">
        <v>0</v>
      </c>
      <c r="BU139" s="158"/>
      <c r="BV139" s="158"/>
      <c r="BW139" s="102">
        <v>526.69999999999709</v>
      </c>
      <c r="BX139" s="102">
        <v>261.69999999999709</v>
      </c>
    </row>
    <row r="140" spans="1:76" s="10" customFormat="1" ht="27">
      <c r="A140" s="151">
        <v>125</v>
      </c>
      <c r="B140" s="72" t="s">
        <v>2784</v>
      </c>
      <c r="C140" s="72" t="s">
        <v>2785</v>
      </c>
      <c r="D140" s="73" t="s">
        <v>2766</v>
      </c>
      <c r="E140" s="72" t="s">
        <v>2767</v>
      </c>
      <c r="F140" s="74" t="s">
        <v>2768</v>
      </c>
      <c r="G140" s="72" t="s">
        <v>2768</v>
      </c>
      <c r="H140" s="153">
        <v>2313</v>
      </c>
      <c r="I140" s="153">
        <v>2049</v>
      </c>
      <c r="J140" s="158">
        <v>3925</v>
      </c>
      <c r="K140" s="158">
        <v>3428</v>
      </c>
      <c r="L140" s="42">
        <v>0</v>
      </c>
      <c r="M140" s="42">
        <v>0</v>
      </c>
      <c r="N140" s="158">
        <v>1090</v>
      </c>
      <c r="O140" s="158">
        <v>506</v>
      </c>
      <c r="P140" s="158">
        <v>3403</v>
      </c>
      <c r="Q140" s="158">
        <v>2555</v>
      </c>
      <c r="R140" s="158">
        <v>3925</v>
      </c>
      <c r="S140" s="158">
        <v>3428</v>
      </c>
      <c r="T140" s="42">
        <v>0</v>
      </c>
      <c r="U140" s="42">
        <v>0</v>
      </c>
      <c r="V140" s="43">
        <v>1983.6</v>
      </c>
      <c r="W140" s="44"/>
      <c r="X140" s="43">
        <v>186.5</v>
      </c>
      <c r="Y140" s="41">
        <v>186.5</v>
      </c>
      <c r="Z140" s="44"/>
      <c r="AA140" s="156">
        <f t="shared" si="6"/>
        <v>13</v>
      </c>
      <c r="AB140" s="41">
        <v>2</v>
      </c>
      <c r="AC140" s="41">
        <v>9</v>
      </c>
      <c r="AD140" s="41">
        <v>2</v>
      </c>
      <c r="AE140" s="44">
        <v>203.5</v>
      </c>
      <c r="AF140" s="44">
        <v>203.5</v>
      </c>
      <c r="AG140" s="44">
        <v>252.9</v>
      </c>
      <c r="AH140" s="44">
        <v>252.9</v>
      </c>
      <c r="AI140" s="44">
        <v>112</v>
      </c>
      <c r="AJ140" s="44">
        <v>112</v>
      </c>
      <c r="AK140" s="157">
        <f t="shared" si="7"/>
        <v>32069.5</v>
      </c>
      <c r="AL140" s="157">
        <f t="shared" si="7"/>
        <v>32069.5</v>
      </c>
      <c r="AM140" s="158">
        <v>31667.4</v>
      </c>
      <c r="AN140" s="158">
        <v>31667.4</v>
      </c>
      <c r="AO140" s="261">
        <v>402.1</v>
      </c>
      <c r="AP140" s="261">
        <v>402.1</v>
      </c>
      <c r="AQ140" s="158"/>
      <c r="AR140" s="158"/>
      <c r="AS140" s="157">
        <f t="shared" si="8"/>
        <v>32635</v>
      </c>
      <c r="AT140" s="157">
        <f t="shared" si="8"/>
        <v>32511.7</v>
      </c>
      <c r="AU140" s="158">
        <v>32635</v>
      </c>
      <c r="AV140" s="158">
        <v>32511.7</v>
      </c>
      <c r="AW140" s="261"/>
      <c r="AX140" s="261"/>
      <c r="AY140" s="158"/>
      <c r="AZ140" s="158"/>
      <c r="BA140" s="157">
        <f t="shared" si="9"/>
        <v>0</v>
      </c>
      <c r="BB140" s="159"/>
      <c r="BC140" s="159"/>
      <c r="BD140" s="159"/>
      <c r="BE140" s="157">
        <f t="shared" si="10"/>
        <v>0</v>
      </c>
      <c r="BF140" s="157">
        <f t="shared" si="10"/>
        <v>0</v>
      </c>
      <c r="BG140" s="158"/>
      <c r="BH140" s="158"/>
      <c r="BI140" s="158"/>
      <c r="BJ140" s="158"/>
      <c r="BK140" s="158"/>
      <c r="BL140" s="158"/>
      <c r="BM140" s="158"/>
      <c r="BN140" s="158"/>
      <c r="BO140" s="157">
        <f t="shared" si="11"/>
        <v>0</v>
      </c>
      <c r="BP140" s="157">
        <f t="shared" si="11"/>
        <v>0</v>
      </c>
      <c r="BQ140" s="42"/>
      <c r="BR140" s="158"/>
      <c r="BS140" s="42">
        <v>0</v>
      </c>
      <c r="BT140" s="42">
        <v>0</v>
      </c>
      <c r="BU140" s="158"/>
      <c r="BV140" s="158"/>
      <c r="BW140" s="102">
        <v>565.5</v>
      </c>
      <c r="BX140" s="102">
        <v>123.29999999999927</v>
      </c>
    </row>
    <row r="141" spans="1:76" s="10" customFormat="1" ht="27.75" thickBot="1">
      <c r="A141" s="151">
        <v>126</v>
      </c>
      <c r="B141" s="72" t="s">
        <v>2786</v>
      </c>
      <c r="C141" s="72" t="s">
        <v>2787</v>
      </c>
      <c r="D141" s="73" t="s">
        <v>2766</v>
      </c>
      <c r="E141" s="72" t="s">
        <v>2767</v>
      </c>
      <c r="F141" s="74" t="s">
        <v>2768</v>
      </c>
      <c r="G141" s="72" t="s">
        <v>2768</v>
      </c>
      <c r="H141" s="153">
        <v>1389</v>
      </c>
      <c r="I141" s="153">
        <v>1187</v>
      </c>
      <c r="J141" s="158">
        <v>78</v>
      </c>
      <c r="K141" s="158">
        <v>78</v>
      </c>
      <c r="L141" s="158">
        <v>0</v>
      </c>
      <c r="M141" s="158">
        <v>0</v>
      </c>
      <c r="N141" s="158">
        <v>530</v>
      </c>
      <c r="O141" s="158">
        <v>360</v>
      </c>
      <c r="P141" s="158">
        <v>1919</v>
      </c>
      <c r="Q141" s="158">
        <v>1547</v>
      </c>
      <c r="R141" s="158">
        <v>78</v>
      </c>
      <c r="S141" s="158">
        <v>78</v>
      </c>
      <c r="T141" s="42">
        <v>0</v>
      </c>
      <c r="U141" s="42">
        <v>0</v>
      </c>
      <c r="V141" s="43">
        <v>795</v>
      </c>
      <c r="W141" s="44"/>
      <c r="X141" s="43">
        <v>634.5</v>
      </c>
      <c r="Y141" s="41">
        <v>634.5</v>
      </c>
      <c r="Z141" s="44"/>
      <c r="AA141" s="156">
        <f t="shared" si="6"/>
        <v>14</v>
      </c>
      <c r="AB141" s="41">
        <v>3</v>
      </c>
      <c r="AC141" s="41">
        <v>10</v>
      </c>
      <c r="AD141" s="41">
        <v>1</v>
      </c>
      <c r="AE141" s="44">
        <v>155.19999999999999</v>
      </c>
      <c r="AF141" s="44">
        <v>155.19999999999999</v>
      </c>
      <c r="AG141" s="44">
        <v>157.4</v>
      </c>
      <c r="AH141" s="44">
        <v>157.4</v>
      </c>
      <c r="AI141" s="44">
        <v>92.5</v>
      </c>
      <c r="AJ141" s="44">
        <v>92.5</v>
      </c>
      <c r="AK141" s="157">
        <f t="shared" si="7"/>
        <v>35425.200000000004</v>
      </c>
      <c r="AL141" s="157">
        <f t="shared" si="7"/>
        <v>35425.200000000004</v>
      </c>
      <c r="AM141" s="158">
        <v>35363.800000000003</v>
      </c>
      <c r="AN141" s="158">
        <v>35363.800000000003</v>
      </c>
      <c r="AO141" s="261">
        <v>61.4</v>
      </c>
      <c r="AP141" s="261">
        <v>61.4</v>
      </c>
      <c r="AQ141" s="158"/>
      <c r="AR141" s="158"/>
      <c r="AS141" s="157">
        <f t="shared" si="8"/>
        <v>35766.200000000004</v>
      </c>
      <c r="AT141" s="157">
        <f t="shared" si="8"/>
        <v>35568.5</v>
      </c>
      <c r="AU141" s="158">
        <v>35766.200000000004</v>
      </c>
      <c r="AV141" s="158">
        <v>35568.5</v>
      </c>
      <c r="AW141" s="261"/>
      <c r="AX141" s="261"/>
      <c r="AY141" s="158"/>
      <c r="AZ141" s="158"/>
      <c r="BA141" s="157">
        <f t="shared" si="9"/>
        <v>0</v>
      </c>
      <c r="BB141" s="159"/>
      <c r="BC141" s="159"/>
      <c r="BD141" s="159"/>
      <c r="BE141" s="157">
        <f t="shared" si="10"/>
        <v>0</v>
      </c>
      <c r="BF141" s="157">
        <f t="shared" si="10"/>
        <v>0</v>
      </c>
      <c r="BG141" s="158"/>
      <c r="BH141" s="158"/>
      <c r="BI141" s="158"/>
      <c r="BJ141" s="158"/>
      <c r="BK141" s="158"/>
      <c r="BL141" s="158"/>
      <c r="BM141" s="158"/>
      <c r="BN141" s="158"/>
      <c r="BO141" s="157">
        <f t="shared" si="11"/>
        <v>0</v>
      </c>
      <c r="BP141" s="157">
        <f t="shared" si="11"/>
        <v>0</v>
      </c>
      <c r="BQ141" s="42"/>
      <c r="BR141" s="158"/>
      <c r="BS141" s="42">
        <v>0</v>
      </c>
      <c r="BT141" s="42">
        <v>0</v>
      </c>
      <c r="BU141" s="158"/>
      <c r="BV141" s="158"/>
      <c r="BW141" s="102">
        <v>341</v>
      </c>
      <c r="BX141" s="102">
        <v>197.70000000000437</v>
      </c>
    </row>
    <row r="142" spans="1:76" s="69" customFormat="1" ht="17.25" thickBot="1">
      <c r="A142" s="167"/>
      <c r="B142" s="168" t="s">
        <v>477</v>
      </c>
      <c r="C142" s="169" t="s">
        <v>478</v>
      </c>
      <c r="D142" s="169" t="s">
        <v>478</v>
      </c>
      <c r="E142" s="169" t="s">
        <v>478</v>
      </c>
      <c r="F142" s="169" t="s">
        <v>478</v>
      </c>
      <c r="G142" s="169" t="s">
        <v>478</v>
      </c>
      <c r="H142" s="170">
        <f t="shared" ref="H142:U142" si="12">SUM(H16:H141)</f>
        <v>652762.40000000026</v>
      </c>
      <c r="I142" s="170">
        <f t="shared" si="12"/>
        <v>709051.80000000028</v>
      </c>
      <c r="J142" s="170">
        <f t="shared" si="12"/>
        <v>2573032.7000000002</v>
      </c>
      <c r="K142" s="170">
        <f t="shared" si="12"/>
        <v>2678554.1999999997</v>
      </c>
      <c r="L142" s="170">
        <f t="shared" si="12"/>
        <v>26517.60000000006</v>
      </c>
      <c r="M142" s="170">
        <f t="shared" si="12"/>
        <v>23138.699999999961</v>
      </c>
      <c r="N142" s="170">
        <f t="shared" si="12"/>
        <v>681865.90000000014</v>
      </c>
      <c r="O142" s="170">
        <f t="shared" si="12"/>
        <v>707372.29999999993</v>
      </c>
      <c r="P142" s="170">
        <f t="shared" si="12"/>
        <v>1361145.9000000004</v>
      </c>
      <c r="Q142" s="170">
        <f t="shared" si="12"/>
        <v>1439562.8</v>
      </c>
      <c r="R142" s="170">
        <f t="shared" si="12"/>
        <v>2573032.7000000002</v>
      </c>
      <c r="S142" s="170">
        <f t="shared" si="12"/>
        <v>2678554.1999999997</v>
      </c>
      <c r="T142" s="170">
        <f t="shared" si="12"/>
        <v>0</v>
      </c>
      <c r="U142" s="170">
        <f t="shared" si="12"/>
        <v>0</v>
      </c>
      <c r="V142" s="170" t="s">
        <v>478</v>
      </c>
      <c r="W142" s="170" t="s">
        <v>478</v>
      </c>
      <c r="X142" s="170" t="s">
        <v>478</v>
      </c>
      <c r="Y142" s="170" t="s">
        <v>478</v>
      </c>
      <c r="Z142" s="170" t="s">
        <v>478</v>
      </c>
      <c r="AA142" s="171">
        <f>SUM(AA16:AA141)</f>
        <v>3593</v>
      </c>
      <c r="AB142" s="171">
        <f>SUM(AB16:AB141)</f>
        <v>272</v>
      </c>
      <c r="AC142" s="171">
        <f>SUM(AC16:AC141)</f>
        <v>2364</v>
      </c>
      <c r="AD142" s="171">
        <f>SUM(AD16:AD141)</f>
        <v>957</v>
      </c>
      <c r="AE142" s="170">
        <f t="shared" ref="AE142:AJ142" si="13">AVERAGEIFS(AE16:AE141,AE16:AE141,"&gt;0")</f>
        <v>151.6420634920635</v>
      </c>
      <c r="AF142" s="170">
        <f t="shared" si="13"/>
        <v>151.6420634920635</v>
      </c>
      <c r="AG142" s="170">
        <f t="shared" si="13"/>
        <v>118.16326601345907</v>
      </c>
      <c r="AH142" s="170">
        <f t="shared" si="13"/>
        <v>118.16326601345907</v>
      </c>
      <c r="AI142" s="170">
        <f t="shared" si="13"/>
        <v>110.42794410778073</v>
      </c>
      <c r="AJ142" s="170">
        <f t="shared" si="13"/>
        <v>110.42794410778073</v>
      </c>
      <c r="AK142" s="170">
        <f t="shared" ref="AK142:BA142" si="14">SUM(AK16:AK141)</f>
        <v>5933673</v>
      </c>
      <c r="AL142" s="170">
        <f t="shared" si="14"/>
        <v>5933673</v>
      </c>
      <c r="AM142" s="170">
        <f t="shared" si="14"/>
        <v>5893460.599999995</v>
      </c>
      <c r="AN142" s="170">
        <f t="shared" si="14"/>
        <v>5893460.599999995</v>
      </c>
      <c r="AO142" s="170">
        <f t="shared" si="14"/>
        <v>40212.400000000001</v>
      </c>
      <c r="AP142" s="170">
        <f t="shared" si="14"/>
        <v>40212.400000000001</v>
      </c>
      <c r="AQ142" s="170">
        <f t="shared" si="14"/>
        <v>0</v>
      </c>
      <c r="AR142" s="170">
        <f t="shared" si="14"/>
        <v>0</v>
      </c>
      <c r="AS142" s="170">
        <f t="shared" si="14"/>
        <v>6345478.4000000013</v>
      </c>
      <c r="AT142" s="170">
        <f t="shared" si="14"/>
        <v>5857028.4999999963</v>
      </c>
      <c r="AU142" s="170">
        <f t="shared" si="14"/>
        <v>6286553.2999999998</v>
      </c>
      <c r="AV142" s="170">
        <f t="shared" si="14"/>
        <v>5798103.3999999939</v>
      </c>
      <c r="AW142" s="170">
        <f t="shared" si="14"/>
        <v>58925.1</v>
      </c>
      <c r="AX142" s="170">
        <f t="shared" si="14"/>
        <v>58925.1</v>
      </c>
      <c r="AY142" s="170">
        <f t="shared" si="14"/>
        <v>0</v>
      </c>
      <c r="AZ142" s="170">
        <f t="shared" si="14"/>
        <v>0</v>
      </c>
      <c r="BA142" s="170">
        <f t="shared" si="14"/>
        <v>0</v>
      </c>
      <c r="BB142" s="170" t="s">
        <v>478</v>
      </c>
      <c r="BC142" s="170" t="s">
        <v>478</v>
      </c>
      <c r="BD142" s="170" t="s">
        <v>478</v>
      </c>
      <c r="BE142" s="170">
        <f t="shared" ref="BE142:BX142" si="15">SUM(BE16:BE141)</f>
        <v>0</v>
      </c>
      <c r="BF142" s="170">
        <f t="shared" si="15"/>
        <v>0</v>
      </c>
      <c r="BG142" s="170">
        <f t="shared" si="15"/>
        <v>0</v>
      </c>
      <c r="BH142" s="170">
        <f t="shared" si="15"/>
        <v>0</v>
      </c>
      <c r="BI142" s="170">
        <f t="shared" si="15"/>
        <v>0</v>
      </c>
      <c r="BJ142" s="170">
        <f t="shared" si="15"/>
        <v>0</v>
      </c>
      <c r="BK142" s="170">
        <f t="shared" si="15"/>
        <v>0</v>
      </c>
      <c r="BL142" s="170">
        <f t="shared" si="15"/>
        <v>0</v>
      </c>
      <c r="BM142" s="170">
        <f t="shared" si="15"/>
        <v>0</v>
      </c>
      <c r="BN142" s="170">
        <f t="shared" si="15"/>
        <v>0</v>
      </c>
      <c r="BO142" s="170">
        <f t="shared" si="15"/>
        <v>4869.5999999999995</v>
      </c>
      <c r="BP142" s="170">
        <f t="shared" si="15"/>
        <v>4672.1000000000004</v>
      </c>
      <c r="BQ142" s="170">
        <f t="shared" si="15"/>
        <v>0</v>
      </c>
      <c r="BR142" s="170">
        <f t="shared" si="15"/>
        <v>0</v>
      </c>
      <c r="BS142" s="170">
        <f t="shared" si="15"/>
        <v>4869.5999999999995</v>
      </c>
      <c r="BT142" s="170">
        <f t="shared" si="15"/>
        <v>4672.1000000000004</v>
      </c>
      <c r="BU142" s="170">
        <f t="shared" si="15"/>
        <v>0</v>
      </c>
      <c r="BV142" s="170">
        <f t="shared" si="15"/>
        <v>0</v>
      </c>
      <c r="BW142" s="170">
        <f t="shared" si="15"/>
        <v>411805.4</v>
      </c>
      <c r="BX142" s="172">
        <f t="shared" si="15"/>
        <v>488449.9</v>
      </c>
    </row>
    <row r="143" spans="1:76">
      <c r="H143" s="70"/>
      <c r="I143" s="70"/>
      <c r="P143" s="70"/>
      <c r="Q143" s="70"/>
      <c r="AK143" s="70"/>
      <c r="AL143" s="70"/>
      <c r="BE143" s="70"/>
      <c r="BF143" s="70"/>
      <c r="BO143" s="70"/>
      <c r="BP143" s="70"/>
    </row>
    <row r="144" spans="1:76" s="212" customFormat="1" ht="21" customHeight="1">
      <c r="A144" s="10"/>
      <c r="B144" s="10"/>
      <c r="C144" s="10"/>
      <c r="D144" s="10"/>
      <c r="E144" s="10"/>
      <c r="F144" s="10"/>
      <c r="G144" s="10"/>
      <c r="H144" s="209"/>
      <c r="I144" s="209"/>
      <c r="J144" s="10"/>
      <c r="K144" s="10"/>
      <c r="L144" s="10"/>
      <c r="M144" s="10"/>
      <c r="N144" s="10"/>
      <c r="O144" s="10"/>
      <c r="P144" s="10"/>
      <c r="Q144" s="10"/>
      <c r="R144" s="10"/>
      <c r="S144" s="10"/>
      <c r="T144" s="10"/>
      <c r="U144" s="10"/>
      <c r="V144" s="10"/>
      <c r="W144" s="10"/>
      <c r="X144" s="10"/>
      <c r="Y144" s="10"/>
      <c r="Z144" s="10"/>
      <c r="AA144" s="10"/>
      <c r="AB144" s="10"/>
      <c r="AC144" s="10"/>
      <c r="AD144" s="10"/>
      <c r="AE144" s="10"/>
      <c r="AF144" s="10"/>
      <c r="AG144" s="10"/>
      <c r="AH144" s="10"/>
      <c r="AI144" s="10"/>
      <c r="AJ144" s="10"/>
      <c r="AK144" s="10"/>
      <c r="AL144" s="10"/>
      <c r="AM144" s="10"/>
      <c r="AN144" s="10"/>
      <c r="AO144" s="10"/>
      <c r="AP144" s="10"/>
      <c r="AQ144" s="10"/>
      <c r="AR144" s="10"/>
      <c r="AS144" s="10"/>
      <c r="AT144" s="10"/>
      <c r="AU144" s="10"/>
      <c r="AV144" s="10"/>
      <c r="AW144" s="10"/>
      <c r="AX144" s="10"/>
      <c r="AY144" s="10"/>
      <c r="AZ144" s="10"/>
      <c r="BA144" s="10"/>
      <c r="BB144" s="10"/>
      <c r="BC144" s="10"/>
      <c r="BD144" s="10"/>
      <c r="BE144" s="10"/>
      <c r="BF144" s="10"/>
      <c r="BG144" s="10"/>
      <c r="BH144" s="10"/>
      <c r="BI144" s="10"/>
      <c r="BJ144" s="10"/>
      <c r="BK144" s="10"/>
      <c r="BL144" s="10"/>
      <c r="BM144" s="10"/>
      <c r="BN144" s="10"/>
      <c r="BO144" s="10"/>
      <c r="BP144" s="10"/>
      <c r="BQ144" s="10"/>
      <c r="BR144" s="10"/>
      <c r="BS144" s="10"/>
      <c r="BT144" s="210"/>
      <c r="BU144" s="210"/>
      <c r="BV144" s="210"/>
      <c r="BW144" s="211"/>
    </row>
    <row r="145" spans="1:76" s="212" customFormat="1" ht="21" customHeight="1">
      <c r="A145" s="10"/>
      <c r="B145" s="10"/>
      <c r="C145" s="10"/>
      <c r="D145" s="10"/>
      <c r="E145" s="10"/>
      <c r="F145" s="10"/>
      <c r="G145" s="10"/>
      <c r="H145" s="10"/>
      <c r="I145" s="10"/>
      <c r="J145" s="10"/>
      <c r="K145" s="10"/>
      <c r="L145" s="10"/>
      <c r="M145" s="10"/>
      <c r="N145" s="10"/>
      <c r="O145" s="10"/>
      <c r="P145" s="10"/>
      <c r="Q145" s="10"/>
      <c r="R145" s="10"/>
      <c r="S145" s="10"/>
      <c r="T145" s="10"/>
      <c r="U145" s="10"/>
      <c r="V145" s="10"/>
      <c r="W145" s="10"/>
      <c r="X145" s="10"/>
      <c r="Y145" s="10"/>
      <c r="Z145" s="10"/>
      <c r="AA145" s="10"/>
      <c r="AB145" s="10"/>
      <c r="AC145" s="10"/>
      <c r="AD145" s="10"/>
      <c r="AE145" s="10"/>
      <c r="AF145" s="10"/>
      <c r="AG145" s="10"/>
      <c r="AH145" s="10"/>
      <c r="AI145" s="10"/>
      <c r="AJ145" s="10"/>
      <c r="AK145" s="10"/>
      <c r="AL145" s="10"/>
      <c r="AM145" s="10"/>
      <c r="AN145" s="10"/>
      <c r="AO145" s="10"/>
      <c r="AP145" s="10"/>
      <c r="AQ145" s="10"/>
      <c r="AR145" s="10"/>
      <c r="AS145" s="10"/>
      <c r="AT145" s="10"/>
      <c r="AU145" s="10"/>
      <c r="AV145" s="10"/>
      <c r="AW145" s="10"/>
      <c r="AX145" s="10"/>
      <c r="AY145" s="10"/>
      <c r="AZ145" s="10"/>
      <c r="BA145" s="10"/>
      <c r="BB145" s="10"/>
      <c r="BC145" s="10"/>
      <c r="BD145" s="10"/>
      <c r="BE145" s="10"/>
      <c r="BF145" s="10"/>
      <c r="BG145" s="10"/>
      <c r="BH145" s="10"/>
      <c r="BI145" s="10"/>
      <c r="BJ145" s="10"/>
      <c r="BK145" s="10"/>
      <c r="BL145" s="10"/>
      <c r="BM145" s="213"/>
      <c r="BN145"/>
      <c r="BO145"/>
      <c r="BP145"/>
      <c r="BQ145"/>
      <c r="BR145"/>
      <c r="BS145" s="10"/>
      <c r="BT145" s="210"/>
      <c r="BU145" s="210"/>
      <c r="BV145" s="214"/>
      <c r="BW145" s="271"/>
      <c r="BX145" s="271"/>
    </row>
    <row r="146" spans="1:76" s="212" customFormat="1" ht="21" customHeight="1">
      <c r="A146" s="10"/>
      <c r="B146" s="10"/>
      <c r="C146" s="10"/>
      <c r="D146" s="10"/>
      <c r="E146" s="10"/>
      <c r="F146" s="10"/>
      <c r="G146" s="10"/>
      <c r="H146" s="10"/>
      <c r="I146" s="10"/>
      <c r="J146" s="10"/>
      <c r="K146" s="10"/>
      <c r="L146" s="10"/>
      <c r="M146" s="10"/>
      <c r="N146" s="10"/>
      <c r="O146" s="10"/>
      <c r="P146" s="10"/>
      <c r="Q146" s="10"/>
      <c r="R146" s="10"/>
      <c r="S146" s="10"/>
      <c r="T146" s="10"/>
      <c r="U146" s="10"/>
      <c r="V146" s="10"/>
      <c r="W146" s="10"/>
      <c r="X146" s="10"/>
      <c r="Y146" s="10"/>
      <c r="Z146" s="10"/>
      <c r="AA146" s="10"/>
      <c r="AB146" s="10"/>
      <c r="AC146" s="10"/>
      <c r="AD146" s="10"/>
      <c r="AE146" s="10"/>
      <c r="AF146" s="10"/>
      <c r="AG146" s="10"/>
      <c r="AH146" s="10"/>
      <c r="AI146" s="10"/>
      <c r="AJ146" s="10"/>
      <c r="AK146" s="10"/>
      <c r="AL146" s="10"/>
      <c r="AM146" s="10"/>
      <c r="AN146" s="10"/>
      <c r="AO146" s="10"/>
      <c r="AP146" s="10"/>
      <c r="AQ146" s="10"/>
      <c r="AR146" s="10"/>
      <c r="AS146" s="10"/>
      <c r="AT146" s="10"/>
      <c r="AU146" s="10"/>
      <c r="AV146" s="10"/>
      <c r="AW146" s="10"/>
      <c r="AX146" s="10"/>
      <c r="AY146" s="10"/>
      <c r="AZ146" s="10"/>
      <c r="BA146" s="10"/>
      <c r="BB146" s="10"/>
      <c r="BC146" s="10"/>
      <c r="BD146" s="10"/>
      <c r="BE146" s="10"/>
      <c r="BF146" s="10"/>
      <c r="BG146" s="10"/>
      <c r="BH146" s="10"/>
      <c r="BI146" s="10"/>
      <c r="BJ146" s="10"/>
      <c r="BK146" s="10"/>
      <c r="BL146" s="10"/>
      <c r="BM146" s="213"/>
      <c r="BN146"/>
      <c r="BO146"/>
      <c r="BP146"/>
      <c r="BQ146"/>
      <c r="BR146"/>
      <c r="BS146" s="10"/>
      <c r="BT146" s="210"/>
      <c r="BU146" s="210"/>
      <c r="BV146" s="210"/>
      <c r="BW146" s="211"/>
    </row>
    <row r="147" spans="1:76" s="212" customFormat="1" ht="21" customHeight="1">
      <c r="A147" s="10"/>
      <c r="B147" s="10"/>
      <c r="C147" s="10"/>
      <c r="D147" s="10"/>
      <c r="E147" s="10"/>
      <c r="F147" s="10"/>
      <c r="G147" s="10"/>
      <c r="H147" s="10"/>
      <c r="I147" s="10"/>
      <c r="J147" s="10"/>
      <c r="K147" s="10"/>
      <c r="L147" s="10"/>
      <c r="M147" s="10"/>
      <c r="N147" s="10"/>
      <c r="O147" s="10"/>
      <c r="P147" s="10"/>
      <c r="Q147" s="10"/>
      <c r="R147" s="10"/>
      <c r="S147" s="10"/>
      <c r="T147" s="10"/>
      <c r="U147" s="10"/>
      <c r="V147" s="10"/>
      <c r="W147" s="10"/>
      <c r="X147" s="10"/>
      <c r="Y147" s="10"/>
      <c r="Z147" s="10"/>
      <c r="AA147" s="10"/>
      <c r="AB147" s="10"/>
      <c r="AC147" s="10"/>
      <c r="AD147" s="10"/>
      <c r="AE147" s="10"/>
      <c r="AF147" s="10"/>
      <c r="AG147" s="10"/>
      <c r="AH147" s="10"/>
      <c r="AI147" s="10"/>
      <c r="AJ147" s="10"/>
      <c r="AK147" s="10"/>
      <c r="AL147" s="10"/>
      <c r="AM147" s="10"/>
      <c r="AN147" s="10"/>
      <c r="AO147" s="10"/>
      <c r="AP147" s="10"/>
      <c r="AQ147" s="10"/>
      <c r="AR147" s="10"/>
      <c r="AS147" s="10"/>
      <c r="AT147" s="10"/>
      <c r="AU147" s="10"/>
      <c r="AV147" s="10"/>
      <c r="AW147" s="10"/>
      <c r="AX147" s="10"/>
      <c r="AY147" s="10"/>
      <c r="AZ147" s="10"/>
      <c r="BA147" s="10"/>
      <c r="BB147" s="10"/>
      <c r="BC147" s="10"/>
      <c r="BD147" s="10"/>
      <c r="BE147" s="10"/>
      <c r="BF147" s="10"/>
      <c r="BG147" s="10"/>
      <c r="BH147" s="10"/>
      <c r="BI147" s="10"/>
      <c r="BJ147" s="10"/>
      <c r="BK147" s="10"/>
      <c r="BL147" s="10"/>
      <c r="BM147" s="213"/>
      <c r="BN147"/>
      <c r="BO147"/>
      <c r="BP147"/>
      <c r="BQ147"/>
      <c r="BR147"/>
      <c r="BS147" s="10"/>
      <c r="BT147" s="210"/>
      <c r="BU147" s="210"/>
      <c r="BV147" s="210"/>
      <c r="BW147" s="211"/>
    </row>
    <row r="148" spans="1:76" s="212" customFormat="1" ht="21" customHeight="1">
      <c r="A148" s="10"/>
      <c r="B148" s="10"/>
      <c r="C148" s="10"/>
      <c r="D148" s="10"/>
      <c r="E148" s="10"/>
      <c r="F148" s="10"/>
      <c r="G148" s="10"/>
      <c r="H148" s="10"/>
      <c r="I148" s="10"/>
      <c r="J148" s="10"/>
      <c r="K148" s="10"/>
      <c r="L148" s="10"/>
      <c r="M148" s="10"/>
      <c r="N148" s="10"/>
      <c r="O148" s="10"/>
      <c r="P148" s="10"/>
      <c r="Q148" s="10"/>
      <c r="R148" s="10"/>
      <c r="S148" s="10"/>
      <c r="T148" s="10"/>
      <c r="U148" s="10"/>
      <c r="V148" s="10"/>
      <c r="W148" s="10"/>
      <c r="X148" s="10"/>
      <c r="Y148" s="10"/>
      <c r="Z148" s="10"/>
      <c r="AA148" s="10"/>
      <c r="AB148" s="10"/>
      <c r="AC148" s="10"/>
      <c r="AD148" s="10"/>
      <c r="AE148" s="10"/>
      <c r="AF148" s="10"/>
      <c r="AG148" s="10"/>
      <c r="AH148" s="10"/>
      <c r="AI148" s="10"/>
      <c r="AJ148" s="10"/>
      <c r="AK148" s="10"/>
      <c r="AL148" s="10"/>
      <c r="AM148" s="10"/>
      <c r="AN148" s="10"/>
      <c r="AO148" s="10"/>
      <c r="AP148" s="10"/>
      <c r="AQ148" s="10"/>
      <c r="AR148" s="10"/>
      <c r="AS148" s="10"/>
      <c r="AT148" s="10"/>
      <c r="AU148" s="10"/>
      <c r="AV148" s="10"/>
      <c r="AW148" s="10"/>
      <c r="AX148" s="10"/>
      <c r="AY148" s="10"/>
      <c r="AZ148" s="10"/>
      <c r="BA148" s="10"/>
      <c r="BB148" s="10"/>
      <c r="BC148" s="10"/>
      <c r="BD148" s="10"/>
      <c r="BE148" s="10"/>
      <c r="BF148" s="10"/>
      <c r="BG148" s="10"/>
      <c r="BH148" s="10"/>
      <c r="BI148" s="10"/>
      <c r="BJ148" s="10"/>
      <c r="BK148" s="10"/>
      <c r="BL148" s="10"/>
      <c r="BM148" s="213"/>
      <c r="BN148"/>
      <c r="BO148"/>
      <c r="BP148"/>
      <c r="BQ148"/>
      <c r="BR148"/>
      <c r="BS148" s="10"/>
      <c r="BT148" s="210"/>
      <c r="BU148" s="210"/>
      <c r="BV148" s="215"/>
      <c r="BW148" s="211"/>
    </row>
    <row r="149" spans="1:76" ht="15">
      <c r="BN149"/>
      <c r="BO149"/>
      <c r="BP149"/>
      <c r="BQ149"/>
      <c r="BR149"/>
      <c r="BT149" s="216"/>
      <c r="BU149" s="216"/>
      <c r="BV149" s="216"/>
      <c r="BW149" s="216"/>
    </row>
    <row r="150" spans="1:76">
      <c r="BT150" s="216"/>
      <c r="BU150" s="216"/>
      <c r="BV150" s="216"/>
      <c r="BW150" s="216"/>
    </row>
  </sheetData>
  <mergeCells count="73">
    <mergeCell ref="A6:G6"/>
    <mergeCell ref="A7:G7"/>
    <mergeCell ref="A8:G8"/>
    <mergeCell ref="A11:A14"/>
    <mergeCell ref="B11:B14"/>
    <mergeCell ref="C11:C14"/>
    <mergeCell ref="D11:D14"/>
    <mergeCell ref="E11:E14"/>
    <mergeCell ref="F11:G12"/>
    <mergeCell ref="AK11:AR11"/>
    <mergeCell ref="H11:I12"/>
    <mergeCell ref="J11:K12"/>
    <mergeCell ref="L11:M12"/>
    <mergeCell ref="N11:O12"/>
    <mergeCell ref="P11:Q12"/>
    <mergeCell ref="R11:S12"/>
    <mergeCell ref="T11:U12"/>
    <mergeCell ref="V11:W12"/>
    <mergeCell ref="X11:Z12"/>
    <mergeCell ref="AA11:AD12"/>
    <mergeCell ref="AE11:AJ12"/>
    <mergeCell ref="BO11:BV11"/>
    <mergeCell ref="BW11:BX13"/>
    <mergeCell ref="AK12:AL13"/>
    <mergeCell ref="AM12:AR12"/>
    <mergeCell ref="AS12:AT13"/>
    <mergeCell ref="AU12:AX12"/>
    <mergeCell ref="BE12:BF13"/>
    <mergeCell ref="BG12:BN12"/>
    <mergeCell ref="BO12:BP13"/>
    <mergeCell ref="BQ12:BV12"/>
    <mergeCell ref="AS11:AX11"/>
    <mergeCell ref="AY11:AY14"/>
    <mergeCell ref="AZ11:AZ14"/>
    <mergeCell ref="BA11:BA14"/>
    <mergeCell ref="BB11:BD13"/>
    <mergeCell ref="BE11:BN11"/>
    <mergeCell ref="Q13:Q14"/>
    <mergeCell ref="F13:F14"/>
    <mergeCell ref="G13:G14"/>
    <mergeCell ref="H13:H14"/>
    <mergeCell ref="I13:I14"/>
    <mergeCell ref="J13:J14"/>
    <mergeCell ref="K13:K14"/>
    <mergeCell ref="L13:L14"/>
    <mergeCell ref="M13:M14"/>
    <mergeCell ref="N13:N14"/>
    <mergeCell ref="O13:O14"/>
    <mergeCell ref="P13:P14"/>
    <mergeCell ref="AI13:AJ13"/>
    <mergeCell ref="R13:R14"/>
    <mergeCell ref="S13:S14"/>
    <mergeCell ref="T13:T14"/>
    <mergeCell ref="U13:U14"/>
    <mergeCell ref="V13:V14"/>
    <mergeCell ref="X13:X14"/>
    <mergeCell ref="Y13:Z13"/>
    <mergeCell ref="AA13:AA14"/>
    <mergeCell ref="AB13:AD13"/>
    <mergeCell ref="AE13:AF13"/>
    <mergeCell ref="AG13:AH13"/>
    <mergeCell ref="BQ13:BR13"/>
    <mergeCell ref="BS13:BT13"/>
    <mergeCell ref="BU13:BV13"/>
    <mergeCell ref="AM13:AN13"/>
    <mergeCell ref="AO13:AP13"/>
    <mergeCell ref="AQ13:AR13"/>
    <mergeCell ref="AU13:AV13"/>
    <mergeCell ref="AW13:AX13"/>
    <mergeCell ref="BG13:BH13"/>
    <mergeCell ref="BI13:BJ13"/>
    <mergeCell ref="BK13:BL13"/>
    <mergeCell ref="BM13:BN13"/>
  </mergeCells>
  <pageMargins left="0.7" right="0.7" top="0.75" bottom="0.75" header="0.3" footer="0.3"/>
  <pageSetup paperSize="9" orientation="landscape" verticalDpi="1200" r:id="rId1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T70"/>
  <sheetViews>
    <sheetView zoomScale="80" zoomScaleNormal="80" workbookViewId="0"/>
  </sheetViews>
  <sheetFormatPr defaultColWidth="9.140625" defaultRowHeight="12.75"/>
  <cols>
    <col min="1" max="1" width="5.42578125" style="1" customWidth="1"/>
    <col min="2" max="2" width="42.85546875" style="1" customWidth="1"/>
    <col min="3" max="3" width="27.28515625" style="1" customWidth="1"/>
    <col min="4" max="4" width="21.28515625" style="1" customWidth="1"/>
    <col min="5" max="5" width="49" style="1" customWidth="1"/>
    <col min="6" max="6" width="74.85546875" style="1" customWidth="1"/>
    <col min="7" max="7" width="47.5703125" style="1" customWidth="1"/>
    <col min="8" max="8" width="12.85546875" style="1" customWidth="1"/>
    <col min="9" max="9" width="13" style="1" customWidth="1"/>
    <col min="10" max="10" width="12.140625" style="1" customWidth="1"/>
    <col min="11" max="12" width="12.5703125" style="1" customWidth="1"/>
    <col min="13" max="13" width="12.42578125" style="1" customWidth="1"/>
    <col min="14" max="14" width="11.42578125" style="1" customWidth="1"/>
    <col min="15" max="15" width="12.28515625" style="1" customWidth="1"/>
    <col min="16" max="16" width="12.140625" style="1" customWidth="1"/>
    <col min="17" max="17" width="12.5703125" style="1" customWidth="1"/>
    <col min="18" max="18" width="13.28515625" style="1" customWidth="1"/>
    <col min="19" max="19" width="12.28515625" style="1" customWidth="1"/>
    <col min="20" max="21" width="14.28515625" style="1" customWidth="1"/>
    <col min="22" max="22" width="15.140625" style="1" customWidth="1"/>
    <col min="23" max="23" width="18.28515625" style="1" customWidth="1"/>
    <col min="24" max="24" width="14.7109375" style="1" customWidth="1"/>
    <col min="25" max="25" width="17" style="1" customWidth="1"/>
    <col min="26" max="26" width="18.5703125" style="1" customWidth="1"/>
    <col min="27" max="27" width="17.42578125" style="1" customWidth="1"/>
    <col min="28" max="28" width="11.7109375" style="1" customWidth="1"/>
    <col min="29" max="29" width="11.28515625" style="1" customWidth="1"/>
    <col min="30" max="30" width="12.140625" style="1" customWidth="1"/>
    <col min="31" max="31" width="15.42578125" style="1" customWidth="1"/>
    <col min="32" max="32" width="16.28515625" style="1" customWidth="1"/>
    <col min="33" max="33" width="17.28515625" style="1" customWidth="1"/>
    <col min="34" max="34" width="17.140625" style="1" customWidth="1"/>
    <col min="35" max="35" width="17.5703125" style="1" customWidth="1"/>
    <col min="36" max="36" width="19.5703125" style="1" customWidth="1"/>
    <col min="37" max="37" width="16.7109375" style="1" customWidth="1"/>
    <col min="38" max="38" width="17.42578125" style="1" customWidth="1"/>
    <col min="39" max="50" width="20.7109375" style="1" customWidth="1"/>
    <col min="51" max="51" width="16.28515625" style="1" customWidth="1"/>
    <col min="52" max="52" width="17.85546875" style="1" customWidth="1"/>
    <col min="53" max="53" width="16.42578125" style="1" customWidth="1"/>
    <col min="54" max="54" width="17.7109375" style="1" customWidth="1"/>
    <col min="55" max="55" width="16.7109375" style="1" customWidth="1"/>
    <col min="56" max="56" width="17.5703125" style="1" customWidth="1"/>
    <col min="57" max="76" width="18.7109375" style="1" customWidth="1"/>
    <col min="77" max="16384" width="9.140625" style="1"/>
  </cols>
  <sheetData>
    <row r="1" spans="1:150" ht="13.5">
      <c r="A1" s="1" t="s">
        <v>0</v>
      </c>
      <c r="G1" s="2" t="s">
        <v>1</v>
      </c>
    </row>
    <row r="2" spans="1:150" ht="13.5">
      <c r="F2" s="3"/>
      <c r="G2" s="2" t="s">
        <v>2</v>
      </c>
      <c r="H2" s="3"/>
      <c r="I2" s="3"/>
      <c r="J2" s="3"/>
      <c r="K2" s="3"/>
      <c r="L2" s="3"/>
      <c r="M2" s="3"/>
      <c r="N2" s="3"/>
      <c r="O2" s="3"/>
      <c r="P2" s="3"/>
      <c r="Q2" s="3"/>
      <c r="T2" s="3"/>
      <c r="U2" s="3"/>
    </row>
    <row r="3" spans="1:150" ht="13.5">
      <c r="G3" s="2" t="s">
        <v>3</v>
      </c>
      <c r="H3" s="3"/>
      <c r="I3" s="3"/>
      <c r="J3" s="3"/>
      <c r="K3" s="3"/>
      <c r="L3" s="3"/>
      <c r="M3" s="3"/>
      <c r="N3" s="3"/>
      <c r="O3" s="3"/>
      <c r="P3" s="3"/>
      <c r="Q3" s="3"/>
      <c r="T3" s="3"/>
      <c r="U3" s="3"/>
    </row>
    <row r="4" spans="1:150" ht="13.5">
      <c r="G4" s="2" t="s">
        <v>4</v>
      </c>
      <c r="H4" s="3"/>
      <c r="I4" s="3"/>
      <c r="J4" s="3"/>
      <c r="K4" s="3"/>
      <c r="L4" s="3"/>
      <c r="M4" s="3"/>
      <c r="N4" s="3"/>
      <c r="O4" s="3"/>
      <c r="P4" s="3"/>
      <c r="Q4" s="3"/>
      <c r="T4" s="3"/>
      <c r="U4" s="3"/>
    </row>
    <row r="5" spans="1:150" ht="13.5">
      <c r="G5" s="2" t="s">
        <v>5</v>
      </c>
      <c r="H5" s="3"/>
      <c r="I5" s="3"/>
      <c r="J5" s="3"/>
      <c r="K5" s="3"/>
      <c r="L5" s="3"/>
      <c r="M5" s="3"/>
      <c r="N5" s="3"/>
      <c r="O5" s="3"/>
      <c r="P5" s="3"/>
      <c r="Q5" s="3"/>
      <c r="T5" s="3"/>
      <c r="U5" s="3"/>
    </row>
    <row r="6" spans="1:150" s="4" customFormat="1" ht="25.5" customHeight="1">
      <c r="A6" s="357" t="s">
        <v>6</v>
      </c>
      <c r="B6" s="357"/>
      <c r="C6" s="357"/>
      <c r="D6" s="357"/>
      <c r="E6" s="357"/>
      <c r="F6" s="357"/>
      <c r="G6" s="357"/>
    </row>
    <row r="7" spans="1:150" s="4" customFormat="1" ht="43.5" customHeight="1">
      <c r="A7" s="358" t="s">
        <v>7</v>
      </c>
      <c r="B7" s="358"/>
      <c r="C7" s="358"/>
      <c r="D7" s="358"/>
      <c r="E7" s="358"/>
      <c r="F7" s="358"/>
      <c r="G7" s="358"/>
    </row>
    <row r="8" spans="1:150" s="4" customFormat="1" ht="16.5" customHeight="1">
      <c r="A8" s="359" t="s">
        <v>2513</v>
      </c>
      <c r="B8" s="359"/>
      <c r="C8" s="359"/>
      <c r="D8" s="359"/>
      <c r="E8" s="359"/>
      <c r="F8" s="359"/>
      <c r="G8" s="359"/>
    </row>
    <row r="9" spans="1:150" ht="17.25">
      <c r="A9" s="5" t="s">
        <v>1495</v>
      </c>
      <c r="B9" s="6"/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</row>
    <row r="10" spans="1:150" ht="13.5" customHeight="1" thickBot="1">
      <c r="A10" s="7"/>
      <c r="B10" s="6"/>
      <c r="C10" s="8"/>
      <c r="D10" s="8"/>
      <c r="E10" s="8"/>
      <c r="F10" s="6"/>
      <c r="G10" s="9"/>
    </row>
    <row r="11" spans="1:150" s="10" customFormat="1" ht="30" customHeight="1">
      <c r="A11" s="360" t="s">
        <v>8</v>
      </c>
      <c r="B11" s="363" t="s">
        <v>9</v>
      </c>
      <c r="C11" s="363" t="s">
        <v>10</v>
      </c>
      <c r="D11" s="363" t="s">
        <v>11</v>
      </c>
      <c r="E11" s="363" t="s">
        <v>12</v>
      </c>
      <c r="F11" s="366" t="s">
        <v>13</v>
      </c>
      <c r="G11" s="366"/>
      <c r="H11" s="363" t="s">
        <v>14</v>
      </c>
      <c r="I11" s="363"/>
      <c r="J11" s="363" t="s">
        <v>15</v>
      </c>
      <c r="K11" s="363"/>
      <c r="L11" s="369" t="s">
        <v>16</v>
      </c>
      <c r="M11" s="370"/>
      <c r="N11" s="369" t="s">
        <v>17</v>
      </c>
      <c r="O11" s="370"/>
      <c r="P11" s="369" t="s">
        <v>18</v>
      </c>
      <c r="Q11" s="370"/>
      <c r="R11" s="369" t="s">
        <v>19</v>
      </c>
      <c r="S11" s="370"/>
      <c r="T11" s="369" t="s">
        <v>20</v>
      </c>
      <c r="U11" s="370"/>
      <c r="V11" s="366" t="s">
        <v>21</v>
      </c>
      <c r="W11" s="366"/>
      <c r="X11" s="366" t="s">
        <v>22</v>
      </c>
      <c r="Y11" s="366"/>
      <c r="Z11" s="366"/>
      <c r="AA11" s="363" t="s">
        <v>23</v>
      </c>
      <c r="AB11" s="363"/>
      <c r="AC11" s="363"/>
      <c r="AD11" s="363"/>
      <c r="AE11" s="363" t="s">
        <v>24</v>
      </c>
      <c r="AF11" s="363"/>
      <c r="AG11" s="363"/>
      <c r="AH11" s="363"/>
      <c r="AI11" s="363"/>
      <c r="AJ11" s="363"/>
      <c r="AK11" s="368" t="s">
        <v>25</v>
      </c>
      <c r="AL11" s="368"/>
      <c r="AM11" s="368"/>
      <c r="AN11" s="368"/>
      <c r="AO11" s="368"/>
      <c r="AP11" s="368"/>
      <c r="AQ11" s="368"/>
      <c r="AR11" s="368"/>
      <c r="AS11" s="368" t="s">
        <v>26</v>
      </c>
      <c r="AT11" s="368"/>
      <c r="AU11" s="368"/>
      <c r="AV11" s="368"/>
      <c r="AW11" s="368"/>
      <c r="AX11" s="368"/>
      <c r="AY11" s="363" t="s">
        <v>27</v>
      </c>
      <c r="AZ11" s="363" t="s">
        <v>28</v>
      </c>
      <c r="BA11" s="363" t="s">
        <v>29</v>
      </c>
      <c r="BB11" s="363" t="s">
        <v>30</v>
      </c>
      <c r="BC11" s="363"/>
      <c r="BD11" s="363"/>
      <c r="BE11" s="368" t="s">
        <v>31</v>
      </c>
      <c r="BF11" s="368"/>
      <c r="BG11" s="368"/>
      <c r="BH11" s="368"/>
      <c r="BI11" s="368"/>
      <c r="BJ11" s="368"/>
      <c r="BK11" s="368"/>
      <c r="BL11" s="368"/>
      <c r="BM11" s="368"/>
      <c r="BN11" s="368"/>
      <c r="BO11" s="368" t="s">
        <v>32</v>
      </c>
      <c r="BP11" s="368"/>
      <c r="BQ11" s="368"/>
      <c r="BR11" s="368"/>
      <c r="BS11" s="368"/>
      <c r="BT11" s="368"/>
      <c r="BU11" s="368"/>
      <c r="BV11" s="368"/>
      <c r="BW11" s="363" t="s">
        <v>33</v>
      </c>
      <c r="BX11" s="373"/>
    </row>
    <row r="12" spans="1:150" s="10" customFormat="1" ht="36" customHeight="1">
      <c r="A12" s="361"/>
      <c r="B12" s="364"/>
      <c r="C12" s="364"/>
      <c r="D12" s="364"/>
      <c r="E12" s="364"/>
      <c r="F12" s="367"/>
      <c r="G12" s="367"/>
      <c r="H12" s="364"/>
      <c r="I12" s="364"/>
      <c r="J12" s="364"/>
      <c r="K12" s="364"/>
      <c r="L12" s="371"/>
      <c r="M12" s="372"/>
      <c r="N12" s="371"/>
      <c r="O12" s="372"/>
      <c r="P12" s="371"/>
      <c r="Q12" s="372"/>
      <c r="R12" s="371"/>
      <c r="S12" s="372"/>
      <c r="T12" s="371"/>
      <c r="U12" s="372"/>
      <c r="V12" s="367"/>
      <c r="W12" s="367"/>
      <c r="X12" s="367"/>
      <c r="Y12" s="367"/>
      <c r="Z12" s="367"/>
      <c r="AA12" s="364"/>
      <c r="AB12" s="364"/>
      <c r="AC12" s="364"/>
      <c r="AD12" s="364"/>
      <c r="AE12" s="364"/>
      <c r="AF12" s="364"/>
      <c r="AG12" s="364"/>
      <c r="AH12" s="364"/>
      <c r="AI12" s="364"/>
      <c r="AJ12" s="364"/>
      <c r="AK12" s="364" t="s">
        <v>34</v>
      </c>
      <c r="AL12" s="364"/>
      <c r="AM12" s="364" t="s">
        <v>35</v>
      </c>
      <c r="AN12" s="364"/>
      <c r="AO12" s="364"/>
      <c r="AP12" s="364"/>
      <c r="AQ12" s="364"/>
      <c r="AR12" s="364"/>
      <c r="AS12" s="364" t="s">
        <v>34</v>
      </c>
      <c r="AT12" s="364"/>
      <c r="AU12" s="364" t="s">
        <v>35</v>
      </c>
      <c r="AV12" s="364"/>
      <c r="AW12" s="364"/>
      <c r="AX12" s="364"/>
      <c r="AY12" s="364"/>
      <c r="AZ12" s="364"/>
      <c r="BA12" s="364"/>
      <c r="BB12" s="364"/>
      <c r="BC12" s="364"/>
      <c r="BD12" s="364"/>
      <c r="BE12" s="364" t="s">
        <v>34</v>
      </c>
      <c r="BF12" s="364"/>
      <c r="BG12" s="364" t="s">
        <v>36</v>
      </c>
      <c r="BH12" s="364"/>
      <c r="BI12" s="364"/>
      <c r="BJ12" s="364"/>
      <c r="BK12" s="364"/>
      <c r="BL12" s="364"/>
      <c r="BM12" s="364"/>
      <c r="BN12" s="364"/>
      <c r="BO12" s="364" t="s">
        <v>34</v>
      </c>
      <c r="BP12" s="364"/>
      <c r="BQ12" s="364" t="s">
        <v>37</v>
      </c>
      <c r="BR12" s="364"/>
      <c r="BS12" s="364"/>
      <c r="BT12" s="364"/>
      <c r="BU12" s="364"/>
      <c r="BV12" s="364"/>
      <c r="BW12" s="364"/>
      <c r="BX12" s="374"/>
    </row>
    <row r="13" spans="1:150" s="10" customFormat="1" ht="59.25" customHeight="1">
      <c r="A13" s="361"/>
      <c r="B13" s="364"/>
      <c r="C13" s="364"/>
      <c r="D13" s="364"/>
      <c r="E13" s="364"/>
      <c r="F13" s="377" t="s">
        <v>38</v>
      </c>
      <c r="G13" s="377" t="s">
        <v>39</v>
      </c>
      <c r="H13" s="379" t="s">
        <v>40</v>
      </c>
      <c r="I13" s="379" t="s">
        <v>41</v>
      </c>
      <c r="J13" s="379" t="s">
        <v>40</v>
      </c>
      <c r="K13" s="375" t="s">
        <v>41</v>
      </c>
      <c r="L13" s="375" t="s">
        <v>40</v>
      </c>
      <c r="M13" s="375" t="s">
        <v>41</v>
      </c>
      <c r="N13" s="375" t="s">
        <v>40</v>
      </c>
      <c r="O13" s="375" t="s">
        <v>41</v>
      </c>
      <c r="P13" s="375" t="s">
        <v>40</v>
      </c>
      <c r="Q13" s="375" t="s">
        <v>41</v>
      </c>
      <c r="R13" s="375" t="s">
        <v>40</v>
      </c>
      <c r="S13" s="375" t="s">
        <v>42</v>
      </c>
      <c r="T13" s="375" t="s">
        <v>40</v>
      </c>
      <c r="U13" s="375" t="s">
        <v>41</v>
      </c>
      <c r="V13" s="380" t="s">
        <v>34</v>
      </c>
      <c r="W13" s="138" t="s">
        <v>43</v>
      </c>
      <c r="X13" s="382" t="s">
        <v>34</v>
      </c>
      <c r="Y13" s="367" t="s">
        <v>43</v>
      </c>
      <c r="Z13" s="367"/>
      <c r="AA13" s="382" t="s">
        <v>34</v>
      </c>
      <c r="AB13" s="364" t="s">
        <v>35</v>
      </c>
      <c r="AC13" s="364"/>
      <c r="AD13" s="364"/>
      <c r="AE13" s="364" t="s">
        <v>44</v>
      </c>
      <c r="AF13" s="364"/>
      <c r="AG13" s="364" t="s">
        <v>45</v>
      </c>
      <c r="AH13" s="364"/>
      <c r="AI13" s="364" t="s">
        <v>46</v>
      </c>
      <c r="AJ13" s="364"/>
      <c r="AK13" s="364"/>
      <c r="AL13" s="364"/>
      <c r="AM13" s="364" t="s">
        <v>47</v>
      </c>
      <c r="AN13" s="364"/>
      <c r="AO13" s="364" t="s">
        <v>48</v>
      </c>
      <c r="AP13" s="364"/>
      <c r="AQ13" s="364" t="s">
        <v>49</v>
      </c>
      <c r="AR13" s="364"/>
      <c r="AS13" s="364"/>
      <c r="AT13" s="364"/>
      <c r="AU13" s="364" t="s">
        <v>50</v>
      </c>
      <c r="AV13" s="364"/>
      <c r="AW13" s="364" t="s">
        <v>51</v>
      </c>
      <c r="AX13" s="364"/>
      <c r="AY13" s="364"/>
      <c r="AZ13" s="364"/>
      <c r="BA13" s="364"/>
      <c r="BB13" s="364"/>
      <c r="BC13" s="364"/>
      <c r="BD13" s="364"/>
      <c r="BE13" s="364"/>
      <c r="BF13" s="364"/>
      <c r="BG13" s="364" t="s">
        <v>52</v>
      </c>
      <c r="BH13" s="364"/>
      <c r="BI13" s="364" t="s">
        <v>53</v>
      </c>
      <c r="BJ13" s="364"/>
      <c r="BK13" s="364" t="s">
        <v>54</v>
      </c>
      <c r="BL13" s="364"/>
      <c r="BM13" s="364" t="s">
        <v>55</v>
      </c>
      <c r="BN13" s="364"/>
      <c r="BO13" s="364"/>
      <c r="BP13" s="364"/>
      <c r="BQ13" s="364" t="s">
        <v>52</v>
      </c>
      <c r="BR13" s="364"/>
      <c r="BS13" s="364" t="s">
        <v>56</v>
      </c>
      <c r="BT13" s="364"/>
      <c r="BU13" s="364" t="s">
        <v>57</v>
      </c>
      <c r="BV13" s="364"/>
      <c r="BW13" s="364"/>
      <c r="BX13" s="374"/>
    </row>
    <row r="14" spans="1:150" s="10" customFormat="1" ht="136.5" customHeight="1" thickBot="1">
      <c r="A14" s="362"/>
      <c r="B14" s="365"/>
      <c r="C14" s="365"/>
      <c r="D14" s="365"/>
      <c r="E14" s="365"/>
      <c r="F14" s="378"/>
      <c r="G14" s="378"/>
      <c r="H14" s="375"/>
      <c r="I14" s="375"/>
      <c r="J14" s="375"/>
      <c r="K14" s="376"/>
      <c r="L14" s="376"/>
      <c r="M14" s="376"/>
      <c r="N14" s="376"/>
      <c r="O14" s="376"/>
      <c r="P14" s="376"/>
      <c r="Q14" s="376"/>
      <c r="R14" s="376"/>
      <c r="S14" s="376"/>
      <c r="T14" s="376"/>
      <c r="U14" s="376"/>
      <c r="V14" s="381"/>
      <c r="W14" s="12" t="s">
        <v>58</v>
      </c>
      <c r="X14" s="383"/>
      <c r="Y14" s="12" t="s">
        <v>59</v>
      </c>
      <c r="Z14" s="12" t="s">
        <v>60</v>
      </c>
      <c r="AA14" s="383"/>
      <c r="AB14" s="140" t="s">
        <v>61</v>
      </c>
      <c r="AC14" s="140" t="s">
        <v>62</v>
      </c>
      <c r="AD14" s="140" t="s">
        <v>63</v>
      </c>
      <c r="AE14" s="140" t="s">
        <v>64</v>
      </c>
      <c r="AF14" s="140" t="s">
        <v>65</v>
      </c>
      <c r="AG14" s="140" t="s">
        <v>64</v>
      </c>
      <c r="AH14" s="140" t="s">
        <v>65</v>
      </c>
      <c r="AI14" s="140" t="s">
        <v>64</v>
      </c>
      <c r="AJ14" s="140" t="s">
        <v>65</v>
      </c>
      <c r="AK14" s="139" t="s">
        <v>66</v>
      </c>
      <c r="AL14" s="139" t="s">
        <v>67</v>
      </c>
      <c r="AM14" s="139" t="s">
        <v>66</v>
      </c>
      <c r="AN14" s="139" t="s">
        <v>67</v>
      </c>
      <c r="AO14" s="139" t="s">
        <v>66</v>
      </c>
      <c r="AP14" s="139" t="s">
        <v>67</v>
      </c>
      <c r="AQ14" s="139" t="s">
        <v>66</v>
      </c>
      <c r="AR14" s="139" t="s">
        <v>67</v>
      </c>
      <c r="AS14" s="139" t="s">
        <v>66</v>
      </c>
      <c r="AT14" s="139" t="s">
        <v>67</v>
      </c>
      <c r="AU14" s="139" t="s">
        <v>66</v>
      </c>
      <c r="AV14" s="139" t="s">
        <v>67</v>
      </c>
      <c r="AW14" s="139" t="s">
        <v>66</v>
      </c>
      <c r="AX14" s="139" t="s">
        <v>67</v>
      </c>
      <c r="AY14" s="365"/>
      <c r="AZ14" s="365"/>
      <c r="BA14" s="365"/>
      <c r="BB14" s="15" t="s">
        <v>68</v>
      </c>
      <c r="BC14" s="15" t="s">
        <v>69</v>
      </c>
      <c r="BD14" s="15" t="s">
        <v>70</v>
      </c>
      <c r="BE14" s="139" t="s">
        <v>40</v>
      </c>
      <c r="BF14" s="139" t="s">
        <v>41</v>
      </c>
      <c r="BG14" s="139" t="s">
        <v>40</v>
      </c>
      <c r="BH14" s="139" t="s">
        <v>41</v>
      </c>
      <c r="BI14" s="139" t="s">
        <v>40</v>
      </c>
      <c r="BJ14" s="139" t="s">
        <v>41</v>
      </c>
      <c r="BK14" s="139" t="s">
        <v>40</v>
      </c>
      <c r="BL14" s="139" t="s">
        <v>41</v>
      </c>
      <c r="BM14" s="139" t="s">
        <v>40</v>
      </c>
      <c r="BN14" s="139" t="s">
        <v>41</v>
      </c>
      <c r="BO14" s="139" t="s">
        <v>40</v>
      </c>
      <c r="BP14" s="139" t="s">
        <v>41</v>
      </c>
      <c r="BQ14" s="139" t="s">
        <v>40</v>
      </c>
      <c r="BR14" s="139" t="s">
        <v>41</v>
      </c>
      <c r="BS14" s="139" t="s">
        <v>40</v>
      </c>
      <c r="BT14" s="139" t="s">
        <v>41</v>
      </c>
      <c r="BU14" s="139" t="s">
        <v>40</v>
      </c>
      <c r="BV14" s="139" t="s">
        <v>41</v>
      </c>
      <c r="BW14" s="139" t="s">
        <v>40</v>
      </c>
      <c r="BX14" s="16" t="s">
        <v>41</v>
      </c>
    </row>
    <row r="15" spans="1:150" s="23" customFormat="1" ht="15" thickBot="1">
      <c r="A15" s="146">
        <v>1</v>
      </c>
      <c r="B15" s="147">
        <v>2</v>
      </c>
      <c r="C15" s="148">
        <v>3</v>
      </c>
      <c r="D15" s="149">
        <v>4</v>
      </c>
      <c r="E15" s="148">
        <v>5</v>
      </c>
      <c r="F15" s="149">
        <v>6</v>
      </c>
      <c r="G15" s="149">
        <v>7</v>
      </c>
      <c r="H15" s="148">
        <v>8</v>
      </c>
      <c r="I15" s="149">
        <v>9</v>
      </c>
      <c r="J15" s="149">
        <v>10</v>
      </c>
      <c r="K15" s="148">
        <v>11</v>
      </c>
      <c r="L15" s="149">
        <v>12</v>
      </c>
      <c r="M15" s="148">
        <v>13</v>
      </c>
      <c r="N15" s="149">
        <v>14</v>
      </c>
      <c r="O15" s="148">
        <v>15</v>
      </c>
      <c r="P15" s="149">
        <v>16</v>
      </c>
      <c r="Q15" s="148">
        <v>17</v>
      </c>
      <c r="R15" s="149">
        <v>18</v>
      </c>
      <c r="S15" s="148">
        <v>19</v>
      </c>
      <c r="T15" s="20">
        <v>20</v>
      </c>
      <c r="U15" s="20">
        <v>21</v>
      </c>
      <c r="V15" s="20">
        <v>22</v>
      </c>
      <c r="W15" s="20">
        <v>23</v>
      </c>
      <c r="X15" s="20">
        <v>24</v>
      </c>
      <c r="Y15" s="20">
        <v>25</v>
      </c>
      <c r="Z15" s="20">
        <v>26</v>
      </c>
      <c r="AA15" s="149">
        <v>27</v>
      </c>
      <c r="AB15" s="149">
        <v>28</v>
      </c>
      <c r="AC15" s="149">
        <v>29</v>
      </c>
      <c r="AD15" s="149">
        <v>30</v>
      </c>
      <c r="AE15" s="149">
        <v>31</v>
      </c>
      <c r="AF15" s="149">
        <v>32</v>
      </c>
      <c r="AG15" s="149">
        <v>33</v>
      </c>
      <c r="AH15" s="149">
        <v>34</v>
      </c>
      <c r="AI15" s="149">
        <v>35</v>
      </c>
      <c r="AJ15" s="149">
        <v>36</v>
      </c>
      <c r="AK15" s="149">
        <v>37</v>
      </c>
      <c r="AL15" s="149">
        <v>38</v>
      </c>
      <c r="AM15" s="148">
        <v>39</v>
      </c>
      <c r="AN15" s="149">
        <v>40</v>
      </c>
      <c r="AO15" s="148">
        <v>41</v>
      </c>
      <c r="AP15" s="149">
        <v>42</v>
      </c>
      <c r="AQ15" s="148">
        <v>43</v>
      </c>
      <c r="AR15" s="149">
        <v>44</v>
      </c>
      <c r="AS15" s="148">
        <v>45</v>
      </c>
      <c r="AT15" s="149">
        <v>46</v>
      </c>
      <c r="AU15" s="148">
        <v>47</v>
      </c>
      <c r="AV15" s="149">
        <v>48</v>
      </c>
      <c r="AW15" s="148">
        <v>49</v>
      </c>
      <c r="AX15" s="149">
        <v>50</v>
      </c>
      <c r="AY15" s="148">
        <v>51</v>
      </c>
      <c r="AZ15" s="149">
        <v>52</v>
      </c>
      <c r="BA15" s="149">
        <v>53</v>
      </c>
      <c r="BB15" s="148">
        <v>54</v>
      </c>
      <c r="BC15" s="149">
        <v>55</v>
      </c>
      <c r="BD15" s="149">
        <v>56</v>
      </c>
      <c r="BE15" s="148">
        <v>57</v>
      </c>
      <c r="BF15" s="149">
        <v>58</v>
      </c>
      <c r="BG15" s="149">
        <v>59</v>
      </c>
      <c r="BH15" s="148">
        <v>60</v>
      </c>
      <c r="BI15" s="149">
        <v>61</v>
      </c>
      <c r="BJ15" s="149">
        <v>62</v>
      </c>
      <c r="BK15" s="149">
        <v>63</v>
      </c>
      <c r="BL15" s="148">
        <v>64</v>
      </c>
      <c r="BM15" s="149">
        <v>65</v>
      </c>
      <c r="BN15" s="149">
        <v>66</v>
      </c>
      <c r="BO15" s="148">
        <v>67</v>
      </c>
      <c r="BP15" s="149">
        <v>68</v>
      </c>
      <c r="BQ15" s="149">
        <v>69</v>
      </c>
      <c r="BR15" s="148">
        <v>70</v>
      </c>
      <c r="BS15" s="149" t="s">
        <v>71</v>
      </c>
      <c r="BT15" s="149">
        <v>72</v>
      </c>
      <c r="BU15" s="148">
        <v>73</v>
      </c>
      <c r="BV15" s="149">
        <v>74</v>
      </c>
      <c r="BW15" s="148" t="s">
        <v>72</v>
      </c>
      <c r="BX15" s="150" t="s">
        <v>73</v>
      </c>
      <c r="BY15" s="22"/>
      <c r="BZ15" s="22"/>
      <c r="CA15" s="22"/>
      <c r="CB15" s="22"/>
      <c r="CC15" s="22"/>
      <c r="CD15" s="22"/>
      <c r="CE15" s="22"/>
      <c r="CF15" s="22"/>
      <c r="CG15" s="22"/>
      <c r="CH15" s="22"/>
      <c r="CI15" s="22"/>
      <c r="CJ15" s="22"/>
      <c r="CK15" s="22"/>
      <c r="CL15" s="22"/>
      <c r="CM15" s="22"/>
      <c r="CN15" s="22"/>
      <c r="CO15" s="22"/>
      <c r="CP15" s="22"/>
      <c r="CQ15" s="22"/>
      <c r="CR15" s="22"/>
      <c r="CS15" s="22"/>
      <c r="CT15" s="22"/>
      <c r="CU15" s="22"/>
      <c r="CV15" s="22"/>
      <c r="CW15" s="22"/>
      <c r="CX15" s="22"/>
      <c r="CY15" s="22"/>
      <c r="CZ15" s="22"/>
      <c r="DA15" s="22"/>
      <c r="DB15" s="22"/>
      <c r="DC15" s="22"/>
      <c r="DD15" s="22"/>
      <c r="DE15" s="22"/>
      <c r="DF15" s="22"/>
      <c r="DG15" s="22"/>
      <c r="DH15" s="22"/>
      <c r="DI15" s="22"/>
      <c r="DJ15" s="22"/>
      <c r="DK15" s="22"/>
      <c r="DL15" s="22"/>
      <c r="DM15" s="22"/>
      <c r="DN15" s="22"/>
      <c r="DO15" s="22"/>
      <c r="DP15" s="22"/>
      <c r="DQ15" s="22"/>
      <c r="DR15" s="22"/>
      <c r="DS15" s="22"/>
      <c r="DT15" s="22"/>
      <c r="DU15" s="22"/>
      <c r="DV15" s="22"/>
      <c r="DW15" s="22"/>
      <c r="DX15" s="22"/>
      <c r="DY15" s="22"/>
      <c r="DZ15" s="22"/>
      <c r="EA15" s="22"/>
      <c r="EB15" s="22"/>
      <c r="EC15" s="22"/>
      <c r="ED15" s="22"/>
      <c r="EE15" s="22"/>
      <c r="EF15" s="22"/>
      <c r="EG15" s="22"/>
      <c r="EH15" s="22"/>
      <c r="EI15" s="22"/>
      <c r="EJ15" s="22"/>
      <c r="EK15" s="22"/>
      <c r="EL15" s="22"/>
      <c r="EM15" s="22"/>
      <c r="EN15" s="22"/>
      <c r="EO15" s="22"/>
      <c r="EP15" s="22"/>
      <c r="EQ15" s="22"/>
      <c r="ER15" s="22"/>
      <c r="ES15" s="22"/>
      <c r="ET15" s="22"/>
    </row>
    <row r="16" spans="1:150" s="10" customFormat="1" ht="40.5" customHeight="1">
      <c r="A16" s="151">
        <v>1</v>
      </c>
      <c r="B16" s="152" t="s">
        <v>1104</v>
      </c>
      <c r="C16" s="200" t="s">
        <v>1105</v>
      </c>
      <c r="D16" s="153" t="s">
        <v>1497</v>
      </c>
      <c r="E16" s="153" t="s">
        <v>1106</v>
      </c>
      <c r="F16" s="153" t="s">
        <v>1107</v>
      </c>
      <c r="G16" s="153"/>
      <c r="H16" s="154">
        <v>55593.3</v>
      </c>
      <c r="I16" s="154">
        <v>52813.599999999999</v>
      </c>
      <c r="J16" s="155">
        <v>8246.2999999999993</v>
      </c>
      <c r="K16" s="155">
        <v>25511</v>
      </c>
      <c r="L16" s="155">
        <v>162.19999999999999</v>
      </c>
      <c r="M16" s="155">
        <v>148.69999999999999</v>
      </c>
      <c r="N16" s="155">
        <v>14809.8</v>
      </c>
      <c r="O16" s="155">
        <v>9094.1</v>
      </c>
      <c r="P16" s="155">
        <v>78196.3</v>
      </c>
      <c r="Q16" s="155">
        <v>86439.1</v>
      </c>
      <c r="R16" s="155">
        <v>0</v>
      </c>
      <c r="S16" s="155">
        <v>0</v>
      </c>
      <c r="T16" s="95">
        <v>615.29999999999995</v>
      </c>
      <c r="U16" s="95">
        <v>1128.3</v>
      </c>
      <c r="V16" s="40">
        <v>2750</v>
      </c>
      <c r="W16" s="95"/>
      <c r="X16" s="95">
        <v>3346</v>
      </c>
      <c r="Y16" s="95"/>
      <c r="Z16" s="95"/>
      <c r="AA16" s="156">
        <f>AB16+AC16+AD16</f>
        <v>62</v>
      </c>
      <c r="AB16" s="153">
        <v>4</v>
      </c>
      <c r="AC16" s="153">
        <v>44</v>
      </c>
      <c r="AD16" s="153">
        <v>14</v>
      </c>
      <c r="AE16" s="153">
        <v>180</v>
      </c>
      <c r="AF16" s="153">
        <v>180</v>
      </c>
      <c r="AG16" s="153">
        <v>121</v>
      </c>
      <c r="AH16" s="153">
        <v>110</v>
      </c>
      <c r="AI16" s="153">
        <v>90</v>
      </c>
      <c r="AJ16" s="153">
        <v>72</v>
      </c>
      <c r="AK16" s="157">
        <f>AM16+AO16+AQ16</f>
        <v>104754.4</v>
      </c>
      <c r="AL16" s="157">
        <f>AN16+AP16+AR16</f>
        <v>104601.60000000001</v>
      </c>
      <c r="AM16" s="201">
        <v>104754.4</v>
      </c>
      <c r="AN16" s="201">
        <v>104601.60000000001</v>
      </c>
      <c r="AO16" s="201">
        <v>0</v>
      </c>
      <c r="AP16" s="201">
        <v>0</v>
      </c>
      <c r="AQ16" s="201"/>
      <c r="AR16" s="201"/>
      <c r="AS16" s="157">
        <f>AU16+AW16</f>
        <v>109204.97</v>
      </c>
      <c r="AT16" s="157">
        <f>AV16+AX16</f>
        <v>104643.19</v>
      </c>
      <c r="AU16" s="201">
        <v>108904.97</v>
      </c>
      <c r="AV16" s="201">
        <v>104643.19</v>
      </c>
      <c r="AW16" s="201">
        <v>300</v>
      </c>
      <c r="AX16" s="201">
        <v>0</v>
      </c>
      <c r="AY16" s="158"/>
      <c r="AZ16" s="158"/>
      <c r="BA16" s="157">
        <f>AY16-AZ16</f>
        <v>0</v>
      </c>
      <c r="BB16" s="159"/>
      <c r="BC16" s="159"/>
      <c r="BD16" s="159"/>
      <c r="BE16" s="157">
        <f>BG16+BI16+BK16+BM16</f>
        <v>651.5</v>
      </c>
      <c r="BF16" s="157">
        <f>BH16+BJ16+BL16+BN16</f>
        <v>1128.3</v>
      </c>
      <c r="BG16" s="201">
        <v>651.5</v>
      </c>
      <c r="BH16" s="201">
        <v>1128.3</v>
      </c>
      <c r="BI16" s="201">
        <v>0</v>
      </c>
      <c r="BJ16" s="201">
        <v>0</v>
      </c>
      <c r="BK16" s="201"/>
      <c r="BL16" s="201"/>
      <c r="BM16" s="201">
        <v>0</v>
      </c>
      <c r="BN16" s="201"/>
      <c r="BO16" s="157">
        <f>BQ16+BS16+BU16</f>
        <v>0</v>
      </c>
      <c r="BP16" s="157">
        <f>BR16+BT16+BV16</f>
        <v>0</v>
      </c>
      <c r="BQ16" s="153"/>
      <c r="BR16" s="153"/>
      <c r="BS16" s="153"/>
      <c r="BT16" s="153"/>
      <c r="BU16" s="201">
        <v>0</v>
      </c>
      <c r="BV16" s="201">
        <v>0</v>
      </c>
      <c r="BW16" s="153">
        <v>4450.57</v>
      </c>
      <c r="BX16" s="153">
        <v>4408.9800000000105</v>
      </c>
    </row>
    <row r="17" spans="1:76" s="10" customFormat="1" ht="40.5" customHeight="1">
      <c r="A17" s="151">
        <v>2</v>
      </c>
      <c r="B17" s="152" t="s">
        <v>1108</v>
      </c>
      <c r="C17" s="200" t="s">
        <v>1109</v>
      </c>
      <c r="D17" s="153" t="s">
        <v>1496</v>
      </c>
      <c r="E17" s="153" t="s">
        <v>1106</v>
      </c>
      <c r="F17" s="153" t="s">
        <v>1107</v>
      </c>
      <c r="G17" s="153" t="s">
        <v>1110</v>
      </c>
      <c r="H17" s="40">
        <v>17895.3</v>
      </c>
      <c r="I17" s="40">
        <v>11471.7</v>
      </c>
      <c r="J17" s="95">
        <v>25732.3</v>
      </c>
      <c r="K17" s="95">
        <v>25397.9</v>
      </c>
      <c r="L17" s="95">
        <v>2158.3000000000002</v>
      </c>
      <c r="M17" s="95">
        <v>2761.8</v>
      </c>
      <c r="N17" s="95">
        <v>27619</v>
      </c>
      <c r="O17" s="95">
        <v>31004.2</v>
      </c>
      <c r="P17" s="95">
        <v>72682.3</v>
      </c>
      <c r="Q17" s="95">
        <v>69898.7</v>
      </c>
      <c r="R17" s="95">
        <v>0</v>
      </c>
      <c r="S17" s="95">
        <v>0</v>
      </c>
      <c r="T17" s="95">
        <v>722.6</v>
      </c>
      <c r="U17" s="95">
        <v>736.9</v>
      </c>
      <c r="V17" s="40">
        <v>3660</v>
      </c>
      <c r="W17" s="95">
        <v>0</v>
      </c>
      <c r="X17" s="95">
        <v>1595.1</v>
      </c>
      <c r="Y17" s="95">
        <v>1595.1</v>
      </c>
      <c r="Z17" s="95"/>
      <c r="AA17" s="156">
        <f t="shared" ref="AA17:AA68" si="0">AB17+AC17+AD17</f>
        <v>65</v>
      </c>
      <c r="AB17" s="153">
        <v>4</v>
      </c>
      <c r="AC17" s="153">
        <v>49</v>
      </c>
      <c r="AD17" s="153">
        <v>12</v>
      </c>
      <c r="AE17" s="153">
        <v>145.69999999999999</v>
      </c>
      <c r="AF17" s="153">
        <v>150.4</v>
      </c>
      <c r="AG17" s="153">
        <v>141</v>
      </c>
      <c r="AH17" s="153">
        <v>146.9</v>
      </c>
      <c r="AI17" s="153">
        <v>108</v>
      </c>
      <c r="AJ17" s="153">
        <v>107.9</v>
      </c>
      <c r="AK17" s="157">
        <f t="shared" ref="AK17:AL68" si="1">AM17+AO17+AQ17</f>
        <v>126205.25</v>
      </c>
      <c r="AL17" s="157">
        <f t="shared" si="1"/>
        <v>126432.65</v>
      </c>
      <c r="AM17" s="201">
        <v>124909.25</v>
      </c>
      <c r="AN17" s="201">
        <v>124896.65</v>
      </c>
      <c r="AO17" s="201">
        <v>1296</v>
      </c>
      <c r="AP17" s="201">
        <v>1536</v>
      </c>
      <c r="AQ17" s="201"/>
      <c r="AR17" s="201"/>
      <c r="AS17" s="157">
        <f t="shared" ref="AS17:AT68" si="2">AU17+AW17</f>
        <v>152435.20000000001</v>
      </c>
      <c r="AT17" s="157">
        <f t="shared" si="2"/>
        <v>123119.74</v>
      </c>
      <c r="AU17" s="201">
        <v>151685.20000000001</v>
      </c>
      <c r="AV17" s="201">
        <v>122370.74</v>
      </c>
      <c r="AW17" s="201">
        <v>750</v>
      </c>
      <c r="AX17" s="201">
        <v>749</v>
      </c>
      <c r="AY17" s="158"/>
      <c r="AZ17" s="158"/>
      <c r="BA17" s="157">
        <f t="shared" ref="BA17:BA68" si="3">AY17-AZ17</f>
        <v>0</v>
      </c>
      <c r="BB17" s="159"/>
      <c r="BC17" s="159"/>
      <c r="BD17" s="159"/>
      <c r="BE17" s="157">
        <f t="shared" ref="BE17:BF68" si="4">BG17+BI17+BK17+BM17</f>
        <v>722.6</v>
      </c>
      <c r="BF17" s="157">
        <f t="shared" si="4"/>
        <v>736.9</v>
      </c>
      <c r="BG17" s="201">
        <v>611.9</v>
      </c>
      <c r="BH17" s="201">
        <v>616.4</v>
      </c>
      <c r="BI17" s="201">
        <v>110.7</v>
      </c>
      <c r="BJ17" s="201">
        <v>120.5</v>
      </c>
      <c r="BK17" s="201">
        <v>0</v>
      </c>
      <c r="BL17" s="201">
        <v>0</v>
      </c>
      <c r="BM17" s="201"/>
      <c r="BN17" s="201"/>
      <c r="BO17" s="157">
        <f t="shared" ref="BO17:BP68" si="5">BQ17+BS17+BU17</f>
        <v>0</v>
      </c>
      <c r="BP17" s="157">
        <f t="shared" si="5"/>
        <v>0</v>
      </c>
      <c r="BQ17" s="201">
        <v>0</v>
      </c>
      <c r="BR17" s="201">
        <v>0</v>
      </c>
      <c r="BS17" s="201">
        <v>0</v>
      </c>
      <c r="BT17" s="201">
        <v>0</v>
      </c>
      <c r="BU17" s="201">
        <v>0</v>
      </c>
      <c r="BV17" s="201">
        <v>0</v>
      </c>
      <c r="BW17" s="153">
        <v>26230</v>
      </c>
      <c r="BX17" s="153">
        <v>29542.909999999989</v>
      </c>
    </row>
    <row r="18" spans="1:76" s="10" customFormat="1" ht="40.5" customHeight="1">
      <c r="A18" s="151">
        <v>3</v>
      </c>
      <c r="B18" s="152" t="s">
        <v>1111</v>
      </c>
      <c r="C18" s="200" t="s">
        <v>1112</v>
      </c>
      <c r="D18" s="153" t="s">
        <v>1496</v>
      </c>
      <c r="E18" s="153" t="s">
        <v>1106</v>
      </c>
      <c r="F18" s="153" t="s">
        <v>1107</v>
      </c>
      <c r="G18" s="153"/>
      <c r="H18" s="40">
        <v>6760.4</v>
      </c>
      <c r="I18" s="40">
        <v>7170.5</v>
      </c>
      <c r="J18" s="95">
        <v>16271.6</v>
      </c>
      <c r="K18" s="95">
        <v>16108.8</v>
      </c>
      <c r="L18" s="95">
        <v>703.6</v>
      </c>
      <c r="M18" s="95">
        <v>808.3</v>
      </c>
      <c r="N18" s="95">
        <v>6738.4</v>
      </c>
      <c r="O18" s="95">
        <v>10091.299999999999</v>
      </c>
      <c r="P18" s="95">
        <v>29885.9</v>
      </c>
      <c r="Q18" s="95">
        <v>33710.800000000003</v>
      </c>
      <c r="R18" s="95">
        <v>0</v>
      </c>
      <c r="S18" s="95">
        <v>0</v>
      </c>
      <c r="T18" s="95">
        <v>588.1</v>
      </c>
      <c r="U18" s="95">
        <v>468.1</v>
      </c>
      <c r="V18" s="40">
        <v>1026</v>
      </c>
      <c r="W18" s="95">
        <v>0</v>
      </c>
      <c r="X18" s="95">
        <v>1769.7</v>
      </c>
      <c r="Y18" s="95">
        <v>1769.7</v>
      </c>
      <c r="Z18" s="95">
        <v>0</v>
      </c>
      <c r="AA18" s="156">
        <f t="shared" si="0"/>
        <v>28</v>
      </c>
      <c r="AB18" s="153">
        <v>2</v>
      </c>
      <c r="AC18" s="153">
        <v>20</v>
      </c>
      <c r="AD18" s="153">
        <v>6</v>
      </c>
      <c r="AE18" s="153">
        <v>181.6</v>
      </c>
      <c r="AF18" s="153">
        <v>181.6</v>
      </c>
      <c r="AG18" s="153">
        <v>110.2</v>
      </c>
      <c r="AH18" s="153">
        <v>109.7</v>
      </c>
      <c r="AI18" s="153">
        <v>110.4</v>
      </c>
      <c r="AJ18" s="153">
        <v>103.1</v>
      </c>
      <c r="AK18" s="157">
        <f t="shared" si="1"/>
        <v>45548.2</v>
      </c>
      <c r="AL18" s="157">
        <f t="shared" si="1"/>
        <v>45529.4</v>
      </c>
      <c r="AM18" s="201">
        <v>45548.2</v>
      </c>
      <c r="AN18" s="201">
        <v>45529.4</v>
      </c>
      <c r="AO18" s="201"/>
      <c r="AP18" s="201"/>
      <c r="AQ18" s="201"/>
      <c r="AR18" s="201"/>
      <c r="AS18" s="157">
        <f t="shared" si="2"/>
        <v>52241.599999999999</v>
      </c>
      <c r="AT18" s="157">
        <f t="shared" si="2"/>
        <v>42155.1</v>
      </c>
      <c r="AU18" s="201">
        <v>52241.599999999999</v>
      </c>
      <c r="AV18" s="201">
        <v>42155.1</v>
      </c>
      <c r="AW18" s="201"/>
      <c r="AX18" s="201"/>
      <c r="AY18" s="158"/>
      <c r="AZ18" s="158"/>
      <c r="BA18" s="157">
        <f t="shared" si="3"/>
        <v>0</v>
      </c>
      <c r="BB18" s="159"/>
      <c r="BC18" s="159"/>
      <c r="BD18" s="159"/>
      <c r="BE18" s="157">
        <f t="shared" si="4"/>
        <v>588.1</v>
      </c>
      <c r="BF18" s="157">
        <f t="shared" si="4"/>
        <v>468.1</v>
      </c>
      <c r="BG18" s="201">
        <v>588.1</v>
      </c>
      <c r="BH18" s="201">
        <v>468.1</v>
      </c>
      <c r="BI18" s="201">
        <v>0</v>
      </c>
      <c r="BJ18" s="201"/>
      <c r="BK18" s="201"/>
      <c r="BL18" s="201"/>
      <c r="BM18" s="201"/>
      <c r="BN18" s="201"/>
      <c r="BO18" s="157">
        <f t="shared" si="5"/>
        <v>0</v>
      </c>
      <c r="BP18" s="157">
        <f t="shared" si="5"/>
        <v>0</v>
      </c>
      <c r="BQ18" s="201">
        <v>0</v>
      </c>
      <c r="BR18" s="201">
        <v>0</v>
      </c>
      <c r="BS18" s="201">
        <v>0</v>
      </c>
      <c r="BT18" s="201"/>
      <c r="BU18" s="201"/>
      <c r="BV18" s="201"/>
      <c r="BW18" s="153">
        <v>6693.3999999999942</v>
      </c>
      <c r="BX18" s="153">
        <v>10067.699999999997</v>
      </c>
    </row>
    <row r="19" spans="1:76" s="10" customFormat="1" ht="40.5" customHeight="1">
      <c r="A19" s="151">
        <v>4</v>
      </c>
      <c r="B19" s="152" t="s">
        <v>1113</v>
      </c>
      <c r="C19" s="200" t="s">
        <v>1114</v>
      </c>
      <c r="D19" s="153" t="s">
        <v>1496</v>
      </c>
      <c r="E19" s="153" t="s">
        <v>1106</v>
      </c>
      <c r="F19" s="153" t="s">
        <v>1107</v>
      </c>
      <c r="G19" s="160"/>
      <c r="H19" s="161">
        <v>25563.7</v>
      </c>
      <c r="I19" s="162">
        <v>23007.1</v>
      </c>
      <c r="J19" s="95">
        <v>4457.8</v>
      </c>
      <c r="K19" s="95">
        <v>3578.6</v>
      </c>
      <c r="L19" s="95">
        <v>736</v>
      </c>
      <c r="M19" s="95">
        <v>702</v>
      </c>
      <c r="N19" s="95">
        <v>4850</v>
      </c>
      <c r="O19" s="95">
        <v>9075</v>
      </c>
      <c r="P19" s="95">
        <v>35291.1</v>
      </c>
      <c r="Q19" s="95">
        <v>36113.300000000003</v>
      </c>
      <c r="R19" s="95">
        <v>0</v>
      </c>
      <c r="S19" s="95">
        <v>0</v>
      </c>
      <c r="T19" s="95">
        <v>316.39999999999998</v>
      </c>
      <c r="U19" s="95">
        <v>249.4</v>
      </c>
      <c r="V19" s="40">
        <v>1480</v>
      </c>
      <c r="W19" s="95"/>
      <c r="X19" s="95">
        <v>1731</v>
      </c>
      <c r="Y19" s="95">
        <v>1731</v>
      </c>
      <c r="Z19" s="95">
        <v>0</v>
      </c>
      <c r="AA19" s="156">
        <f t="shared" si="0"/>
        <v>40</v>
      </c>
      <c r="AB19" s="153">
        <v>2</v>
      </c>
      <c r="AC19" s="153">
        <v>28</v>
      </c>
      <c r="AD19" s="153">
        <v>10</v>
      </c>
      <c r="AE19" s="153">
        <v>175</v>
      </c>
      <c r="AF19" s="153">
        <v>175</v>
      </c>
      <c r="AG19" s="153">
        <v>116.8</v>
      </c>
      <c r="AH19" s="153">
        <v>122.7</v>
      </c>
      <c r="AI19" s="153">
        <v>77.2</v>
      </c>
      <c r="AJ19" s="153">
        <v>78.5</v>
      </c>
      <c r="AK19" s="157">
        <f t="shared" si="1"/>
        <v>61631.3</v>
      </c>
      <c r="AL19" s="157">
        <f t="shared" si="1"/>
        <v>61624.68</v>
      </c>
      <c r="AM19" s="201">
        <v>61631.3</v>
      </c>
      <c r="AN19" s="201">
        <v>61624.68</v>
      </c>
      <c r="AO19" s="201"/>
      <c r="AP19" s="201"/>
      <c r="AQ19" s="201"/>
      <c r="AR19" s="201"/>
      <c r="AS19" s="157">
        <f t="shared" si="2"/>
        <v>66028.899999999994</v>
      </c>
      <c r="AT19" s="157">
        <f t="shared" si="2"/>
        <v>57518.25</v>
      </c>
      <c r="AU19" s="201">
        <v>64778.9</v>
      </c>
      <c r="AV19" s="201">
        <v>56615.25</v>
      </c>
      <c r="AW19" s="201">
        <v>1250</v>
      </c>
      <c r="AX19" s="201">
        <v>903</v>
      </c>
      <c r="AY19" s="158"/>
      <c r="AZ19" s="158"/>
      <c r="BA19" s="157">
        <f t="shared" si="3"/>
        <v>0</v>
      </c>
      <c r="BB19" s="159"/>
      <c r="BC19" s="159"/>
      <c r="BD19" s="159"/>
      <c r="BE19" s="157">
        <f t="shared" si="4"/>
        <v>316.39999999999998</v>
      </c>
      <c r="BF19" s="157">
        <f t="shared" si="4"/>
        <v>249.4</v>
      </c>
      <c r="BG19" s="201">
        <v>0</v>
      </c>
      <c r="BH19" s="201"/>
      <c r="BI19" s="201">
        <v>0</v>
      </c>
      <c r="BJ19" s="201">
        <v>0</v>
      </c>
      <c r="BK19" s="201"/>
      <c r="BL19" s="201">
        <v>0</v>
      </c>
      <c r="BM19" s="201">
        <v>316.39999999999998</v>
      </c>
      <c r="BN19" s="201">
        <v>249.4</v>
      </c>
      <c r="BO19" s="157">
        <f t="shared" si="5"/>
        <v>1.5</v>
      </c>
      <c r="BP19" s="157">
        <f t="shared" si="5"/>
        <v>0</v>
      </c>
      <c r="BQ19" s="201">
        <v>0</v>
      </c>
      <c r="BR19" s="201"/>
      <c r="BS19" s="201">
        <v>1.5</v>
      </c>
      <c r="BT19" s="201">
        <v>0</v>
      </c>
      <c r="BU19" s="201"/>
      <c r="BV19" s="201"/>
      <c r="BW19" s="153">
        <v>4397.49</v>
      </c>
      <c r="BX19" s="153">
        <v>8503.9199999999983</v>
      </c>
    </row>
    <row r="20" spans="1:76" s="10" customFormat="1" ht="40.5" customHeight="1">
      <c r="A20" s="151">
        <v>5</v>
      </c>
      <c r="B20" s="152" t="s">
        <v>1115</v>
      </c>
      <c r="C20" s="200" t="s">
        <v>1116</v>
      </c>
      <c r="D20" s="153" t="s">
        <v>1496</v>
      </c>
      <c r="E20" s="153" t="s">
        <v>1106</v>
      </c>
      <c r="F20" s="153" t="s">
        <v>1107</v>
      </c>
      <c r="G20" s="160"/>
      <c r="H20" s="161">
        <v>3783</v>
      </c>
      <c r="I20" s="162">
        <v>8361.2000000000007</v>
      </c>
      <c r="J20" s="95">
        <v>6948.2</v>
      </c>
      <c r="K20" s="95">
        <v>5961.5</v>
      </c>
      <c r="L20" s="95"/>
      <c r="M20" s="95"/>
      <c r="N20" s="95">
        <v>4757.8999999999996</v>
      </c>
      <c r="O20" s="95">
        <v>6012.9</v>
      </c>
      <c r="P20" s="95">
        <v>15272.7</v>
      </c>
      <c r="Q20" s="95">
        <v>20181.599999999999</v>
      </c>
      <c r="R20" s="95">
        <v>0</v>
      </c>
      <c r="S20" s="95">
        <v>0</v>
      </c>
      <c r="T20" s="95">
        <v>216.4</v>
      </c>
      <c r="U20" s="95">
        <v>154</v>
      </c>
      <c r="V20" s="40">
        <v>3460</v>
      </c>
      <c r="W20" s="95">
        <v>0</v>
      </c>
      <c r="X20" s="95">
        <v>1317</v>
      </c>
      <c r="Y20" s="95">
        <v>1317</v>
      </c>
      <c r="Z20" s="95">
        <v>0</v>
      </c>
      <c r="AA20" s="156">
        <f t="shared" si="0"/>
        <v>23</v>
      </c>
      <c r="AB20" s="153">
        <v>1</v>
      </c>
      <c r="AC20" s="153">
        <v>16</v>
      </c>
      <c r="AD20" s="153">
        <v>6</v>
      </c>
      <c r="AE20" s="153">
        <v>210</v>
      </c>
      <c r="AF20" s="153">
        <v>210</v>
      </c>
      <c r="AG20" s="153">
        <v>113.5</v>
      </c>
      <c r="AH20" s="153">
        <v>113.8</v>
      </c>
      <c r="AI20" s="153">
        <v>88.3</v>
      </c>
      <c r="AJ20" s="153">
        <v>89.1</v>
      </c>
      <c r="AK20" s="157">
        <f t="shared" si="1"/>
        <v>36048</v>
      </c>
      <c r="AL20" s="157">
        <f t="shared" si="1"/>
        <v>36048</v>
      </c>
      <c r="AM20" s="201">
        <v>36048</v>
      </c>
      <c r="AN20" s="201">
        <v>36048</v>
      </c>
      <c r="AO20" s="201"/>
      <c r="AP20" s="201"/>
      <c r="AQ20" s="201"/>
      <c r="AR20" s="201"/>
      <c r="AS20" s="157">
        <f t="shared" si="2"/>
        <v>40805.919999999998</v>
      </c>
      <c r="AT20" s="157">
        <f t="shared" si="2"/>
        <v>34793</v>
      </c>
      <c r="AU20" s="201">
        <v>40805.919999999998</v>
      </c>
      <c r="AV20" s="201">
        <v>34793</v>
      </c>
      <c r="AW20" s="201">
        <v>0</v>
      </c>
      <c r="AX20" s="201">
        <v>0</v>
      </c>
      <c r="AY20" s="158"/>
      <c r="AZ20" s="158"/>
      <c r="BA20" s="157">
        <f t="shared" si="3"/>
        <v>0</v>
      </c>
      <c r="BB20" s="159"/>
      <c r="BC20" s="159"/>
      <c r="BD20" s="159"/>
      <c r="BE20" s="157">
        <f t="shared" si="4"/>
        <v>216.4</v>
      </c>
      <c r="BF20" s="157">
        <f t="shared" si="4"/>
        <v>154</v>
      </c>
      <c r="BG20" s="201">
        <v>216.4</v>
      </c>
      <c r="BH20" s="201">
        <v>154</v>
      </c>
      <c r="BI20" s="201">
        <v>0</v>
      </c>
      <c r="BJ20" s="201"/>
      <c r="BK20" s="201"/>
      <c r="BL20" s="201"/>
      <c r="BM20" s="201"/>
      <c r="BN20" s="201"/>
      <c r="BO20" s="157">
        <f t="shared" si="5"/>
        <v>0</v>
      </c>
      <c r="BP20" s="157">
        <f t="shared" si="5"/>
        <v>0</v>
      </c>
      <c r="BQ20" s="201">
        <v>0</v>
      </c>
      <c r="BR20" s="201">
        <v>0</v>
      </c>
      <c r="BS20" s="201"/>
      <c r="BT20" s="201"/>
      <c r="BU20" s="201"/>
      <c r="BV20" s="201"/>
      <c r="BW20" s="153">
        <v>4757.8999999999978</v>
      </c>
      <c r="BX20" s="153">
        <v>6012.8999999999942</v>
      </c>
    </row>
    <row r="21" spans="1:76" s="10" customFormat="1" ht="40.5" customHeight="1">
      <c r="A21" s="151">
        <v>6</v>
      </c>
      <c r="B21" s="152" t="s">
        <v>1117</v>
      </c>
      <c r="C21" s="200" t="s">
        <v>1118</v>
      </c>
      <c r="D21" s="153" t="s">
        <v>1496</v>
      </c>
      <c r="E21" s="153" t="s">
        <v>1106</v>
      </c>
      <c r="F21" s="153" t="s">
        <v>1107</v>
      </c>
      <c r="G21" s="160"/>
      <c r="H21" s="161">
        <v>12214.2</v>
      </c>
      <c r="I21" s="162">
        <v>11523.8</v>
      </c>
      <c r="J21" s="95"/>
      <c r="K21" s="95">
        <v>1785.6</v>
      </c>
      <c r="L21" s="95"/>
      <c r="M21" s="95"/>
      <c r="N21" s="95">
        <v>9046.4</v>
      </c>
      <c r="O21" s="95">
        <v>13303.8</v>
      </c>
      <c r="P21" s="95">
        <v>20956.599999999999</v>
      </c>
      <c r="Q21" s="95">
        <v>26321.7</v>
      </c>
      <c r="R21" s="95">
        <v>0</v>
      </c>
      <c r="S21" s="95">
        <v>0</v>
      </c>
      <c r="T21" s="95">
        <v>304</v>
      </c>
      <c r="U21" s="95">
        <v>291.5</v>
      </c>
      <c r="V21" s="40">
        <v>1130</v>
      </c>
      <c r="W21" s="95"/>
      <c r="X21" s="95">
        <v>1432.9</v>
      </c>
      <c r="Y21" s="95">
        <v>1432.9</v>
      </c>
      <c r="Z21" s="95">
        <v>0</v>
      </c>
      <c r="AA21" s="156">
        <f t="shared" si="0"/>
        <v>39</v>
      </c>
      <c r="AB21" s="153">
        <v>3</v>
      </c>
      <c r="AC21" s="153">
        <v>27</v>
      </c>
      <c r="AD21" s="153">
        <v>9</v>
      </c>
      <c r="AE21" s="153">
        <v>161.69999999999999</v>
      </c>
      <c r="AF21" s="153">
        <v>165.8</v>
      </c>
      <c r="AG21" s="153">
        <v>140</v>
      </c>
      <c r="AH21" s="153">
        <v>144.19999999999999</v>
      </c>
      <c r="AI21" s="153">
        <v>97</v>
      </c>
      <c r="AJ21" s="153">
        <v>109.5</v>
      </c>
      <c r="AK21" s="157">
        <f t="shared" si="1"/>
        <v>70611.199999999997</v>
      </c>
      <c r="AL21" s="157">
        <f t="shared" si="1"/>
        <v>70608.039999999994</v>
      </c>
      <c r="AM21" s="201">
        <v>70611.199999999997</v>
      </c>
      <c r="AN21" s="201">
        <v>70608.039999999994</v>
      </c>
      <c r="AO21" s="201"/>
      <c r="AP21" s="201"/>
      <c r="AQ21" s="201"/>
      <c r="AR21" s="201"/>
      <c r="AS21" s="157">
        <f t="shared" si="2"/>
        <v>78564.5</v>
      </c>
      <c r="AT21" s="157">
        <f t="shared" si="2"/>
        <v>66343.600000000006</v>
      </c>
      <c r="AU21" s="201">
        <v>77609.5</v>
      </c>
      <c r="AV21" s="201">
        <v>65418.3</v>
      </c>
      <c r="AW21" s="201">
        <v>955</v>
      </c>
      <c r="AX21" s="201">
        <v>925.3</v>
      </c>
      <c r="AY21" s="158"/>
      <c r="AZ21" s="158"/>
      <c r="BA21" s="157">
        <f t="shared" si="3"/>
        <v>0</v>
      </c>
      <c r="BB21" s="159"/>
      <c r="BC21" s="159"/>
      <c r="BD21" s="159"/>
      <c r="BE21" s="157">
        <f t="shared" si="4"/>
        <v>304</v>
      </c>
      <c r="BF21" s="157">
        <f t="shared" si="4"/>
        <v>291.5</v>
      </c>
      <c r="BG21" s="201">
        <v>290.60000000000002</v>
      </c>
      <c r="BH21" s="201">
        <v>269.5</v>
      </c>
      <c r="BI21" s="201">
        <v>0</v>
      </c>
      <c r="BJ21" s="201">
        <v>22</v>
      </c>
      <c r="BK21" s="201">
        <v>13.4</v>
      </c>
      <c r="BL21" s="201">
        <v>0</v>
      </c>
      <c r="BM21" s="201"/>
      <c r="BN21" s="201"/>
      <c r="BO21" s="157">
        <f t="shared" si="5"/>
        <v>36</v>
      </c>
      <c r="BP21" s="157">
        <f t="shared" si="5"/>
        <v>0</v>
      </c>
      <c r="BQ21" s="201">
        <v>0</v>
      </c>
      <c r="BR21" s="201">
        <v>0</v>
      </c>
      <c r="BS21" s="201">
        <v>36</v>
      </c>
      <c r="BT21" s="201">
        <v>0</v>
      </c>
      <c r="BU21" s="201"/>
      <c r="BV21" s="201"/>
      <c r="BW21" s="153">
        <v>7953.3000000000029</v>
      </c>
      <c r="BX21" s="153">
        <v>12217.739999999991</v>
      </c>
    </row>
    <row r="22" spans="1:76" s="10" customFormat="1" ht="40.5" customHeight="1">
      <c r="A22" s="151">
        <v>7</v>
      </c>
      <c r="B22" s="152" t="s">
        <v>1119</v>
      </c>
      <c r="C22" s="200" t="s">
        <v>1120</v>
      </c>
      <c r="D22" s="153" t="s">
        <v>1496</v>
      </c>
      <c r="E22" s="153" t="s">
        <v>1106</v>
      </c>
      <c r="F22" s="153" t="s">
        <v>1107</v>
      </c>
      <c r="G22" s="160"/>
      <c r="H22" s="161">
        <v>8778.7000000000007</v>
      </c>
      <c r="I22" s="162">
        <v>8339.7000000000007</v>
      </c>
      <c r="J22" s="163">
        <v>1777.5</v>
      </c>
      <c r="K22" s="163">
        <v>1510.8</v>
      </c>
      <c r="L22" s="163"/>
      <c r="M22" s="163"/>
      <c r="N22" s="163">
        <v>5715.6</v>
      </c>
      <c r="O22" s="163">
        <v>5227</v>
      </c>
      <c r="P22" s="163">
        <v>16063.8</v>
      </c>
      <c r="Q22" s="163">
        <v>14869.6</v>
      </c>
      <c r="R22" s="163">
        <v>0</v>
      </c>
      <c r="S22" s="163">
        <v>0</v>
      </c>
      <c r="T22" s="95">
        <v>208</v>
      </c>
      <c r="U22" s="95">
        <v>207.9</v>
      </c>
      <c r="V22" s="40">
        <v>3200</v>
      </c>
      <c r="W22" s="95"/>
      <c r="X22" s="95">
        <v>1782.4</v>
      </c>
      <c r="Y22" s="95">
        <v>1782.4</v>
      </c>
      <c r="Z22" s="95"/>
      <c r="AA22" s="156">
        <f t="shared" si="0"/>
        <v>31</v>
      </c>
      <c r="AB22" s="153">
        <v>2</v>
      </c>
      <c r="AC22" s="153">
        <v>21</v>
      </c>
      <c r="AD22" s="153">
        <v>8</v>
      </c>
      <c r="AE22" s="153">
        <v>163.80000000000001</v>
      </c>
      <c r="AF22" s="153">
        <v>163.80000000000001</v>
      </c>
      <c r="AG22" s="153">
        <v>96.1</v>
      </c>
      <c r="AH22" s="153">
        <v>96.1</v>
      </c>
      <c r="AI22" s="153">
        <v>89.6</v>
      </c>
      <c r="AJ22" s="153">
        <v>89.6</v>
      </c>
      <c r="AK22" s="157">
        <f t="shared" si="1"/>
        <v>48286.85</v>
      </c>
      <c r="AL22" s="157">
        <f t="shared" si="1"/>
        <v>48286.85</v>
      </c>
      <c r="AM22" s="201">
        <v>48286.85</v>
      </c>
      <c r="AN22" s="201">
        <v>48286.85</v>
      </c>
      <c r="AO22" s="201"/>
      <c r="AP22" s="201"/>
      <c r="AQ22" s="201"/>
      <c r="AR22" s="201"/>
      <c r="AS22" s="157">
        <f t="shared" si="2"/>
        <v>53552.47</v>
      </c>
      <c r="AT22" s="157">
        <f t="shared" si="2"/>
        <v>48325.49</v>
      </c>
      <c r="AU22" s="201">
        <v>52722.47</v>
      </c>
      <c r="AV22" s="201">
        <v>48148.75</v>
      </c>
      <c r="AW22" s="201">
        <v>830</v>
      </c>
      <c r="AX22" s="201">
        <v>176.74</v>
      </c>
      <c r="AY22" s="158"/>
      <c r="AZ22" s="158"/>
      <c r="BA22" s="157">
        <f t="shared" si="3"/>
        <v>0</v>
      </c>
      <c r="BB22" s="159"/>
      <c r="BC22" s="159"/>
      <c r="BD22" s="159"/>
      <c r="BE22" s="157">
        <f t="shared" si="4"/>
        <v>208</v>
      </c>
      <c r="BF22" s="157">
        <f t="shared" si="4"/>
        <v>207.9</v>
      </c>
      <c r="BG22" s="201">
        <v>208</v>
      </c>
      <c r="BH22" s="201">
        <v>207.9</v>
      </c>
      <c r="BI22" s="201">
        <v>0</v>
      </c>
      <c r="BJ22" s="201"/>
      <c r="BK22" s="201"/>
      <c r="BL22" s="201"/>
      <c r="BM22" s="201"/>
      <c r="BN22" s="201"/>
      <c r="BO22" s="157">
        <f t="shared" si="5"/>
        <v>450</v>
      </c>
      <c r="BP22" s="157">
        <f t="shared" si="5"/>
        <v>0</v>
      </c>
      <c r="BQ22" s="201">
        <v>450</v>
      </c>
      <c r="BR22" s="201"/>
      <c r="BS22" s="201"/>
      <c r="BT22" s="201">
        <v>0</v>
      </c>
      <c r="BU22" s="201"/>
      <c r="BV22" s="201"/>
      <c r="BW22" s="153">
        <v>5265.6100000000006</v>
      </c>
      <c r="BX22" s="153">
        <v>5226.9700000000012</v>
      </c>
    </row>
    <row r="23" spans="1:76" s="10" customFormat="1" ht="40.5" customHeight="1">
      <c r="A23" s="151">
        <v>8</v>
      </c>
      <c r="B23" s="152" t="s">
        <v>1121</v>
      </c>
      <c r="C23" s="200" t="s">
        <v>1122</v>
      </c>
      <c r="D23" s="153" t="s">
        <v>1496</v>
      </c>
      <c r="E23" s="153" t="s">
        <v>1106</v>
      </c>
      <c r="F23" s="153" t="s">
        <v>1107</v>
      </c>
      <c r="G23" s="160"/>
      <c r="H23" s="161">
        <v>71577.2</v>
      </c>
      <c r="I23" s="161">
        <v>70231.399999999994</v>
      </c>
      <c r="J23" s="161">
        <v>4558</v>
      </c>
      <c r="K23" s="161">
        <v>8809.9</v>
      </c>
      <c r="L23" s="161">
        <v>479.1</v>
      </c>
      <c r="M23" s="161">
        <v>479.1</v>
      </c>
      <c r="N23" s="161">
        <v>5282.4</v>
      </c>
      <c r="O23" s="161">
        <v>5681.2</v>
      </c>
      <c r="P23" s="161">
        <v>81401.600000000006</v>
      </c>
      <c r="Q23" s="161">
        <v>84658.2</v>
      </c>
      <c r="R23" s="161">
        <v>0</v>
      </c>
      <c r="S23" s="161">
        <v>0</v>
      </c>
      <c r="T23" s="161">
        <v>495.1</v>
      </c>
      <c r="U23" s="161">
        <v>543.4</v>
      </c>
      <c r="V23" s="164">
        <v>22100</v>
      </c>
      <c r="W23" s="95">
        <v>0</v>
      </c>
      <c r="X23" s="95">
        <v>2777.3</v>
      </c>
      <c r="Y23" s="95">
        <v>1890</v>
      </c>
      <c r="Z23" s="95">
        <v>0</v>
      </c>
      <c r="AA23" s="156">
        <f t="shared" si="0"/>
        <v>28</v>
      </c>
      <c r="AB23" s="153">
        <v>2</v>
      </c>
      <c r="AC23" s="153">
        <v>19</v>
      </c>
      <c r="AD23" s="153">
        <v>7</v>
      </c>
      <c r="AE23" s="153">
        <v>181.1</v>
      </c>
      <c r="AF23" s="153">
        <v>181.1</v>
      </c>
      <c r="AG23" s="153">
        <v>128.5</v>
      </c>
      <c r="AH23" s="153">
        <v>128.5</v>
      </c>
      <c r="AI23" s="153">
        <v>98.3</v>
      </c>
      <c r="AJ23" s="153">
        <v>98.3</v>
      </c>
      <c r="AK23" s="157">
        <f t="shared" si="1"/>
        <v>49120.6</v>
      </c>
      <c r="AL23" s="157">
        <f t="shared" si="1"/>
        <v>49076.43</v>
      </c>
      <c r="AM23" s="201">
        <v>49120.6</v>
      </c>
      <c r="AN23" s="201">
        <v>49076.43</v>
      </c>
      <c r="AO23" s="201"/>
      <c r="AP23" s="201"/>
      <c r="AQ23" s="201"/>
      <c r="AR23" s="201"/>
      <c r="AS23" s="157">
        <f t="shared" si="2"/>
        <v>53812.7</v>
      </c>
      <c r="AT23" s="157">
        <f t="shared" si="2"/>
        <v>48711.4</v>
      </c>
      <c r="AU23" s="201">
        <v>49642.7</v>
      </c>
      <c r="AV23" s="201">
        <v>45577</v>
      </c>
      <c r="AW23" s="201">
        <v>4170</v>
      </c>
      <c r="AX23" s="201">
        <v>3134.4</v>
      </c>
      <c r="AY23" s="158"/>
      <c r="AZ23" s="158"/>
      <c r="BA23" s="157">
        <f t="shared" si="3"/>
        <v>0</v>
      </c>
      <c r="BB23" s="159"/>
      <c r="BC23" s="159"/>
      <c r="BD23" s="159"/>
      <c r="BE23" s="157">
        <f t="shared" si="4"/>
        <v>495.1</v>
      </c>
      <c r="BF23" s="157">
        <f t="shared" si="4"/>
        <v>543.4</v>
      </c>
      <c r="BG23" s="201"/>
      <c r="BH23" s="201"/>
      <c r="BI23" s="201">
        <v>0</v>
      </c>
      <c r="BJ23" s="201"/>
      <c r="BK23" s="201"/>
      <c r="BL23" s="201"/>
      <c r="BM23" s="201">
        <v>495.1</v>
      </c>
      <c r="BN23" s="201">
        <v>543.4</v>
      </c>
      <c r="BO23" s="157">
        <f t="shared" si="5"/>
        <v>0</v>
      </c>
      <c r="BP23" s="157">
        <f t="shared" si="5"/>
        <v>0</v>
      </c>
      <c r="BQ23" s="201"/>
      <c r="BR23" s="201"/>
      <c r="BS23" s="201"/>
      <c r="BT23" s="201"/>
      <c r="BU23" s="201"/>
      <c r="BV23" s="201"/>
      <c r="BW23" s="153">
        <v>4692.1100000000006</v>
      </c>
      <c r="BX23" s="153">
        <v>5057.1399999999994</v>
      </c>
    </row>
    <row r="24" spans="1:76" s="10" customFormat="1" ht="40.5" customHeight="1">
      <c r="A24" s="151">
        <v>9</v>
      </c>
      <c r="B24" s="152" t="s">
        <v>1123</v>
      </c>
      <c r="C24" s="200" t="s">
        <v>1124</v>
      </c>
      <c r="D24" s="153" t="s">
        <v>1496</v>
      </c>
      <c r="E24" s="153" t="s">
        <v>1106</v>
      </c>
      <c r="F24" s="153" t="s">
        <v>1107</v>
      </c>
      <c r="G24" s="153"/>
      <c r="H24" s="161">
        <v>9258.2999999999993</v>
      </c>
      <c r="I24" s="161">
        <v>10861</v>
      </c>
      <c r="J24" s="161">
        <v>25443.1</v>
      </c>
      <c r="K24" s="161">
        <v>25443.1</v>
      </c>
      <c r="L24" s="161">
        <v>3307.7</v>
      </c>
      <c r="M24" s="161">
        <v>2475.6999999999998</v>
      </c>
      <c r="N24" s="161">
        <v>10036.200000000001</v>
      </c>
      <c r="O24" s="161">
        <v>13350.8</v>
      </c>
      <c r="P24" s="161">
        <v>47395.7</v>
      </c>
      <c r="Q24" s="161">
        <v>51152.2</v>
      </c>
      <c r="R24" s="161">
        <v>0</v>
      </c>
      <c r="S24" s="161">
        <v>0</v>
      </c>
      <c r="T24" s="161">
        <v>649.6</v>
      </c>
      <c r="U24" s="161">
        <v>978.4</v>
      </c>
      <c r="V24" s="40">
        <v>2320</v>
      </c>
      <c r="W24" s="95"/>
      <c r="X24" s="95">
        <v>2473.6999999999998</v>
      </c>
      <c r="Y24" s="95">
        <v>2473.6999999999998</v>
      </c>
      <c r="Z24" s="95">
        <v>0</v>
      </c>
      <c r="AA24" s="156">
        <f t="shared" si="0"/>
        <v>42</v>
      </c>
      <c r="AB24" s="153">
        <v>2</v>
      </c>
      <c r="AC24" s="153">
        <v>28</v>
      </c>
      <c r="AD24" s="153">
        <v>12</v>
      </c>
      <c r="AE24" s="153">
        <v>179.3</v>
      </c>
      <c r="AF24" s="153">
        <v>179.3</v>
      </c>
      <c r="AG24" s="153">
        <v>100.8</v>
      </c>
      <c r="AH24" s="153">
        <v>100.8</v>
      </c>
      <c r="AI24" s="153">
        <v>69.099999999999994</v>
      </c>
      <c r="AJ24" s="153">
        <v>69.099999999999994</v>
      </c>
      <c r="AK24" s="157">
        <f t="shared" si="1"/>
        <v>59749</v>
      </c>
      <c r="AL24" s="157">
        <f t="shared" si="1"/>
        <v>59855.8</v>
      </c>
      <c r="AM24" s="201">
        <v>59749</v>
      </c>
      <c r="AN24" s="201">
        <v>59855.8</v>
      </c>
      <c r="AO24" s="201"/>
      <c r="AP24" s="201"/>
      <c r="AQ24" s="201"/>
      <c r="AR24" s="201"/>
      <c r="AS24" s="157">
        <f t="shared" si="2"/>
        <v>62723.81</v>
      </c>
      <c r="AT24" s="157">
        <f t="shared" si="2"/>
        <v>53876.639999999999</v>
      </c>
      <c r="AU24" s="201">
        <v>61673.81</v>
      </c>
      <c r="AV24" s="201">
        <v>53616.639999999999</v>
      </c>
      <c r="AW24" s="201">
        <v>1050</v>
      </c>
      <c r="AX24" s="201">
        <v>260</v>
      </c>
      <c r="AY24" s="158"/>
      <c r="AZ24" s="158"/>
      <c r="BA24" s="157">
        <f t="shared" si="3"/>
        <v>0</v>
      </c>
      <c r="BB24" s="159"/>
      <c r="BC24" s="159"/>
      <c r="BD24" s="159"/>
      <c r="BE24" s="157">
        <f t="shared" si="4"/>
        <v>649.6</v>
      </c>
      <c r="BF24" s="157">
        <f t="shared" si="4"/>
        <v>978.4</v>
      </c>
      <c r="BG24" s="201">
        <v>649.6</v>
      </c>
      <c r="BH24" s="201">
        <v>555.5</v>
      </c>
      <c r="BI24" s="201">
        <v>0</v>
      </c>
      <c r="BJ24" s="201">
        <v>422.9</v>
      </c>
      <c r="BK24" s="201"/>
      <c r="BL24" s="201"/>
      <c r="BM24" s="201"/>
      <c r="BN24" s="201"/>
      <c r="BO24" s="157">
        <f t="shared" si="5"/>
        <v>0</v>
      </c>
      <c r="BP24" s="157">
        <f t="shared" si="5"/>
        <v>0</v>
      </c>
      <c r="BQ24" s="201">
        <v>0</v>
      </c>
      <c r="BR24" s="201"/>
      <c r="BS24" s="201"/>
      <c r="BT24" s="201"/>
      <c r="BU24" s="201"/>
      <c r="BV24" s="201"/>
      <c r="BW24" s="153">
        <v>2974.7999999999956</v>
      </c>
      <c r="BX24" s="153">
        <v>8953.9599999999991</v>
      </c>
    </row>
    <row r="25" spans="1:76" s="10" customFormat="1" ht="40.5" customHeight="1">
      <c r="A25" s="151">
        <v>10</v>
      </c>
      <c r="B25" s="152" t="s">
        <v>1125</v>
      </c>
      <c r="C25" s="200" t="s">
        <v>1126</v>
      </c>
      <c r="D25" s="153" t="s">
        <v>1496</v>
      </c>
      <c r="E25" s="153" t="s">
        <v>1106</v>
      </c>
      <c r="F25" s="153" t="s">
        <v>1107</v>
      </c>
      <c r="G25" s="153" t="s">
        <v>1110</v>
      </c>
      <c r="H25" s="161">
        <v>14461.4</v>
      </c>
      <c r="I25" s="161">
        <v>11870.6</v>
      </c>
      <c r="J25" s="161">
        <v>30216.5</v>
      </c>
      <c r="K25" s="161">
        <v>29914.3</v>
      </c>
      <c r="L25" s="161">
        <v>4690.1000000000004</v>
      </c>
      <c r="M25" s="161">
        <v>5052</v>
      </c>
      <c r="N25" s="161">
        <v>5799.6</v>
      </c>
      <c r="O25" s="161">
        <v>9306.4</v>
      </c>
      <c r="P25" s="161">
        <v>54543.7</v>
      </c>
      <c r="Q25" s="161">
        <v>55359.6</v>
      </c>
      <c r="R25" s="161">
        <v>0</v>
      </c>
      <c r="S25" s="161">
        <v>0</v>
      </c>
      <c r="T25" s="161">
        <v>623.9</v>
      </c>
      <c r="U25" s="161">
        <v>783.7</v>
      </c>
      <c r="V25" s="40">
        <v>1208</v>
      </c>
      <c r="W25" s="95">
        <v>0</v>
      </c>
      <c r="X25" s="95">
        <v>2871.8</v>
      </c>
      <c r="Y25" s="95">
        <v>2871.8</v>
      </c>
      <c r="Z25" s="95">
        <v>0</v>
      </c>
      <c r="AA25" s="156">
        <f t="shared" si="0"/>
        <v>39</v>
      </c>
      <c r="AB25" s="153">
        <v>2</v>
      </c>
      <c r="AC25" s="153">
        <v>25</v>
      </c>
      <c r="AD25" s="153">
        <v>12</v>
      </c>
      <c r="AE25" s="153">
        <v>193.5</v>
      </c>
      <c r="AF25" s="153">
        <v>193.5</v>
      </c>
      <c r="AG25" s="153">
        <v>119.5</v>
      </c>
      <c r="AH25" s="153">
        <v>110.7</v>
      </c>
      <c r="AI25" s="153">
        <v>99.7</v>
      </c>
      <c r="AJ25" s="153">
        <v>87.8</v>
      </c>
      <c r="AK25" s="157">
        <f t="shared" si="1"/>
        <v>64740.6</v>
      </c>
      <c r="AL25" s="157">
        <f t="shared" si="1"/>
        <v>64740.6</v>
      </c>
      <c r="AM25" s="201">
        <v>57740.6</v>
      </c>
      <c r="AN25" s="201">
        <v>57740.6</v>
      </c>
      <c r="AO25" s="201">
        <v>7000</v>
      </c>
      <c r="AP25" s="201">
        <v>7000</v>
      </c>
      <c r="AQ25" s="201"/>
      <c r="AR25" s="201"/>
      <c r="AS25" s="157">
        <f t="shared" si="2"/>
        <v>67033.399999999994</v>
      </c>
      <c r="AT25" s="157">
        <f t="shared" si="2"/>
        <v>61600.4</v>
      </c>
      <c r="AU25" s="201">
        <v>67033.399999999994</v>
      </c>
      <c r="AV25" s="201">
        <v>61600.4</v>
      </c>
      <c r="AW25" s="201"/>
      <c r="AX25" s="201"/>
      <c r="AY25" s="158"/>
      <c r="AZ25" s="158"/>
      <c r="BA25" s="157">
        <f t="shared" si="3"/>
        <v>0</v>
      </c>
      <c r="BB25" s="159"/>
      <c r="BC25" s="159"/>
      <c r="BD25" s="159"/>
      <c r="BE25" s="157">
        <f t="shared" si="4"/>
        <v>623.9</v>
      </c>
      <c r="BF25" s="157">
        <f t="shared" si="4"/>
        <v>783.7</v>
      </c>
      <c r="BG25" s="201">
        <v>623.9</v>
      </c>
      <c r="BH25" s="201">
        <v>783.7</v>
      </c>
      <c r="BI25" s="201">
        <v>0</v>
      </c>
      <c r="BJ25" s="201"/>
      <c r="BK25" s="201"/>
      <c r="BL25" s="201"/>
      <c r="BM25" s="201"/>
      <c r="BN25" s="201"/>
      <c r="BO25" s="157">
        <f t="shared" si="5"/>
        <v>0</v>
      </c>
      <c r="BP25" s="157">
        <f t="shared" si="5"/>
        <v>0</v>
      </c>
      <c r="BQ25" s="201"/>
      <c r="BR25" s="201">
        <v>0</v>
      </c>
      <c r="BS25" s="201"/>
      <c r="BT25" s="201"/>
      <c r="BU25" s="201"/>
      <c r="BV25" s="201"/>
      <c r="BW25" s="153">
        <v>2292.6999999999971</v>
      </c>
      <c r="BX25" s="153">
        <v>5432.8999999999869</v>
      </c>
    </row>
    <row r="26" spans="1:76" s="10" customFormat="1" ht="40.5" customHeight="1">
      <c r="A26" s="151">
        <v>11</v>
      </c>
      <c r="B26" s="152" t="s">
        <v>1127</v>
      </c>
      <c r="C26" s="200" t="s">
        <v>1128</v>
      </c>
      <c r="D26" s="153" t="s">
        <v>1496</v>
      </c>
      <c r="E26" s="153" t="s">
        <v>1106</v>
      </c>
      <c r="F26" s="153" t="s">
        <v>1107</v>
      </c>
      <c r="G26" s="153" t="s">
        <v>1110</v>
      </c>
      <c r="H26" s="161">
        <v>2344.6999999999998</v>
      </c>
      <c r="I26" s="161">
        <v>2235.6</v>
      </c>
      <c r="J26" s="161">
        <v>9125.1</v>
      </c>
      <c r="K26" s="161">
        <v>8851</v>
      </c>
      <c r="L26" s="161">
        <v>261.8</v>
      </c>
      <c r="M26" s="161">
        <v>261.8</v>
      </c>
      <c r="N26" s="161">
        <v>3227.1</v>
      </c>
      <c r="O26" s="161">
        <v>5246.4</v>
      </c>
      <c r="P26" s="161">
        <v>14896.2</v>
      </c>
      <c r="Q26" s="161">
        <v>16523.5</v>
      </c>
      <c r="R26" s="161">
        <v>0</v>
      </c>
      <c r="S26" s="161"/>
      <c r="T26" s="161">
        <v>62.5</v>
      </c>
      <c r="U26" s="161">
        <v>71.3</v>
      </c>
      <c r="V26" s="40">
        <v>15000</v>
      </c>
      <c r="W26" s="95"/>
      <c r="X26" s="95">
        <v>2139.9</v>
      </c>
      <c r="Y26" s="95">
        <v>2053.6999999999998</v>
      </c>
      <c r="Z26" s="95">
        <v>0</v>
      </c>
      <c r="AA26" s="156">
        <f t="shared" si="0"/>
        <v>16</v>
      </c>
      <c r="AB26" s="153">
        <v>1</v>
      </c>
      <c r="AC26" s="153">
        <v>10</v>
      </c>
      <c r="AD26" s="153">
        <v>5</v>
      </c>
      <c r="AE26" s="153">
        <v>186.5</v>
      </c>
      <c r="AF26" s="153">
        <v>186.5</v>
      </c>
      <c r="AG26" s="153">
        <v>115.1</v>
      </c>
      <c r="AH26" s="153">
        <v>123</v>
      </c>
      <c r="AI26" s="153">
        <v>87.1</v>
      </c>
      <c r="AJ26" s="153">
        <v>89.8</v>
      </c>
      <c r="AK26" s="157">
        <f t="shared" si="1"/>
        <v>23517</v>
      </c>
      <c r="AL26" s="157">
        <f t="shared" si="1"/>
        <v>23351.3</v>
      </c>
      <c r="AM26" s="201">
        <v>23496</v>
      </c>
      <c r="AN26" s="201">
        <v>23330.3</v>
      </c>
      <c r="AO26" s="201">
        <v>21</v>
      </c>
      <c r="AP26" s="201">
        <v>21</v>
      </c>
      <c r="AQ26" s="201"/>
      <c r="AR26" s="201"/>
      <c r="AS26" s="157">
        <f t="shared" si="2"/>
        <v>26055.9</v>
      </c>
      <c r="AT26" s="157">
        <f t="shared" si="2"/>
        <v>21538.799999999999</v>
      </c>
      <c r="AU26" s="201">
        <v>25355.9</v>
      </c>
      <c r="AV26" s="201">
        <v>21538.799999999999</v>
      </c>
      <c r="AW26" s="201">
        <v>700</v>
      </c>
      <c r="AX26" s="201">
        <v>0</v>
      </c>
      <c r="AY26" s="158"/>
      <c r="AZ26" s="158"/>
      <c r="BA26" s="157">
        <f t="shared" si="3"/>
        <v>0</v>
      </c>
      <c r="BB26" s="159"/>
      <c r="BC26" s="159"/>
      <c r="BD26" s="159"/>
      <c r="BE26" s="157">
        <f t="shared" si="4"/>
        <v>62.5</v>
      </c>
      <c r="BF26" s="157">
        <f t="shared" si="4"/>
        <v>71.3</v>
      </c>
      <c r="BG26" s="201">
        <v>62.5</v>
      </c>
      <c r="BH26" s="201">
        <v>68.3</v>
      </c>
      <c r="BI26" s="201">
        <v>0</v>
      </c>
      <c r="BJ26" s="201">
        <v>3</v>
      </c>
      <c r="BK26" s="201"/>
      <c r="BL26" s="201"/>
      <c r="BM26" s="201"/>
      <c r="BN26" s="201"/>
      <c r="BO26" s="157">
        <f t="shared" si="5"/>
        <v>0</v>
      </c>
      <c r="BP26" s="157">
        <f t="shared" si="5"/>
        <v>19.899999999999999</v>
      </c>
      <c r="BQ26" s="201"/>
      <c r="BR26" s="201"/>
      <c r="BS26" s="201"/>
      <c r="BT26" s="201">
        <v>19.899999999999999</v>
      </c>
      <c r="BU26" s="201"/>
      <c r="BV26" s="201"/>
      <c r="BW26" s="153">
        <v>2538.869999999999</v>
      </c>
      <c r="BX26" s="153">
        <v>4351.369999999999</v>
      </c>
    </row>
    <row r="27" spans="1:76" s="10" customFormat="1" ht="40.5" customHeight="1">
      <c r="A27" s="151">
        <v>12</v>
      </c>
      <c r="B27" s="152" t="s">
        <v>1129</v>
      </c>
      <c r="C27" s="200" t="s">
        <v>1130</v>
      </c>
      <c r="D27" s="153" t="s">
        <v>1496</v>
      </c>
      <c r="E27" s="153" t="s">
        <v>1106</v>
      </c>
      <c r="F27" s="153" t="s">
        <v>1107</v>
      </c>
      <c r="G27" s="153" t="s">
        <v>1110</v>
      </c>
      <c r="H27" s="161">
        <v>12795.8</v>
      </c>
      <c r="I27" s="161">
        <v>12156</v>
      </c>
      <c r="J27" s="161">
        <v>19569.3</v>
      </c>
      <c r="K27" s="161">
        <v>18590.8</v>
      </c>
      <c r="L27" s="161">
        <v>1120.0999999999999</v>
      </c>
      <c r="M27" s="161">
        <v>1064</v>
      </c>
      <c r="N27" s="161">
        <v>3150.5</v>
      </c>
      <c r="O27" s="161">
        <v>5191.2</v>
      </c>
      <c r="P27" s="161">
        <v>36421.9</v>
      </c>
      <c r="Q27" s="161">
        <v>36867.800000000003</v>
      </c>
      <c r="R27" s="161"/>
      <c r="S27" s="161"/>
      <c r="T27" s="161">
        <v>213.8</v>
      </c>
      <c r="U27" s="161">
        <v>134.19999999999999</v>
      </c>
      <c r="V27" s="40">
        <v>16977</v>
      </c>
      <c r="W27" s="95">
        <v>0</v>
      </c>
      <c r="X27" s="95">
        <v>2405</v>
      </c>
      <c r="Y27" s="95">
        <v>2405</v>
      </c>
      <c r="Z27" s="95">
        <v>0</v>
      </c>
      <c r="AA27" s="156">
        <f t="shared" si="0"/>
        <v>32</v>
      </c>
      <c r="AB27" s="153">
        <v>2</v>
      </c>
      <c r="AC27" s="153">
        <v>21</v>
      </c>
      <c r="AD27" s="153">
        <v>9</v>
      </c>
      <c r="AE27" s="153">
        <v>180</v>
      </c>
      <c r="AF27" s="153">
        <v>180</v>
      </c>
      <c r="AG27" s="153">
        <v>108.2</v>
      </c>
      <c r="AH27" s="153">
        <v>108.2</v>
      </c>
      <c r="AI27" s="153">
        <v>80.8</v>
      </c>
      <c r="AJ27" s="153">
        <v>80.8</v>
      </c>
      <c r="AK27" s="157">
        <f t="shared" si="1"/>
        <v>48710.400000000001</v>
      </c>
      <c r="AL27" s="157">
        <f t="shared" si="1"/>
        <v>49291.55</v>
      </c>
      <c r="AM27" s="201">
        <v>48710.400000000001</v>
      </c>
      <c r="AN27" s="201">
        <v>49249.39</v>
      </c>
      <c r="AO27" s="201"/>
      <c r="AP27" s="201">
        <v>42.16</v>
      </c>
      <c r="AQ27" s="201"/>
      <c r="AR27" s="201"/>
      <c r="AS27" s="157">
        <f t="shared" si="2"/>
        <v>51684.4</v>
      </c>
      <c r="AT27" s="157">
        <f t="shared" si="2"/>
        <v>47255.89</v>
      </c>
      <c r="AU27" s="201">
        <v>51684.4</v>
      </c>
      <c r="AV27" s="201">
        <v>47255.89</v>
      </c>
      <c r="AW27" s="201"/>
      <c r="AX27" s="201"/>
      <c r="AY27" s="158"/>
      <c r="AZ27" s="158"/>
      <c r="BA27" s="157">
        <f t="shared" si="3"/>
        <v>0</v>
      </c>
      <c r="BB27" s="159"/>
      <c r="BC27" s="159"/>
      <c r="BD27" s="159"/>
      <c r="BE27" s="157">
        <f t="shared" si="4"/>
        <v>213.9</v>
      </c>
      <c r="BF27" s="157">
        <f t="shared" si="4"/>
        <v>134.19999999999999</v>
      </c>
      <c r="BG27" s="201">
        <v>213.9</v>
      </c>
      <c r="BH27" s="201">
        <v>134.19999999999999</v>
      </c>
      <c r="BI27" s="201">
        <v>0</v>
      </c>
      <c r="BJ27" s="201"/>
      <c r="BK27" s="201"/>
      <c r="BL27" s="201"/>
      <c r="BM27" s="201"/>
      <c r="BN27" s="201"/>
      <c r="BO27" s="157">
        <f t="shared" si="5"/>
        <v>0</v>
      </c>
      <c r="BP27" s="157">
        <f t="shared" si="5"/>
        <v>0</v>
      </c>
      <c r="BQ27" s="201">
        <v>0</v>
      </c>
      <c r="BR27" s="201"/>
      <c r="BS27" s="201">
        <v>0</v>
      </c>
      <c r="BT27" s="201"/>
      <c r="BU27" s="201">
        <v>0</v>
      </c>
      <c r="BV27" s="201">
        <v>0</v>
      </c>
      <c r="BW27" s="153">
        <v>2974.4999999999927</v>
      </c>
      <c r="BX27" s="153">
        <v>5010.1599999999962</v>
      </c>
    </row>
    <row r="28" spans="1:76" s="10" customFormat="1" ht="40.5" customHeight="1">
      <c r="A28" s="151">
        <v>13</v>
      </c>
      <c r="B28" s="152" t="s">
        <v>1131</v>
      </c>
      <c r="C28" s="200" t="s">
        <v>1132</v>
      </c>
      <c r="D28" s="153" t="s">
        <v>1496</v>
      </c>
      <c r="E28" s="153" t="s">
        <v>1106</v>
      </c>
      <c r="F28" s="153" t="s">
        <v>1107</v>
      </c>
      <c r="G28" s="153"/>
      <c r="H28" s="161">
        <v>0</v>
      </c>
      <c r="I28" s="161"/>
      <c r="J28" s="161">
        <v>5755</v>
      </c>
      <c r="K28" s="161">
        <v>4481.8999999999996</v>
      </c>
      <c r="L28" s="161"/>
      <c r="M28" s="161"/>
      <c r="N28" s="161">
        <v>2111.4</v>
      </c>
      <c r="O28" s="161">
        <v>1855</v>
      </c>
      <c r="P28" s="161">
        <v>7673.4</v>
      </c>
      <c r="Q28" s="161">
        <v>6305.3</v>
      </c>
      <c r="R28" s="161">
        <v>0</v>
      </c>
      <c r="S28" s="161">
        <v>0</v>
      </c>
      <c r="T28" s="161">
        <v>193</v>
      </c>
      <c r="U28" s="161">
        <v>31.6</v>
      </c>
      <c r="V28" s="40">
        <v>980</v>
      </c>
      <c r="W28" s="95">
        <v>0</v>
      </c>
      <c r="X28" s="95">
        <v>0</v>
      </c>
      <c r="Y28" s="95">
        <v>0</v>
      </c>
      <c r="Z28" s="95">
        <v>0</v>
      </c>
      <c r="AA28" s="156">
        <f t="shared" si="0"/>
        <v>25</v>
      </c>
      <c r="AB28" s="153">
        <v>1</v>
      </c>
      <c r="AC28" s="153">
        <v>16</v>
      </c>
      <c r="AD28" s="153">
        <v>8</v>
      </c>
      <c r="AE28" s="153">
        <v>197</v>
      </c>
      <c r="AF28" s="153">
        <v>197</v>
      </c>
      <c r="AG28" s="153">
        <v>94.7</v>
      </c>
      <c r="AH28" s="153">
        <v>94.7</v>
      </c>
      <c r="AI28" s="153">
        <v>79.400000000000006</v>
      </c>
      <c r="AJ28" s="153">
        <v>79.400000000000006</v>
      </c>
      <c r="AK28" s="157">
        <f t="shared" si="1"/>
        <v>32689.3</v>
      </c>
      <c r="AL28" s="157">
        <f t="shared" si="1"/>
        <v>32718.799999999999</v>
      </c>
      <c r="AM28" s="201">
        <v>32689.3</v>
      </c>
      <c r="AN28" s="201">
        <v>32718.799999999999</v>
      </c>
      <c r="AO28" s="201"/>
      <c r="AP28" s="201"/>
      <c r="AQ28" s="201"/>
      <c r="AR28" s="201"/>
      <c r="AS28" s="157">
        <f t="shared" si="2"/>
        <v>34668.44</v>
      </c>
      <c r="AT28" s="157">
        <f t="shared" si="2"/>
        <v>32878</v>
      </c>
      <c r="AU28" s="201">
        <v>34668.44</v>
      </c>
      <c r="AV28" s="201">
        <v>32878</v>
      </c>
      <c r="AW28" s="201"/>
      <c r="AX28" s="201"/>
      <c r="AY28" s="158"/>
      <c r="AZ28" s="158"/>
      <c r="BA28" s="157">
        <f t="shared" si="3"/>
        <v>0</v>
      </c>
      <c r="BB28" s="159"/>
      <c r="BC28" s="159"/>
      <c r="BD28" s="159"/>
      <c r="BE28" s="157">
        <f t="shared" si="4"/>
        <v>193</v>
      </c>
      <c r="BF28" s="157">
        <f t="shared" si="4"/>
        <v>31.6</v>
      </c>
      <c r="BG28" s="201">
        <v>0</v>
      </c>
      <c r="BH28" s="201"/>
      <c r="BI28" s="201">
        <v>193</v>
      </c>
      <c r="BJ28" s="201">
        <v>31.6</v>
      </c>
      <c r="BK28" s="201"/>
      <c r="BL28" s="201">
        <v>0</v>
      </c>
      <c r="BM28" s="201">
        <v>0</v>
      </c>
      <c r="BN28" s="201">
        <v>0</v>
      </c>
      <c r="BO28" s="157">
        <f t="shared" si="5"/>
        <v>0</v>
      </c>
      <c r="BP28" s="157">
        <f t="shared" si="5"/>
        <v>0</v>
      </c>
      <c r="BQ28" s="201">
        <v>0</v>
      </c>
      <c r="BR28" s="201">
        <v>0</v>
      </c>
      <c r="BS28" s="201"/>
      <c r="BT28" s="201"/>
      <c r="BU28" s="201"/>
      <c r="BV28" s="201"/>
      <c r="BW28" s="153">
        <v>1979.14</v>
      </c>
      <c r="BX28" s="153">
        <v>1819.9400000000023</v>
      </c>
    </row>
    <row r="29" spans="1:76" s="10" customFormat="1" ht="40.5" customHeight="1">
      <c r="A29" s="151">
        <v>14</v>
      </c>
      <c r="B29" s="152" t="s">
        <v>1133</v>
      </c>
      <c r="C29" s="200" t="s">
        <v>1134</v>
      </c>
      <c r="D29" s="153" t="s">
        <v>1496</v>
      </c>
      <c r="E29" s="153" t="s">
        <v>1106</v>
      </c>
      <c r="F29" s="153" t="s">
        <v>1107</v>
      </c>
      <c r="G29" s="153"/>
      <c r="H29" s="161">
        <v>2605.6999999999998</v>
      </c>
      <c r="I29" s="161">
        <v>1962.4</v>
      </c>
      <c r="J29" s="161">
        <v>11068.4</v>
      </c>
      <c r="K29" s="161">
        <v>10514.9</v>
      </c>
      <c r="L29" s="161"/>
      <c r="M29" s="161"/>
      <c r="N29" s="161">
        <v>3914.7</v>
      </c>
      <c r="O29" s="161">
        <v>2858.9</v>
      </c>
      <c r="P29" s="161">
        <v>17365.900000000001</v>
      </c>
      <c r="Q29" s="161">
        <v>15160.8</v>
      </c>
      <c r="R29" s="161"/>
      <c r="S29" s="161">
        <v>0</v>
      </c>
      <c r="T29" s="161">
        <v>222.9</v>
      </c>
      <c r="U29" s="161">
        <v>175.4</v>
      </c>
      <c r="V29" s="40">
        <v>7930</v>
      </c>
      <c r="W29" s="95"/>
      <c r="X29" s="95">
        <v>1768.4</v>
      </c>
      <c r="Y29" s="95">
        <v>1768.4</v>
      </c>
      <c r="Z29" s="95">
        <v>0</v>
      </c>
      <c r="AA29" s="156">
        <f t="shared" si="0"/>
        <v>22</v>
      </c>
      <c r="AB29" s="153">
        <v>1</v>
      </c>
      <c r="AC29" s="153">
        <v>14</v>
      </c>
      <c r="AD29" s="153">
        <v>7</v>
      </c>
      <c r="AE29" s="153">
        <v>225</v>
      </c>
      <c r="AF29" s="153">
        <v>225</v>
      </c>
      <c r="AG29" s="153">
        <v>127.9</v>
      </c>
      <c r="AH29" s="153">
        <v>121.9</v>
      </c>
      <c r="AI29" s="153">
        <v>91.4</v>
      </c>
      <c r="AJ29" s="153">
        <v>90.1</v>
      </c>
      <c r="AK29" s="157">
        <f t="shared" si="1"/>
        <v>33498.300000000003</v>
      </c>
      <c r="AL29" s="157">
        <f t="shared" si="1"/>
        <v>33454.65</v>
      </c>
      <c r="AM29" s="201">
        <v>33498.300000000003</v>
      </c>
      <c r="AN29" s="201">
        <v>33454.65</v>
      </c>
      <c r="AO29" s="201"/>
      <c r="AP29" s="201"/>
      <c r="AQ29" s="201"/>
      <c r="AR29" s="201"/>
      <c r="AS29" s="157">
        <f t="shared" si="2"/>
        <v>37070.199999999997</v>
      </c>
      <c r="AT29" s="157">
        <f t="shared" si="2"/>
        <v>34510.400000000001</v>
      </c>
      <c r="AU29" s="201">
        <v>37070.199999999997</v>
      </c>
      <c r="AV29" s="201">
        <v>34510.400000000001</v>
      </c>
      <c r="AW29" s="201"/>
      <c r="AX29" s="201"/>
      <c r="AY29" s="158"/>
      <c r="AZ29" s="158"/>
      <c r="BA29" s="157">
        <f t="shared" si="3"/>
        <v>0</v>
      </c>
      <c r="BB29" s="159"/>
      <c r="BC29" s="159"/>
      <c r="BD29" s="159"/>
      <c r="BE29" s="157">
        <f t="shared" si="4"/>
        <v>222.9</v>
      </c>
      <c r="BF29" s="157">
        <f t="shared" si="4"/>
        <v>175.4</v>
      </c>
      <c r="BG29" s="201"/>
      <c r="BH29" s="201"/>
      <c r="BI29" s="201">
        <v>18.899999999999999</v>
      </c>
      <c r="BJ29" s="201">
        <v>25</v>
      </c>
      <c r="BK29" s="201">
        <v>26</v>
      </c>
      <c r="BL29" s="201">
        <v>0</v>
      </c>
      <c r="BM29" s="201">
        <v>178</v>
      </c>
      <c r="BN29" s="201">
        <v>150.4</v>
      </c>
      <c r="BO29" s="157">
        <f t="shared" si="5"/>
        <v>0</v>
      </c>
      <c r="BP29" s="157">
        <f t="shared" si="5"/>
        <v>0</v>
      </c>
      <c r="BQ29" s="201"/>
      <c r="BR29" s="201"/>
      <c r="BS29" s="201">
        <v>0</v>
      </c>
      <c r="BT29" s="201">
        <v>0</v>
      </c>
      <c r="BU29" s="201"/>
      <c r="BV29" s="201"/>
      <c r="BW29" s="153">
        <v>3571.8999999999942</v>
      </c>
      <c r="BX29" s="153">
        <v>2516.1499999999942</v>
      </c>
    </row>
    <row r="30" spans="1:76" s="10" customFormat="1" ht="40.5" customHeight="1">
      <c r="A30" s="151">
        <v>15</v>
      </c>
      <c r="B30" s="152" t="s">
        <v>1135</v>
      </c>
      <c r="C30" s="200" t="s">
        <v>1136</v>
      </c>
      <c r="D30" s="153" t="s">
        <v>1496</v>
      </c>
      <c r="E30" s="153" t="s">
        <v>1106</v>
      </c>
      <c r="F30" s="153" t="s">
        <v>1107</v>
      </c>
      <c r="G30" s="153" t="s">
        <v>1110</v>
      </c>
      <c r="H30" s="161">
        <v>3144.45</v>
      </c>
      <c r="I30" s="161">
        <v>2589.4899999999998</v>
      </c>
      <c r="J30" s="161">
        <v>138733.4</v>
      </c>
      <c r="K30" s="161">
        <v>136636.70000000001</v>
      </c>
      <c r="L30" s="161">
        <v>3211</v>
      </c>
      <c r="M30" s="161">
        <v>3211</v>
      </c>
      <c r="N30" s="161">
        <v>4841.8999999999996</v>
      </c>
      <c r="O30" s="161">
        <v>5270.15</v>
      </c>
      <c r="P30" s="161">
        <v>149686.20000000001</v>
      </c>
      <c r="Q30" s="161">
        <v>147543.14000000001</v>
      </c>
      <c r="R30" s="161">
        <v>0</v>
      </c>
      <c r="S30" s="161">
        <v>0</v>
      </c>
      <c r="T30" s="161">
        <v>244.6</v>
      </c>
      <c r="U30" s="161">
        <v>164.2</v>
      </c>
      <c r="V30" s="164">
        <v>238000</v>
      </c>
      <c r="W30" s="95">
        <v>0</v>
      </c>
      <c r="X30" s="95">
        <v>3008.76</v>
      </c>
      <c r="Y30" s="95">
        <v>2710.6</v>
      </c>
      <c r="Z30" s="95">
        <v>0</v>
      </c>
      <c r="AA30" s="156">
        <f t="shared" si="0"/>
        <v>33</v>
      </c>
      <c r="AB30" s="153">
        <v>2</v>
      </c>
      <c r="AC30" s="153">
        <v>20</v>
      </c>
      <c r="AD30" s="153">
        <v>11</v>
      </c>
      <c r="AE30" s="153">
        <v>152.5</v>
      </c>
      <c r="AF30" s="153">
        <v>152.5</v>
      </c>
      <c r="AG30" s="153">
        <v>116.1</v>
      </c>
      <c r="AH30" s="153">
        <v>116.1</v>
      </c>
      <c r="AI30" s="153">
        <v>75.5</v>
      </c>
      <c r="AJ30" s="153">
        <v>75.5</v>
      </c>
      <c r="AK30" s="157">
        <f t="shared" si="1"/>
        <v>48628.6</v>
      </c>
      <c r="AL30" s="157">
        <f t="shared" si="1"/>
        <v>48684.439999999995</v>
      </c>
      <c r="AM30" s="201">
        <v>48628.6</v>
      </c>
      <c r="AN30" s="201">
        <v>48628.6</v>
      </c>
      <c r="AO30" s="201"/>
      <c r="AP30" s="201">
        <v>55.84</v>
      </c>
      <c r="AQ30" s="201"/>
      <c r="AR30" s="201"/>
      <c r="AS30" s="157">
        <f t="shared" si="2"/>
        <v>49228.83</v>
      </c>
      <c r="AT30" s="157">
        <f t="shared" si="2"/>
        <v>48120.68</v>
      </c>
      <c r="AU30" s="201">
        <v>49228.83</v>
      </c>
      <c r="AV30" s="201">
        <v>48120.68</v>
      </c>
      <c r="AW30" s="201"/>
      <c r="AX30" s="201"/>
      <c r="AY30" s="158"/>
      <c r="AZ30" s="158"/>
      <c r="BA30" s="157">
        <f t="shared" si="3"/>
        <v>0</v>
      </c>
      <c r="BB30" s="159"/>
      <c r="BC30" s="159"/>
      <c r="BD30" s="159"/>
      <c r="BE30" s="157">
        <f t="shared" si="4"/>
        <v>244.6</v>
      </c>
      <c r="BF30" s="157">
        <f t="shared" si="4"/>
        <v>164.2</v>
      </c>
      <c r="BG30" s="201">
        <v>244.6</v>
      </c>
      <c r="BH30" s="201">
        <v>164.2</v>
      </c>
      <c r="BI30" s="201">
        <v>0</v>
      </c>
      <c r="BJ30" s="201">
        <v>0</v>
      </c>
      <c r="BK30" s="201"/>
      <c r="BL30" s="201">
        <v>0</v>
      </c>
      <c r="BM30" s="201">
        <v>0</v>
      </c>
      <c r="BN30" s="201">
        <v>0</v>
      </c>
      <c r="BO30" s="157">
        <f t="shared" si="5"/>
        <v>0</v>
      </c>
      <c r="BP30" s="157">
        <f t="shared" si="5"/>
        <v>0</v>
      </c>
      <c r="BQ30" s="201"/>
      <c r="BR30" s="201"/>
      <c r="BS30" s="201"/>
      <c r="BT30" s="201"/>
      <c r="BU30" s="201"/>
      <c r="BV30" s="201"/>
      <c r="BW30" s="153">
        <v>600.19999999999709</v>
      </c>
      <c r="BX30" s="153">
        <v>1163.9599999999919</v>
      </c>
    </row>
    <row r="31" spans="1:76" s="10" customFormat="1" ht="40.5" customHeight="1">
      <c r="A31" s="151">
        <v>16</v>
      </c>
      <c r="B31" s="152" t="s">
        <v>1137</v>
      </c>
      <c r="C31" s="200" t="s">
        <v>1138</v>
      </c>
      <c r="D31" s="153" t="s">
        <v>1496</v>
      </c>
      <c r="E31" s="153" t="s">
        <v>1106</v>
      </c>
      <c r="F31" s="153" t="s">
        <v>1107</v>
      </c>
      <c r="G31" s="153"/>
      <c r="H31" s="161">
        <v>1897</v>
      </c>
      <c r="I31" s="161">
        <v>2600.3000000000002</v>
      </c>
      <c r="J31" s="161">
        <v>8513.5</v>
      </c>
      <c r="K31" s="161">
        <v>8513</v>
      </c>
      <c r="L31" s="161">
        <v>350.5</v>
      </c>
      <c r="M31" s="161">
        <v>265</v>
      </c>
      <c r="N31" s="161">
        <v>3350.1</v>
      </c>
      <c r="O31" s="161">
        <v>8904.6</v>
      </c>
      <c r="P31" s="161">
        <v>14070.9</v>
      </c>
      <c r="Q31" s="161">
        <v>20251.400000000001</v>
      </c>
      <c r="R31" s="161">
        <v>0</v>
      </c>
      <c r="S31" s="161">
        <v>0</v>
      </c>
      <c r="T31" s="161">
        <v>40.200000000000003</v>
      </c>
      <c r="U31" s="161">
        <v>31.5</v>
      </c>
      <c r="V31" s="40">
        <v>1370</v>
      </c>
      <c r="W31" s="95">
        <v>0</v>
      </c>
      <c r="X31" s="95">
        <v>621.9</v>
      </c>
      <c r="Y31" s="95">
        <v>621.9</v>
      </c>
      <c r="Z31" s="95">
        <v>0</v>
      </c>
      <c r="AA31" s="156">
        <f t="shared" si="0"/>
        <v>11</v>
      </c>
      <c r="AB31" s="153">
        <v>1</v>
      </c>
      <c r="AC31" s="153">
        <v>5</v>
      </c>
      <c r="AD31" s="153">
        <v>5</v>
      </c>
      <c r="AE31" s="153">
        <v>210</v>
      </c>
      <c r="AF31" s="153">
        <v>210</v>
      </c>
      <c r="AG31" s="153">
        <v>123.6</v>
      </c>
      <c r="AH31" s="153">
        <v>123.6</v>
      </c>
      <c r="AI31" s="153">
        <v>103.7</v>
      </c>
      <c r="AJ31" s="153">
        <v>103.7</v>
      </c>
      <c r="AK31" s="157">
        <f t="shared" si="1"/>
        <v>20065.400000000001</v>
      </c>
      <c r="AL31" s="157">
        <f t="shared" si="1"/>
        <v>20065.400000000001</v>
      </c>
      <c r="AM31" s="201">
        <v>20065.400000000001</v>
      </c>
      <c r="AN31" s="201">
        <v>20065.400000000001</v>
      </c>
      <c r="AO31" s="201"/>
      <c r="AP31" s="201">
        <v>0</v>
      </c>
      <c r="AQ31" s="201"/>
      <c r="AR31" s="201"/>
      <c r="AS31" s="157">
        <f t="shared" si="2"/>
        <v>21904.98</v>
      </c>
      <c r="AT31" s="157">
        <f t="shared" si="2"/>
        <v>14643.92</v>
      </c>
      <c r="AU31" s="201">
        <v>21904.98</v>
      </c>
      <c r="AV31" s="201">
        <v>14643.92</v>
      </c>
      <c r="AW31" s="201"/>
      <c r="AX31" s="201"/>
      <c r="AY31" s="158"/>
      <c r="AZ31" s="158"/>
      <c r="BA31" s="157">
        <f t="shared" si="3"/>
        <v>0</v>
      </c>
      <c r="BB31" s="159"/>
      <c r="BC31" s="159"/>
      <c r="BD31" s="159"/>
      <c r="BE31" s="157">
        <f t="shared" si="4"/>
        <v>40.200000000000003</v>
      </c>
      <c r="BF31" s="157">
        <f t="shared" si="4"/>
        <v>31.5</v>
      </c>
      <c r="BG31" s="201"/>
      <c r="BH31" s="201">
        <v>31.5</v>
      </c>
      <c r="BI31" s="201">
        <v>40.200000000000003</v>
      </c>
      <c r="BJ31" s="201"/>
      <c r="BK31" s="201"/>
      <c r="BL31" s="201"/>
      <c r="BM31" s="201"/>
      <c r="BN31" s="201"/>
      <c r="BO31" s="157">
        <f t="shared" si="5"/>
        <v>0</v>
      </c>
      <c r="BP31" s="157">
        <f t="shared" si="5"/>
        <v>0</v>
      </c>
      <c r="BQ31" s="201"/>
      <c r="BR31" s="201"/>
      <c r="BS31" s="201"/>
      <c r="BT31" s="201"/>
      <c r="BU31" s="201"/>
      <c r="BV31" s="201"/>
      <c r="BW31" s="153">
        <v>1839.58</v>
      </c>
      <c r="BX31" s="153">
        <v>7261.0600000000031</v>
      </c>
    </row>
    <row r="32" spans="1:76" s="10" customFormat="1" ht="40.5" customHeight="1">
      <c r="A32" s="151">
        <v>17</v>
      </c>
      <c r="B32" s="152" t="s">
        <v>1139</v>
      </c>
      <c r="C32" s="200" t="s">
        <v>1140</v>
      </c>
      <c r="D32" s="153" t="s">
        <v>1496</v>
      </c>
      <c r="E32" s="153" t="s">
        <v>1106</v>
      </c>
      <c r="F32" s="153" t="s">
        <v>1107</v>
      </c>
      <c r="G32" s="153"/>
      <c r="H32" s="161">
        <v>1337</v>
      </c>
      <c r="I32" s="161">
        <v>1878</v>
      </c>
      <c r="J32" s="161">
        <v>2099.6</v>
      </c>
      <c r="K32" s="161">
        <v>1799.6</v>
      </c>
      <c r="L32" s="161"/>
      <c r="M32" s="161">
        <v>0</v>
      </c>
      <c r="N32" s="161">
        <v>2661.2</v>
      </c>
      <c r="O32" s="161">
        <v>3973.3</v>
      </c>
      <c r="P32" s="161">
        <v>6048.6</v>
      </c>
      <c r="Q32" s="161">
        <v>7484.3</v>
      </c>
      <c r="R32" s="161">
        <v>0</v>
      </c>
      <c r="S32" s="161">
        <v>0</v>
      </c>
      <c r="T32" s="161">
        <v>49.2</v>
      </c>
      <c r="U32" s="161">
        <v>166.6</v>
      </c>
      <c r="V32" s="164">
        <v>1370</v>
      </c>
      <c r="W32" s="95"/>
      <c r="X32" s="95">
        <v>621.9</v>
      </c>
      <c r="Y32" s="95">
        <v>621.9</v>
      </c>
      <c r="Z32" s="95">
        <v>0</v>
      </c>
      <c r="AA32" s="156">
        <f t="shared" si="0"/>
        <v>18</v>
      </c>
      <c r="AB32" s="153">
        <v>1</v>
      </c>
      <c r="AC32" s="153">
        <v>10</v>
      </c>
      <c r="AD32" s="153">
        <v>7</v>
      </c>
      <c r="AE32" s="153">
        <v>190</v>
      </c>
      <c r="AF32" s="153">
        <v>190</v>
      </c>
      <c r="AG32" s="153">
        <v>103.7</v>
      </c>
      <c r="AH32" s="153">
        <v>100.2</v>
      </c>
      <c r="AI32" s="153">
        <v>83.4</v>
      </c>
      <c r="AJ32" s="153">
        <v>83.2</v>
      </c>
      <c r="AK32" s="157">
        <f t="shared" si="1"/>
        <v>25201</v>
      </c>
      <c r="AL32" s="157">
        <f t="shared" si="1"/>
        <v>25123.599999999999</v>
      </c>
      <c r="AM32" s="201">
        <v>25201</v>
      </c>
      <c r="AN32" s="201">
        <v>25123.599999999999</v>
      </c>
      <c r="AO32" s="201"/>
      <c r="AP32" s="201"/>
      <c r="AQ32" s="201"/>
      <c r="AR32" s="201"/>
      <c r="AS32" s="157">
        <f t="shared" si="2"/>
        <v>27573.5</v>
      </c>
      <c r="AT32" s="157">
        <f t="shared" si="2"/>
        <v>23665.7</v>
      </c>
      <c r="AU32" s="201">
        <v>27113.5</v>
      </c>
      <c r="AV32" s="201">
        <v>23217.7</v>
      </c>
      <c r="AW32" s="201">
        <v>460</v>
      </c>
      <c r="AX32" s="201">
        <v>448</v>
      </c>
      <c r="AY32" s="158"/>
      <c r="AZ32" s="158"/>
      <c r="BA32" s="157">
        <f t="shared" si="3"/>
        <v>0</v>
      </c>
      <c r="BB32" s="159"/>
      <c r="BC32" s="159"/>
      <c r="BD32" s="159"/>
      <c r="BE32" s="157">
        <f t="shared" si="4"/>
        <v>49.2</v>
      </c>
      <c r="BF32" s="157">
        <f t="shared" si="4"/>
        <v>166.6</v>
      </c>
      <c r="BG32" s="201">
        <v>49.2</v>
      </c>
      <c r="BH32" s="201">
        <v>166.6</v>
      </c>
      <c r="BI32" s="201">
        <v>0</v>
      </c>
      <c r="BJ32" s="201"/>
      <c r="BK32" s="201"/>
      <c r="BL32" s="201"/>
      <c r="BM32" s="201"/>
      <c r="BN32" s="201"/>
      <c r="BO32" s="157">
        <f t="shared" si="5"/>
        <v>0</v>
      </c>
      <c r="BP32" s="157">
        <f t="shared" si="5"/>
        <v>0</v>
      </c>
      <c r="BQ32" s="201"/>
      <c r="BR32" s="201"/>
      <c r="BS32" s="201"/>
      <c r="BT32" s="201"/>
      <c r="BU32" s="201"/>
      <c r="BV32" s="201"/>
      <c r="BW32" s="153">
        <v>2372.4</v>
      </c>
      <c r="BX32" s="153">
        <v>3830.2999999999993</v>
      </c>
    </row>
    <row r="33" spans="1:76" s="10" customFormat="1" ht="40.5" customHeight="1">
      <c r="A33" s="151">
        <v>18</v>
      </c>
      <c r="B33" s="152" t="s">
        <v>1141</v>
      </c>
      <c r="C33" s="200" t="s">
        <v>1142</v>
      </c>
      <c r="D33" s="153" t="s">
        <v>1496</v>
      </c>
      <c r="E33" s="153" t="s">
        <v>1106</v>
      </c>
      <c r="F33" s="153" t="s">
        <v>1107</v>
      </c>
      <c r="G33" s="153"/>
      <c r="H33" s="161">
        <v>907.2</v>
      </c>
      <c r="I33" s="161">
        <v>1143.3</v>
      </c>
      <c r="J33" s="161">
        <v>1814</v>
      </c>
      <c r="K33" s="161">
        <v>1723.3</v>
      </c>
      <c r="L33" s="161"/>
      <c r="M33" s="161"/>
      <c r="N33" s="161">
        <v>3829.4</v>
      </c>
      <c r="O33" s="161">
        <v>2748.7</v>
      </c>
      <c r="P33" s="161">
        <v>6516.7</v>
      </c>
      <c r="Q33" s="161">
        <v>5528.4</v>
      </c>
      <c r="R33" s="161">
        <v>0</v>
      </c>
      <c r="S33" s="161">
        <v>0</v>
      </c>
      <c r="T33" s="161">
        <v>33.9</v>
      </c>
      <c r="U33" s="161">
        <v>86.9</v>
      </c>
      <c r="V33" s="164">
        <v>4500</v>
      </c>
      <c r="W33" s="95"/>
      <c r="X33" s="95">
        <v>237.4</v>
      </c>
      <c r="Y33" s="95">
        <v>237.4</v>
      </c>
      <c r="Z33" s="95">
        <v>0</v>
      </c>
      <c r="AA33" s="156">
        <f t="shared" si="0"/>
        <v>17</v>
      </c>
      <c r="AB33" s="153">
        <v>1</v>
      </c>
      <c r="AC33" s="153">
        <v>10</v>
      </c>
      <c r="AD33" s="153">
        <v>6</v>
      </c>
      <c r="AE33" s="153">
        <v>210</v>
      </c>
      <c r="AF33" s="153">
        <v>210</v>
      </c>
      <c r="AG33" s="153">
        <v>133.80000000000001</v>
      </c>
      <c r="AH33" s="153">
        <v>133.80000000000001</v>
      </c>
      <c r="AI33" s="153">
        <v>98.7</v>
      </c>
      <c r="AJ33" s="153">
        <v>98.7</v>
      </c>
      <c r="AK33" s="157">
        <f t="shared" si="1"/>
        <v>27191.3</v>
      </c>
      <c r="AL33" s="157">
        <f t="shared" si="1"/>
        <v>27146.3</v>
      </c>
      <c r="AM33" s="201">
        <v>27191.3</v>
      </c>
      <c r="AN33" s="201">
        <v>27146.3</v>
      </c>
      <c r="AO33" s="201"/>
      <c r="AP33" s="201"/>
      <c r="AQ33" s="201"/>
      <c r="AR33" s="201"/>
      <c r="AS33" s="157">
        <f t="shared" si="2"/>
        <v>30052.1</v>
      </c>
      <c r="AT33" s="157">
        <f t="shared" si="2"/>
        <v>28223.599999999999</v>
      </c>
      <c r="AU33" s="201">
        <v>29752.1</v>
      </c>
      <c r="AV33" s="201">
        <v>28223.599999999999</v>
      </c>
      <c r="AW33" s="201">
        <v>300</v>
      </c>
      <c r="AX33" s="201">
        <v>0</v>
      </c>
      <c r="AY33" s="158"/>
      <c r="AZ33" s="158"/>
      <c r="BA33" s="157">
        <f t="shared" si="3"/>
        <v>0</v>
      </c>
      <c r="BB33" s="159"/>
      <c r="BC33" s="159"/>
      <c r="BD33" s="159"/>
      <c r="BE33" s="157">
        <f t="shared" si="4"/>
        <v>33.9</v>
      </c>
      <c r="BF33" s="157">
        <f t="shared" si="4"/>
        <v>86.9</v>
      </c>
      <c r="BG33" s="201">
        <v>33.9</v>
      </c>
      <c r="BH33" s="201">
        <v>86.9</v>
      </c>
      <c r="BI33" s="201">
        <v>0</v>
      </c>
      <c r="BJ33" s="201"/>
      <c r="BK33" s="201"/>
      <c r="BL33" s="201"/>
      <c r="BM33" s="201"/>
      <c r="BN33" s="201"/>
      <c r="BO33" s="157">
        <f t="shared" si="5"/>
        <v>0</v>
      </c>
      <c r="BP33" s="157">
        <f t="shared" si="5"/>
        <v>0</v>
      </c>
      <c r="BQ33" s="201"/>
      <c r="BR33" s="201"/>
      <c r="BS33" s="201"/>
      <c r="BT33" s="201"/>
      <c r="BU33" s="201"/>
      <c r="BV33" s="201"/>
      <c r="BW33" s="153">
        <v>2860.6999999999971</v>
      </c>
      <c r="BX33" s="153">
        <v>1783.3999999999978</v>
      </c>
    </row>
    <row r="34" spans="1:76" s="10" customFormat="1" ht="40.5" customHeight="1">
      <c r="A34" s="151">
        <v>19</v>
      </c>
      <c r="B34" s="152" t="s">
        <v>1143</v>
      </c>
      <c r="C34" s="200" t="s">
        <v>1144</v>
      </c>
      <c r="D34" s="153" t="s">
        <v>1496</v>
      </c>
      <c r="E34" s="153" t="s">
        <v>1106</v>
      </c>
      <c r="F34" s="153" t="s">
        <v>1107</v>
      </c>
      <c r="G34" s="153"/>
      <c r="H34" s="161">
        <v>3960.5</v>
      </c>
      <c r="I34" s="161">
        <v>11659.9</v>
      </c>
      <c r="J34" s="161">
        <v>19791.599999999999</v>
      </c>
      <c r="K34" s="161">
        <v>17317.599999999999</v>
      </c>
      <c r="L34" s="161"/>
      <c r="M34" s="161"/>
      <c r="N34" s="161">
        <v>7173.9</v>
      </c>
      <c r="O34" s="161">
        <v>13236.6</v>
      </c>
      <c r="P34" s="161">
        <v>30392.2</v>
      </c>
      <c r="Q34" s="161">
        <v>41667.599999999999</v>
      </c>
      <c r="R34" s="161">
        <v>0</v>
      </c>
      <c r="S34" s="161">
        <v>0</v>
      </c>
      <c r="T34" s="161">
        <v>533.79999999999995</v>
      </c>
      <c r="U34" s="161">
        <v>546.5</v>
      </c>
      <c r="V34" s="164">
        <v>15800</v>
      </c>
      <c r="W34" s="95"/>
      <c r="X34" s="95">
        <v>4556.7</v>
      </c>
      <c r="Y34" s="95">
        <v>3540</v>
      </c>
      <c r="Z34" s="95">
        <v>0</v>
      </c>
      <c r="AA34" s="156">
        <f t="shared" si="0"/>
        <v>35</v>
      </c>
      <c r="AB34" s="153">
        <v>2</v>
      </c>
      <c r="AC34" s="153">
        <v>25</v>
      </c>
      <c r="AD34" s="153">
        <v>8</v>
      </c>
      <c r="AE34" s="153">
        <v>202.5</v>
      </c>
      <c r="AF34" s="153">
        <v>202.5</v>
      </c>
      <c r="AG34" s="153">
        <v>141</v>
      </c>
      <c r="AH34" s="153">
        <v>141</v>
      </c>
      <c r="AI34" s="153">
        <v>99.1</v>
      </c>
      <c r="AJ34" s="153">
        <v>99.1</v>
      </c>
      <c r="AK34" s="157">
        <f t="shared" si="1"/>
        <v>65534.6</v>
      </c>
      <c r="AL34" s="157">
        <f t="shared" si="1"/>
        <v>65497.8</v>
      </c>
      <c r="AM34" s="201">
        <v>65534.6</v>
      </c>
      <c r="AN34" s="201">
        <v>65497.8</v>
      </c>
      <c r="AO34" s="201"/>
      <c r="AP34" s="201"/>
      <c r="AQ34" s="201"/>
      <c r="AR34" s="201"/>
      <c r="AS34" s="157">
        <f t="shared" si="2"/>
        <v>71528.460000000006</v>
      </c>
      <c r="AT34" s="157">
        <f t="shared" si="2"/>
        <v>59565.58</v>
      </c>
      <c r="AU34" s="201">
        <v>64766.36</v>
      </c>
      <c r="AV34" s="201">
        <v>58621.98</v>
      </c>
      <c r="AW34" s="201">
        <v>6762.1</v>
      </c>
      <c r="AX34" s="201">
        <v>943.6</v>
      </c>
      <c r="AY34" s="158"/>
      <c r="AZ34" s="158"/>
      <c r="BA34" s="157">
        <f t="shared" si="3"/>
        <v>0</v>
      </c>
      <c r="BB34" s="159"/>
      <c r="BC34" s="159"/>
      <c r="BD34" s="159"/>
      <c r="BE34" s="157">
        <f t="shared" si="4"/>
        <v>533.79999999999995</v>
      </c>
      <c r="BF34" s="157">
        <f t="shared" si="4"/>
        <v>546.5</v>
      </c>
      <c r="BG34" s="201">
        <v>533.79999999999995</v>
      </c>
      <c r="BH34" s="201">
        <v>546.5</v>
      </c>
      <c r="BI34" s="201">
        <v>0</v>
      </c>
      <c r="BJ34" s="201"/>
      <c r="BK34" s="201"/>
      <c r="BL34" s="201"/>
      <c r="BM34" s="201"/>
      <c r="BN34" s="201"/>
      <c r="BO34" s="157">
        <f t="shared" si="5"/>
        <v>5.4</v>
      </c>
      <c r="BP34" s="157">
        <f t="shared" si="5"/>
        <v>0</v>
      </c>
      <c r="BQ34" s="201"/>
      <c r="BR34" s="201"/>
      <c r="BS34" s="201">
        <v>5.4</v>
      </c>
      <c r="BT34" s="201">
        <v>0</v>
      </c>
      <c r="BU34" s="201"/>
      <c r="BV34" s="201"/>
      <c r="BW34" s="153">
        <v>5993.9</v>
      </c>
      <c r="BX34" s="153">
        <v>11926.119999999995</v>
      </c>
    </row>
    <row r="35" spans="1:76" s="10" customFormat="1" ht="40.5" customHeight="1">
      <c r="A35" s="151">
        <v>20</v>
      </c>
      <c r="B35" s="152" t="s">
        <v>1145</v>
      </c>
      <c r="C35" s="200" t="s">
        <v>1146</v>
      </c>
      <c r="D35" s="153" t="s">
        <v>1496</v>
      </c>
      <c r="E35" s="153" t="s">
        <v>1106</v>
      </c>
      <c r="F35" s="153" t="s">
        <v>1107</v>
      </c>
      <c r="G35" s="153"/>
      <c r="H35" s="161">
        <v>3047.6</v>
      </c>
      <c r="I35" s="161">
        <v>1241.5999999999999</v>
      </c>
      <c r="J35" s="161">
        <v>26176.2</v>
      </c>
      <c r="K35" s="161">
        <v>24649.7</v>
      </c>
      <c r="L35" s="161">
        <v>269.5</v>
      </c>
      <c r="M35" s="161">
        <v>269.5</v>
      </c>
      <c r="N35" s="161">
        <v>4800.8999999999996</v>
      </c>
      <c r="O35" s="161">
        <v>5577.3</v>
      </c>
      <c r="P35" s="161">
        <v>33875</v>
      </c>
      <c r="Q35" s="161">
        <v>31441.7</v>
      </c>
      <c r="R35" s="161">
        <v>0</v>
      </c>
      <c r="S35" s="161">
        <v>0</v>
      </c>
      <c r="T35" s="161">
        <v>419.2</v>
      </c>
      <c r="U35" s="161">
        <v>296.39999999999998</v>
      </c>
      <c r="V35" s="40">
        <v>12500</v>
      </c>
      <c r="W35" s="95"/>
      <c r="X35" s="95">
        <v>2762.2</v>
      </c>
      <c r="Y35" s="95">
        <v>2762.2</v>
      </c>
      <c r="Z35" s="95">
        <v>0</v>
      </c>
      <c r="AA35" s="156">
        <f t="shared" si="0"/>
        <v>33</v>
      </c>
      <c r="AB35" s="153">
        <v>2</v>
      </c>
      <c r="AC35" s="153">
        <v>22</v>
      </c>
      <c r="AD35" s="153">
        <v>9</v>
      </c>
      <c r="AE35" s="153">
        <v>210</v>
      </c>
      <c r="AF35" s="153">
        <v>210</v>
      </c>
      <c r="AG35" s="153">
        <v>118</v>
      </c>
      <c r="AH35" s="153">
        <v>112.4</v>
      </c>
      <c r="AI35" s="153">
        <v>99.5</v>
      </c>
      <c r="AJ35" s="153">
        <v>99.5</v>
      </c>
      <c r="AK35" s="157">
        <f t="shared" si="1"/>
        <v>51619.9</v>
      </c>
      <c r="AL35" s="157">
        <f t="shared" si="1"/>
        <v>51591.3</v>
      </c>
      <c r="AM35" s="201">
        <v>51619.9</v>
      </c>
      <c r="AN35" s="201">
        <v>51591.3</v>
      </c>
      <c r="AO35" s="201"/>
      <c r="AP35" s="201"/>
      <c r="AQ35" s="201"/>
      <c r="AR35" s="201"/>
      <c r="AS35" s="157">
        <f t="shared" si="2"/>
        <v>55524.3</v>
      </c>
      <c r="AT35" s="157">
        <f t="shared" si="2"/>
        <v>50891.4</v>
      </c>
      <c r="AU35" s="201">
        <v>55524.3</v>
      </c>
      <c r="AV35" s="201">
        <v>50891.4</v>
      </c>
      <c r="AW35" s="201"/>
      <c r="AX35" s="201"/>
      <c r="AY35" s="158"/>
      <c r="AZ35" s="158"/>
      <c r="BA35" s="157">
        <f t="shared" si="3"/>
        <v>0</v>
      </c>
      <c r="BB35" s="159"/>
      <c r="BC35" s="159"/>
      <c r="BD35" s="159"/>
      <c r="BE35" s="157">
        <f t="shared" si="4"/>
        <v>419.2</v>
      </c>
      <c r="BF35" s="157">
        <f t="shared" si="4"/>
        <v>296.39999999999998</v>
      </c>
      <c r="BG35" s="201"/>
      <c r="BH35" s="201"/>
      <c r="BI35" s="201">
        <v>0</v>
      </c>
      <c r="BJ35" s="201"/>
      <c r="BK35" s="201"/>
      <c r="BL35" s="201"/>
      <c r="BM35" s="201">
        <v>419.2</v>
      </c>
      <c r="BN35" s="201">
        <v>296.39999999999998</v>
      </c>
      <c r="BO35" s="157">
        <f t="shared" si="5"/>
        <v>0</v>
      </c>
      <c r="BP35" s="157">
        <f t="shared" si="5"/>
        <v>0</v>
      </c>
      <c r="BQ35" s="201"/>
      <c r="BR35" s="201"/>
      <c r="BS35" s="201"/>
      <c r="BT35" s="201"/>
      <c r="BU35" s="201"/>
      <c r="BV35" s="201"/>
      <c r="BW35" s="153">
        <v>3904.4000000000015</v>
      </c>
      <c r="BX35" s="153">
        <v>4604.3000000000029</v>
      </c>
    </row>
    <row r="36" spans="1:76" s="10" customFormat="1" ht="40.5" customHeight="1">
      <c r="A36" s="151">
        <v>21</v>
      </c>
      <c r="B36" s="152" t="s">
        <v>1147</v>
      </c>
      <c r="C36" s="200" t="s">
        <v>1148</v>
      </c>
      <c r="D36" s="153" t="s">
        <v>1496</v>
      </c>
      <c r="E36" s="153" t="s">
        <v>1106</v>
      </c>
      <c r="F36" s="153" t="s">
        <v>1107</v>
      </c>
      <c r="G36" s="153"/>
      <c r="H36" s="161">
        <v>1553.9</v>
      </c>
      <c r="I36" s="161">
        <v>1284.2</v>
      </c>
      <c r="J36" s="161"/>
      <c r="K36" s="161"/>
      <c r="L36" s="161">
        <v>5.8</v>
      </c>
      <c r="M36" s="161">
        <v>5.8</v>
      </c>
      <c r="N36" s="161">
        <v>2678.1</v>
      </c>
      <c r="O36" s="161">
        <v>7541.4</v>
      </c>
      <c r="P36" s="161">
        <v>4016.2</v>
      </c>
      <c r="Q36" s="161">
        <v>8798.1</v>
      </c>
      <c r="R36" s="161">
        <v>0</v>
      </c>
      <c r="S36" s="161">
        <v>0</v>
      </c>
      <c r="T36" s="161">
        <v>221.6</v>
      </c>
      <c r="U36" s="161">
        <v>33.299999999999997</v>
      </c>
      <c r="V36" s="40">
        <v>0</v>
      </c>
      <c r="W36" s="95"/>
      <c r="X36" s="95">
        <v>168.4</v>
      </c>
      <c r="Y36" s="95">
        <v>168.4</v>
      </c>
      <c r="Z36" s="95">
        <v>0</v>
      </c>
      <c r="AA36" s="156">
        <f t="shared" si="0"/>
        <v>11</v>
      </c>
      <c r="AB36" s="153">
        <v>1</v>
      </c>
      <c r="AC36" s="153">
        <v>7</v>
      </c>
      <c r="AD36" s="153">
        <v>3</v>
      </c>
      <c r="AE36" s="153">
        <v>180</v>
      </c>
      <c r="AF36" s="153">
        <v>180</v>
      </c>
      <c r="AG36" s="153">
        <v>141.80000000000001</v>
      </c>
      <c r="AH36" s="153">
        <v>141.80000000000001</v>
      </c>
      <c r="AI36" s="153">
        <v>87</v>
      </c>
      <c r="AJ36" s="153">
        <v>87</v>
      </c>
      <c r="AK36" s="157">
        <f t="shared" si="1"/>
        <v>16206.7</v>
      </c>
      <c r="AL36" s="157">
        <f t="shared" si="1"/>
        <v>16206.7</v>
      </c>
      <c r="AM36" s="201">
        <v>16206.7</v>
      </c>
      <c r="AN36" s="201">
        <v>16206.7</v>
      </c>
      <c r="AO36" s="201"/>
      <c r="AP36" s="201"/>
      <c r="AQ36" s="201"/>
      <c r="AR36" s="201"/>
      <c r="AS36" s="157">
        <f t="shared" si="2"/>
        <v>18663.330000000002</v>
      </c>
      <c r="AT36" s="157">
        <f t="shared" si="2"/>
        <v>11357.7</v>
      </c>
      <c r="AU36" s="201">
        <v>18663.330000000002</v>
      </c>
      <c r="AV36" s="201">
        <v>11357.7</v>
      </c>
      <c r="AW36" s="201"/>
      <c r="AX36" s="201"/>
      <c r="AY36" s="158"/>
      <c r="AZ36" s="158"/>
      <c r="BA36" s="157">
        <f t="shared" si="3"/>
        <v>0</v>
      </c>
      <c r="BB36" s="159"/>
      <c r="BC36" s="159"/>
      <c r="BD36" s="159"/>
      <c r="BE36" s="157">
        <f t="shared" si="4"/>
        <v>221.6</v>
      </c>
      <c r="BF36" s="157">
        <f t="shared" si="4"/>
        <v>33.299999999999997</v>
      </c>
      <c r="BG36" s="201">
        <v>29.6</v>
      </c>
      <c r="BH36" s="201">
        <v>33.299999999999997</v>
      </c>
      <c r="BI36" s="201">
        <v>192</v>
      </c>
      <c r="BJ36" s="201"/>
      <c r="BK36" s="201"/>
      <c r="BL36" s="201"/>
      <c r="BM36" s="201"/>
      <c r="BN36" s="201"/>
      <c r="BO36" s="157">
        <f t="shared" si="5"/>
        <v>0</v>
      </c>
      <c r="BP36" s="157">
        <f t="shared" si="5"/>
        <v>0</v>
      </c>
      <c r="BQ36" s="201"/>
      <c r="BR36" s="201"/>
      <c r="BS36" s="201">
        <v>0</v>
      </c>
      <c r="BT36" s="201">
        <v>0</v>
      </c>
      <c r="BU36" s="201"/>
      <c r="BV36" s="201"/>
      <c r="BW36" s="153">
        <v>2456.6000000000004</v>
      </c>
      <c r="BX36" s="153">
        <v>7305.6000000000022</v>
      </c>
    </row>
    <row r="37" spans="1:76" s="10" customFormat="1" ht="40.5" customHeight="1">
      <c r="A37" s="151">
        <v>22</v>
      </c>
      <c r="B37" s="152" t="s">
        <v>1149</v>
      </c>
      <c r="C37" s="200" t="s">
        <v>1150</v>
      </c>
      <c r="D37" s="153" t="s">
        <v>1496</v>
      </c>
      <c r="E37" s="153" t="s">
        <v>1106</v>
      </c>
      <c r="F37" s="153" t="s">
        <v>1107</v>
      </c>
      <c r="G37" s="153" t="s">
        <v>1110</v>
      </c>
      <c r="H37" s="161">
        <v>13229.1</v>
      </c>
      <c r="I37" s="161">
        <v>13531.6</v>
      </c>
      <c r="J37" s="161">
        <v>20703.3</v>
      </c>
      <c r="K37" s="161">
        <v>20497.2</v>
      </c>
      <c r="L37" s="161">
        <v>6920</v>
      </c>
      <c r="M37" s="161">
        <v>7376.1</v>
      </c>
      <c r="N37" s="161">
        <v>2264.5</v>
      </c>
      <c r="O37" s="161">
        <v>1878.6</v>
      </c>
      <c r="P37" s="161">
        <v>42801.3</v>
      </c>
      <c r="Q37" s="161">
        <v>43041.7</v>
      </c>
      <c r="R37" s="161">
        <v>0</v>
      </c>
      <c r="S37" s="161"/>
      <c r="T37" s="161">
        <v>315.60000000000002</v>
      </c>
      <c r="U37" s="161">
        <v>241.8</v>
      </c>
      <c r="V37" s="40">
        <v>5767.2</v>
      </c>
      <c r="W37" s="95"/>
      <c r="X37" s="95">
        <v>2437.6999999999998</v>
      </c>
      <c r="Y37" s="95">
        <v>1962.8</v>
      </c>
      <c r="Z37" s="95">
        <v>0</v>
      </c>
      <c r="AA37" s="156">
        <f t="shared" si="0"/>
        <v>46</v>
      </c>
      <c r="AB37" s="153">
        <v>2</v>
      </c>
      <c r="AC37" s="153">
        <v>31</v>
      </c>
      <c r="AD37" s="153">
        <v>13</v>
      </c>
      <c r="AE37" s="153">
        <v>182.5</v>
      </c>
      <c r="AF37" s="153">
        <v>182.5</v>
      </c>
      <c r="AG37" s="153">
        <v>102</v>
      </c>
      <c r="AH37" s="153">
        <v>102</v>
      </c>
      <c r="AI37" s="153">
        <v>82.8</v>
      </c>
      <c r="AJ37" s="153">
        <v>82.8</v>
      </c>
      <c r="AK37" s="157">
        <f t="shared" si="1"/>
        <v>61781.2</v>
      </c>
      <c r="AL37" s="157">
        <f t="shared" si="1"/>
        <v>61801.57</v>
      </c>
      <c r="AM37" s="201">
        <v>61552.1</v>
      </c>
      <c r="AN37" s="201">
        <v>61552.1</v>
      </c>
      <c r="AO37" s="201">
        <v>229.1</v>
      </c>
      <c r="AP37" s="201">
        <v>249.47</v>
      </c>
      <c r="AQ37" s="201"/>
      <c r="AR37" s="201"/>
      <c r="AS37" s="157">
        <f t="shared" si="2"/>
        <v>63846.9</v>
      </c>
      <c r="AT37" s="157">
        <f t="shared" si="2"/>
        <v>62036.800000000003</v>
      </c>
      <c r="AU37" s="201">
        <v>63846.9</v>
      </c>
      <c r="AV37" s="201">
        <v>62036.800000000003</v>
      </c>
      <c r="AW37" s="201"/>
      <c r="AX37" s="201"/>
      <c r="AY37" s="158"/>
      <c r="AZ37" s="158"/>
      <c r="BA37" s="157">
        <f t="shared" si="3"/>
        <v>0</v>
      </c>
      <c r="BB37" s="159"/>
      <c r="BC37" s="159"/>
      <c r="BD37" s="159"/>
      <c r="BE37" s="157">
        <f t="shared" si="4"/>
        <v>315.60000000000002</v>
      </c>
      <c r="BF37" s="157">
        <f t="shared" si="4"/>
        <v>241.8</v>
      </c>
      <c r="BG37" s="201"/>
      <c r="BH37" s="201"/>
      <c r="BI37" s="201">
        <v>0</v>
      </c>
      <c r="BJ37" s="201"/>
      <c r="BK37" s="201"/>
      <c r="BL37" s="201"/>
      <c r="BM37" s="201">
        <v>315.60000000000002</v>
      </c>
      <c r="BN37" s="201">
        <v>241.8</v>
      </c>
      <c r="BO37" s="157">
        <f t="shared" si="5"/>
        <v>0</v>
      </c>
      <c r="BP37" s="157">
        <f t="shared" si="5"/>
        <v>0</v>
      </c>
      <c r="BQ37" s="201"/>
      <c r="BR37" s="201">
        <v>0</v>
      </c>
      <c r="BS37" s="201">
        <v>0</v>
      </c>
      <c r="BT37" s="201">
        <v>0</v>
      </c>
      <c r="BU37" s="201"/>
      <c r="BV37" s="201"/>
      <c r="BW37" s="153">
        <v>2065.6699999999983</v>
      </c>
      <c r="BX37" s="153">
        <v>1830.4399999999951</v>
      </c>
    </row>
    <row r="38" spans="1:76" s="10" customFormat="1" ht="40.5" customHeight="1">
      <c r="A38" s="151">
        <v>23</v>
      </c>
      <c r="B38" s="152" t="s">
        <v>1151</v>
      </c>
      <c r="C38" s="200" t="s">
        <v>1152</v>
      </c>
      <c r="D38" s="153" t="s">
        <v>1496</v>
      </c>
      <c r="E38" s="153" t="s">
        <v>1106</v>
      </c>
      <c r="F38" s="153" t="s">
        <v>1107</v>
      </c>
      <c r="G38" s="153"/>
      <c r="H38" s="161">
        <v>4848.3</v>
      </c>
      <c r="I38" s="161">
        <v>5249.1</v>
      </c>
      <c r="J38" s="161">
        <v>8615.4</v>
      </c>
      <c r="K38" s="161">
        <v>0</v>
      </c>
      <c r="L38" s="161">
        <v>230.1</v>
      </c>
      <c r="M38" s="161">
        <v>238.5</v>
      </c>
      <c r="N38" s="161">
        <v>4904.3999999999996</v>
      </c>
      <c r="O38" s="161">
        <v>5329.3</v>
      </c>
      <c r="P38" s="161">
        <v>18403.900000000001</v>
      </c>
      <c r="Q38" s="161">
        <v>10632.2</v>
      </c>
      <c r="R38" s="161">
        <v>0</v>
      </c>
      <c r="S38" s="161">
        <v>0</v>
      </c>
      <c r="T38" s="161">
        <v>194.3</v>
      </c>
      <c r="U38" s="161">
        <v>184.7</v>
      </c>
      <c r="V38" s="164">
        <v>10900</v>
      </c>
      <c r="W38" s="95">
        <v>0</v>
      </c>
      <c r="X38" s="95">
        <v>1149.5999999999999</v>
      </c>
      <c r="Y38" s="95">
        <v>1149.5999999999999</v>
      </c>
      <c r="Z38" s="95">
        <v>0</v>
      </c>
      <c r="AA38" s="156">
        <f t="shared" si="0"/>
        <v>24</v>
      </c>
      <c r="AB38" s="153">
        <v>1</v>
      </c>
      <c r="AC38" s="153">
        <v>18</v>
      </c>
      <c r="AD38" s="153">
        <v>5</v>
      </c>
      <c r="AE38" s="153">
        <v>210</v>
      </c>
      <c r="AF38" s="153">
        <v>211.5</v>
      </c>
      <c r="AG38" s="153">
        <v>119.1</v>
      </c>
      <c r="AH38" s="153">
        <v>121.8</v>
      </c>
      <c r="AI38" s="153">
        <v>101.1</v>
      </c>
      <c r="AJ38" s="153">
        <v>105.7</v>
      </c>
      <c r="AK38" s="157">
        <f t="shared" si="1"/>
        <v>39414.5</v>
      </c>
      <c r="AL38" s="157">
        <f t="shared" si="1"/>
        <v>39387.550000000003</v>
      </c>
      <c r="AM38" s="201">
        <v>39414.5</v>
      </c>
      <c r="AN38" s="201">
        <v>39387.550000000003</v>
      </c>
      <c r="AO38" s="201"/>
      <c r="AP38" s="201"/>
      <c r="AQ38" s="201"/>
      <c r="AR38" s="201"/>
      <c r="AS38" s="157">
        <f t="shared" si="2"/>
        <v>43065.57</v>
      </c>
      <c r="AT38" s="157">
        <f t="shared" si="2"/>
        <v>39516.21</v>
      </c>
      <c r="AU38" s="201">
        <v>41302.57</v>
      </c>
      <c r="AV38" s="201">
        <v>38428.71</v>
      </c>
      <c r="AW38" s="201">
        <v>1763</v>
      </c>
      <c r="AX38" s="201">
        <v>1087.5</v>
      </c>
      <c r="AY38" s="158"/>
      <c r="AZ38" s="158"/>
      <c r="BA38" s="157">
        <f t="shared" si="3"/>
        <v>0</v>
      </c>
      <c r="BB38" s="159"/>
      <c r="BC38" s="159"/>
      <c r="BD38" s="159"/>
      <c r="BE38" s="157">
        <f t="shared" si="4"/>
        <v>194.3</v>
      </c>
      <c r="BF38" s="157">
        <f t="shared" si="4"/>
        <v>184.7</v>
      </c>
      <c r="BG38" s="201">
        <v>0</v>
      </c>
      <c r="BH38" s="201"/>
      <c r="BI38" s="201">
        <v>0</v>
      </c>
      <c r="BJ38" s="201">
        <v>0</v>
      </c>
      <c r="BK38" s="201"/>
      <c r="BL38" s="201">
        <v>0</v>
      </c>
      <c r="BM38" s="201">
        <v>194.3</v>
      </c>
      <c r="BN38" s="201">
        <v>184.7</v>
      </c>
      <c r="BO38" s="157">
        <f t="shared" si="5"/>
        <v>0</v>
      </c>
      <c r="BP38" s="157">
        <f t="shared" si="5"/>
        <v>0</v>
      </c>
      <c r="BQ38" s="201"/>
      <c r="BR38" s="201">
        <v>0</v>
      </c>
      <c r="BS38" s="201"/>
      <c r="BT38" s="201"/>
      <c r="BU38" s="201"/>
      <c r="BV38" s="201"/>
      <c r="BW38" s="153">
        <v>3651.07</v>
      </c>
      <c r="BX38" s="153">
        <v>3522.4100000000035</v>
      </c>
    </row>
    <row r="39" spans="1:76" s="10" customFormat="1" ht="40.5" customHeight="1">
      <c r="A39" s="151">
        <v>24</v>
      </c>
      <c r="B39" s="152" t="s">
        <v>1153</v>
      </c>
      <c r="C39" s="200" t="s">
        <v>1154</v>
      </c>
      <c r="D39" s="153" t="s">
        <v>1496</v>
      </c>
      <c r="E39" s="153" t="s">
        <v>1106</v>
      </c>
      <c r="F39" s="153" t="s">
        <v>1107</v>
      </c>
      <c r="G39" s="153"/>
      <c r="H39" s="161">
        <v>13892.3</v>
      </c>
      <c r="I39" s="161">
        <v>13892.3</v>
      </c>
      <c r="J39" s="161">
        <v>18920</v>
      </c>
      <c r="K39" s="161">
        <v>18920</v>
      </c>
      <c r="L39" s="161">
        <v>1420</v>
      </c>
      <c r="M39" s="161">
        <v>1420</v>
      </c>
      <c r="N39" s="161">
        <v>5685.6</v>
      </c>
      <c r="O39" s="161">
        <v>4065.6</v>
      </c>
      <c r="P39" s="161">
        <v>39643.9</v>
      </c>
      <c r="Q39" s="161">
        <v>38263.9</v>
      </c>
      <c r="R39" s="161">
        <v>0</v>
      </c>
      <c r="S39" s="161">
        <v>0</v>
      </c>
      <c r="T39" s="161">
        <v>274</v>
      </c>
      <c r="U39" s="161">
        <v>34</v>
      </c>
      <c r="V39" s="164">
        <v>13700</v>
      </c>
      <c r="W39" s="95"/>
      <c r="X39" s="95">
        <v>2001</v>
      </c>
      <c r="Y39" s="95">
        <v>2001</v>
      </c>
      <c r="Z39" s="95">
        <v>0</v>
      </c>
      <c r="AA39" s="156">
        <f t="shared" si="0"/>
        <v>28</v>
      </c>
      <c r="AB39" s="153">
        <v>2</v>
      </c>
      <c r="AC39" s="153">
        <v>17</v>
      </c>
      <c r="AD39" s="153">
        <v>9</v>
      </c>
      <c r="AE39" s="153">
        <v>210</v>
      </c>
      <c r="AF39" s="153">
        <v>210</v>
      </c>
      <c r="AG39" s="153">
        <v>134</v>
      </c>
      <c r="AH39" s="153">
        <v>134</v>
      </c>
      <c r="AI39" s="153">
        <v>72.5</v>
      </c>
      <c r="AJ39" s="153">
        <v>72.5</v>
      </c>
      <c r="AK39" s="157">
        <f t="shared" si="1"/>
        <v>51454.8</v>
      </c>
      <c r="AL39" s="157">
        <f t="shared" si="1"/>
        <v>51443.56</v>
      </c>
      <c r="AM39" s="201">
        <v>51454.8</v>
      </c>
      <c r="AN39" s="201">
        <v>51443.56</v>
      </c>
      <c r="AO39" s="201"/>
      <c r="AP39" s="201"/>
      <c r="AQ39" s="201"/>
      <c r="AR39" s="201"/>
      <c r="AS39" s="157">
        <f t="shared" si="2"/>
        <v>55919.4</v>
      </c>
      <c r="AT39" s="157">
        <f t="shared" si="2"/>
        <v>53063.59</v>
      </c>
      <c r="AU39" s="201">
        <v>53546.9</v>
      </c>
      <c r="AV39" s="201">
        <v>51480.1</v>
      </c>
      <c r="AW39" s="201">
        <v>2372.5</v>
      </c>
      <c r="AX39" s="201">
        <v>1583.49</v>
      </c>
      <c r="AY39" s="158"/>
      <c r="AZ39" s="158"/>
      <c r="BA39" s="157">
        <f t="shared" si="3"/>
        <v>0</v>
      </c>
      <c r="BB39" s="159"/>
      <c r="BC39" s="159"/>
      <c r="BD39" s="159"/>
      <c r="BE39" s="157">
        <f t="shared" si="4"/>
        <v>274</v>
      </c>
      <c r="BF39" s="157">
        <f t="shared" si="4"/>
        <v>34</v>
      </c>
      <c r="BG39" s="201">
        <v>0</v>
      </c>
      <c r="BH39" s="201"/>
      <c r="BI39" s="201">
        <v>0</v>
      </c>
      <c r="BJ39" s="201"/>
      <c r="BK39" s="201"/>
      <c r="BL39" s="201"/>
      <c r="BM39" s="201">
        <v>274</v>
      </c>
      <c r="BN39" s="201">
        <v>34</v>
      </c>
      <c r="BO39" s="157">
        <f t="shared" si="5"/>
        <v>0</v>
      </c>
      <c r="BP39" s="157">
        <f t="shared" si="5"/>
        <v>0</v>
      </c>
      <c r="BQ39" s="201"/>
      <c r="BR39" s="201"/>
      <c r="BS39" s="201"/>
      <c r="BT39" s="201"/>
      <c r="BU39" s="201"/>
      <c r="BV39" s="201"/>
      <c r="BW39" s="153">
        <v>4464.6399999999994</v>
      </c>
      <c r="BX39" s="153">
        <v>2844.6100000000006</v>
      </c>
    </row>
    <row r="40" spans="1:76" s="10" customFormat="1" ht="40.5" customHeight="1">
      <c r="A40" s="151">
        <v>25</v>
      </c>
      <c r="B40" s="152" t="s">
        <v>1155</v>
      </c>
      <c r="C40" s="200" t="s">
        <v>1156</v>
      </c>
      <c r="D40" s="153" t="s">
        <v>1496</v>
      </c>
      <c r="E40" s="153" t="s">
        <v>1106</v>
      </c>
      <c r="F40" s="153" t="s">
        <v>1107</v>
      </c>
      <c r="G40" s="153"/>
      <c r="H40" s="161">
        <v>683</v>
      </c>
      <c r="I40" s="161">
        <v>1057.0999999999999</v>
      </c>
      <c r="J40" s="161">
        <v>1483.6</v>
      </c>
      <c r="K40" s="161">
        <v>1369.5</v>
      </c>
      <c r="L40" s="161"/>
      <c r="M40" s="161"/>
      <c r="N40" s="161">
        <v>8232.7999999999993</v>
      </c>
      <c r="O40" s="161">
        <v>10973.6</v>
      </c>
      <c r="P40" s="161">
        <v>10330.200000000001</v>
      </c>
      <c r="Q40" s="161">
        <v>13357.7</v>
      </c>
      <c r="R40" s="161">
        <v>0</v>
      </c>
      <c r="S40" s="161">
        <v>0</v>
      </c>
      <c r="T40" s="161">
        <v>69.2</v>
      </c>
      <c r="U40" s="161">
        <v>42.5</v>
      </c>
      <c r="V40" s="40">
        <v>2000</v>
      </c>
      <c r="W40" s="95">
        <v>0</v>
      </c>
      <c r="X40" s="95">
        <v>277</v>
      </c>
      <c r="Y40" s="95">
        <v>277</v>
      </c>
      <c r="Z40" s="95">
        <v>0</v>
      </c>
      <c r="AA40" s="156">
        <f t="shared" si="0"/>
        <v>18</v>
      </c>
      <c r="AB40" s="153">
        <v>1</v>
      </c>
      <c r="AC40" s="153">
        <v>11</v>
      </c>
      <c r="AD40" s="153">
        <v>6</v>
      </c>
      <c r="AE40" s="153">
        <v>220</v>
      </c>
      <c r="AF40" s="153">
        <v>217.5</v>
      </c>
      <c r="AG40" s="153">
        <v>108.8</v>
      </c>
      <c r="AH40" s="153">
        <v>102.7</v>
      </c>
      <c r="AI40" s="153">
        <v>70.7</v>
      </c>
      <c r="AJ40" s="153">
        <v>66.7</v>
      </c>
      <c r="AK40" s="157">
        <f t="shared" si="1"/>
        <v>28336.6</v>
      </c>
      <c r="AL40" s="157">
        <f t="shared" si="1"/>
        <v>28331.3</v>
      </c>
      <c r="AM40" s="201">
        <v>28336.6</v>
      </c>
      <c r="AN40" s="201">
        <v>28331.3</v>
      </c>
      <c r="AO40" s="201"/>
      <c r="AP40" s="201"/>
      <c r="AQ40" s="201"/>
      <c r="AR40" s="201"/>
      <c r="AS40" s="157">
        <f t="shared" si="2"/>
        <v>36134.1</v>
      </c>
      <c r="AT40" s="157">
        <f t="shared" si="2"/>
        <v>25486.97</v>
      </c>
      <c r="AU40" s="201">
        <v>28341.599999999999</v>
      </c>
      <c r="AV40" s="201">
        <v>24886.97</v>
      </c>
      <c r="AW40" s="201">
        <v>7792.5</v>
      </c>
      <c r="AX40" s="201">
        <v>600</v>
      </c>
      <c r="AY40" s="158"/>
      <c r="AZ40" s="158"/>
      <c r="BA40" s="157">
        <f t="shared" si="3"/>
        <v>0</v>
      </c>
      <c r="BB40" s="159"/>
      <c r="BC40" s="159"/>
      <c r="BD40" s="159"/>
      <c r="BE40" s="157">
        <f t="shared" si="4"/>
        <v>69.2</v>
      </c>
      <c r="BF40" s="157">
        <f t="shared" si="4"/>
        <v>42.5</v>
      </c>
      <c r="BG40" s="201"/>
      <c r="BH40" s="201"/>
      <c r="BI40" s="201">
        <v>0</v>
      </c>
      <c r="BJ40" s="201">
        <v>0</v>
      </c>
      <c r="BK40" s="201"/>
      <c r="BL40" s="201">
        <v>0</v>
      </c>
      <c r="BM40" s="201">
        <v>69.2</v>
      </c>
      <c r="BN40" s="201">
        <v>42.5</v>
      </c>
      <c r="BO40" s="157">
        <f t="shared" si="5"/>
        <v>0</v>
      </c>
      <c r="BP40" s="157">
        <f t="shared" si="5"/>
        <v>0</v>
      </c>
      <c r="BQ40" s="201">
        <v>0</v>
      </c>
      <c r="BR40" s="201">
        <v>0</v>
      </c>
      <c r="BS40" s="201"/>
      <c r="BT40" s="201"/>
      <c r="BU40" s="201"/>
      <c r="BV40" s="201"/>
      <c r="BW40" s="153">
        <v>7797.54</v>
      </c>
      <c r="BX40" s="153">
        <v>10641.869999999995</v>
      </c>
    </row>
    <row r="41" spans="1:76" s="10" customFormat="1" ht="40.5" customHeight="1">
      <c r="A41" s="151">
        <v>26</v>
      </c>
      <c r="B41" s="152" t="s">
        <v>1157</v>
      </c>
      <c r="C41" s="200" t="s">
        <v>1158</v>
      </c>
      <c r="D41" s="153" t="s">
        <v>1496</v>
      </c>
      <c r="E41" s="153" t="s">
        <v>1106</v>
      </c>
      <c r="F41" s="153" t="s">
        <v>1107</v>
      </c>
      <c r="G41" s="153"/>
      <c r="H41" s="161">
        <v>3934.6</v>
      </c>
      <c r="I41" s="161">
        <v>4116.6000000000004</v>
      </c>
      <c r="J41" s="161"/>
      <c r="K41" s="161"/>
      <c r="L41" s="161">
        <v>711.2</v>
      </c>
      <c r="M41" s="161">
        <v>711.2</v>
      </c>
      <c r="N41" s="161">
        <v>1700.5</v>
      </c>
      <c r="O41" s="161">
        <v>372.63</v>
      </c>
      <c r="P41" s="161">
        <v>6323.9</v>
      </c>
      <c r="Q41" s="161">
        <v>5171.3</v>
      </c>
      <c r="R41" s="161">
        <v>0</v>
      </c>
      <c r="S41" s="161">
        <v>0</v>
      </c>
      <c r="T41" s="161">
        <v>22.4</v>
      </c>
      <c r="U41" s="161">
        <v>29.1</v>
      </c>
      <c r="V41" s="40">
        <f>W41+X41</f>
        <v>0</v>
      </c>
      <c r="W41" s="95"/>
      <c r="X41" s="95">
        <v>0</v>
      </c>
      <c r="Y41" s="95">
        <v>0</v>
      </c>
      <c r="Z41" s="95">
        <v>0</v>
      </c>
      <c r="AA41" s="156">
        <f t="shared" si="0"/>
        <v>15</v>
      </c>
      <c r="AB41" s="153">
        <v>1</v>
      </c>
      <c r="AC41" s="153">
        <v>8</v>
      </c>
      <c r="AD41" s="153">
        <v>6</v>
      </c>
      <c r="AE41" s="153">
        <v>220</v>
      </c>
      <c r="AF41" s="153">
        <v>220</v>
      </c>
      <c r="AG41" s="153">
        <v>125</v>
      </c>
      <c r="AH41" s="153">
        <v>125</v>
      </c>
      <c r="AI41" s="153">
        <v>103.4</v>
      </c>
      <c r="AJ41" s="153">
        <v>103.4</v>
      </c>
      <c r="AK41" s="157">
        <f t="shared" si="1"/>
        <v>25633.1</v>
      </c>
      <c r="AL41" s="157">
        <f t="shared" si="1"/>
        <v>25633.1</v>
      </c>
      <c r="AM41" s="201">
        <v>25633.1</v>
      </c>
      <c r="AN41" s="201">
        <v>25633.1</v>
      </c>
      <c r="AO41" s="201"/>
      <c r="AP41" s="201"/>
      <c r="AQ41" s="201"/>
      <c r="AR41" s="201"/>
      <c r="AS41" s="157">
        <f t="shared" si="2"/>
        <v>27034.63</v>
      </c>
      <c r="AT41" s="157">
        <f t="shared" si="2"/>
        <v>26961</v>
      </c>
      <c r="AU41" s="201">
        <v>26924.63</v>
      </c>
      <c r="AV41" s="201">
        <v>26851</v>
      </c>
      <c r="AW41" s="201">
        <v>110</v>
      </c>
      <c r="AX41" s="201">
        <v>110</v>
      </c>
      <c r="AY41" s="158"/>
      <c r="AZ41" s="158"/>
      <c r="BA41" s="157">
        <f t="shared" si="3"/>
        <v>0</v>
      </c>
      <c r="BB41" s="159"/>
      <c r="BC41" s="159"/>
      <c r="BD41" s="159"/>
      <c r="BE41" s="157">
        <f t="shared" si="4"/>
        <v>22.4</v>
      </c>
      <c r="BF41" s="157">
        <f t="shared" si="4"/>
        <v>29.1</v>
      </c>
      <c r="BG41" s="201">
        <v>22.4</v>
      </c>
      <c r="BH41" s="201">
        <v>29.1</v>
      </c>
      <c r="BI41" s="201">
        <v>0</v>
      </c>
      <c r="BJ41" s="201"/>
      <c r="BK41" s="201"/>
      <c r="BL41" s="201"/>
      <c r="BM41" s="201"/>
      <c r="BN41" s="201"/>
      <c r="BO41" s="157">
        <f t="shared" si="5"/>
        <v>0</v>
      </c>
      <c r="BP41" s="157">
        <f t="shared" si="5"/>
        <v>0</v>
      </c>
      <c r="BQ41" s="201"/>
      <c r="BR41" s="201"/>
      <c r="BS41" s="201"/>
      <c r="BT41" s="201"/>
      <c r="BU41" s="201"/>
      <c r="BV41" s="201"/>
      <c r="BW41" s="153">
        <v>1401.53</v>
      </c>
      <c r="BX41" s="153">
        <v>73.629999999997381</v>
      </c>
    </row>
    <row r="42" spans="1:76" s="10" customFormat="1" ht="40.5" customHeight="1">
      <c r="A42" s="151">
        <v>27</v>
      </c>
      <c r="B42" s="152" t="s">
        <v>1159</v>
      </c>
      <c r="C42" s="200" t="s">
        <v>1160</v>
      </c>
      <c r="D42" s="153" t="s">
        <v>1496</v>
      </c>
      <c r="E42" s="153" t="s">
        <v>1106</v>
      </c>
      <c r="F42" s="153" t="s">
        <v>1107</v>
      </c>
      <c r="G42" s="153"/>
      <c r="H42" s="161">
        <v>1915.6</v>
      </c>
      <c r="I42" s="161">
        <v>1515.6</v>
      </c>
      <c r="J42" s="161">
        <v>12468.9</v>
      </c>
      <c r="K42" s="161">
        <v>11845.5</v>
      </c>
      <c r="L42" s="161">
        <v>345.3</v>
      </c>
      <c r="M42" s="161">
        <v>348</v>
      </c>
      <c r="N42" s="161">
        <v>2850</v>
      </c>
      <c r="O42" s="161">
        <v>2603.8000000000002</v>
      </c>
      <c r="P42" s="161">
        <v>17050.5</v>
      </c>
      <c r="Q42" s="161">
        <v>15928.8</v>
      </c>
      <c r="R42" s="161">
        <v>0</v>
      </c>
      <c r="S42" s="161">
        <v>0</v>
      </c>
      <c r="T42" s="161">
        <v>529.29999999999995</v>
      </c>
      <c r="U42" s="161">
        <v>384.1</v>
      </c>
      <c r="V42" s="40">
        <v>9400</v>
      </c>
      <c r="W42" s="95">
        <v>0</v>
      </c>
      <c r="X42" s="95">
        <v>1766.3</v>
      </c>
      <c r="Y42" s="95">
        <v>1766.3</v>
      </c>
      <c r="Z42" s="95">
        <v>0</v>
      </c>
      <c r="AA42" s="156">
        <f t="shared" si="0"/>
        <v>30</v>
      </c>
      <c r="AB42" s="153">
        <v>2</v>
      </c>
      <c r="AC42" s="153">
        <v>19</v>
      </c>
      <c r="AD42" s="153">
        <v>9</v>
      </c>
      <c r="AE42" s="153">
        <v>228</v>
      </c>
      <c r="AF42" s="153">
        <v>228</v>
      </c>
      <c r="AG42" s="153">
        <v>114.1</v>
      </c>
      <c r="AH42" s="153">
        <v>112.9</v>
      </c>
      <c r="AI42" s="153">
        <v>83.5</v>
      </c>
      <c r="AJ42" s="153">
        <v>81.599999999999994</v>
      </c>
      <c r="AK42" s="157">
        <f t="shared" si="1"/>
        <v>43277.3</v>
      </c>
      <c r="AL42" s="157">
        <f t="shared" si="1"/>
        <v>43258.5</v>
      </c>
      <c r="AM42" s="201">
        <v>43277.3</v>
      </c>
      <c r="AN42" s="201">
        <v>43258.5</v>
      </c>
      <c r="AO42" s="201"/>
      <c r="AP42" s="201"/>
      <c r="AQ42" s="201"/>
      <c r="AR42" s="201"/>
      <c r="AS42" s="157">
        <f t="shared" si="2"/>
        <v>44689.7</v>
      </c>
      <c r="AT42" s="157">
        <f t="shared" si="2"/>
        <v>43632.91</v>
      </c>
      <c r="AU42" s="201">
        <v>44689.7</v>
      </c>
      <c r="AV42" s="201">
        <v>43632.91</v>
      </c>
      <c r="AW42" s="201"/>
      <c r="AX42" s="201"/>
      <c r="AY42" s="158"/>
      <c r="AZ42" s="158"/>
      <c r="BA42" s="157">
        <f t="shared" si="3"/>
        <v>0</v>
      </c>
      <c r="BB42" s="159"/>
      <c r="BC42" s="159"/>
      <c r="BD42" s="159"/>
      <c r="BE42" s="157">
        <f t="shared" si="4"/>
        <v>529.29999999999995</v>
      </c>
      <c r="BF42" s="157">
        <f t="shared" si="4"/>
        <v>384.1</v>
      </c>
      <c r="BG42" s="201"/>
      <c r="BH42" s="201"/>
      <c r="BI42" s="201">
        <v>0</v>
      </c>
      <c r="BJ42" s="201"/>
      <c r="BK42" s="201"/>
      <c r="BL42" s="201"/>
      <c r="BM42" s="201">
        <v>529.29999999999995</v>
      </c>
      <c r="BN42" s="201">
        <v>384.1</v>
      </c>
      <c r="BO42" s="157">
        <f t="shared" si="5"/>
        <v>0</v>
      </c>
      <c r="BP42" s="157">
        <f t="shared" si="5"/>
        <v>0</v>
      </c>
      <c r="BQ42" s="201">
        <v>0</v>
      </c>
      <c r="BR42" s="201">
        <v>0</v>
      </c>
      <c r="BS42" s="201"/>
      <c r="BT42" s="201"/>
      <c r="BU42" s="201"/>
      <c r="BV42" s="201"/>
      <c r="BW42" s="153">
        <v>1412.35</v>
      </c>
      <c r="BX42" s="153">
        <v>1037.9399999999951</v>
      </c>
    </row>
    <row r="43" spans="1:76" s="10" customFormat="1" ht="40.5" customHeight="1">
      <c r="A43" s="151">
        <v>28</v>
      </c>
      <c r="B43" s="152" t="s">
        <v>1161</v>
      </c>
      <c r="C43" s="200" t="s">
        <v>1162</v>
      </c>
      <c r="D43" s="153" t="s">
        <v>1496</v>
      </c>
      <c r="E43" s="153" t="s">
        <v>1106</v>
      </c>
      <c r="F43" s="153" t="s">
        <v>1107</v>
      </c>
      <c r="G43" s="153"/>
      <c r="H43" s="161">
        <v>5814</v>
      </c>
      <c r="I43" s="161">
        <v>3516</v>
      </c>
      <c r="J43" s="161">
        <v>2410.9</v>
      </c>
      <c r="K43" s="161">
        <v>2270.6</v>
      </c>
      <c r="L43" s="161"/>
      <c r="M43" s="161"/>
      <c r="N43" s="161">
        <v>6961</v>
      </c>
      <c r="O43" s="161">
        <v>8550.2000000000007</v>
      </c>
      <c r="P43" s="161">
        <v>14874.4</v>
      </c>
      <c r="Q43" s="161">
        <v>14117.6</v>
      </c>
      <c r="R43" s="161">
        <v>0</v>
      </c>
      <c r="S43" s="161">
        <v>0</v>
      </c>
      <c r="T43" s="161">
        <v>311.5</v>
      </c>
      <c r="U43" s="161">
        <v>219.2</v>
      </c>
      <c r="V43" s="164">
        <v>17300</v>
      </c>
      <c r="W43" s="95"/>
      <c r="X43" s="95">
        <v>2964.8</v>
      </c>
      <c r="Y43" s="95">
        <v>2719</v>
      </c>
      <c r="Z43" s="95">
        <v>0</v>
      </c>
      <c r="AA43" s="156">
        <f t="shared" si="0"/>
        <v>24</v>
      </c>
      <c r="AB43" s="153">
        <v>2</v>
      </c>
      <c r="AC43" s="153">
        <v>18</v>
      </c>
      <c r="AD43" s="153">
        <v>4</v>
      </c>
      <c r="AE43" s="153">
        <v>153</v>
      </c>
      <c r="AF43" s="153">
        <v>153</v>
      </c>
      <c r="AG43" s="153">
        <v>116</v>
      </c>
      <c r="AH43" s="153">
        <v>116</v>
      </c>
      <c r="AI43" s="153">
        <v>91</v>
      </c>
      <c r="AJ43" s="153">
        <v>91</v>
      </c>
      <c r="AK43" s="157">
        <f t="shared" si="1"/>
        <v>45683.1</v>
      </c>
      <c r="AL43" s="157">
        <f t="shared" si="1"/>
        <v>45683.15</v>
      </c>
      <c r="AM43" s="201">
        <v>45683.1</v>
      </c>
      <c r="AN43" s="201">
        <v>45683.15</v>
      </c>
      <c r="AO43" s="201"/>
      <c r="AP43" s="201"/>
      <c r="AQ43" s="201"/>
      <c r="AR43" s="201"/>
      <c r="AS43" s="157">
        <f t="shared" si="2"/>
        <v>52602.720000000001</v>
      </c>
      <c r="AT43" s="157">
        <f t="shared" si="2"/>
        <v>44057.5</v>
      </c>
      <c r="AU43" s="201">
        <v>51952.72</v>
      </c>
      <c r="AV43" s="201">
        <v>43997.5</v>
      </c>
      <c r="AW43" s="201">
        <v>650</v>
      </c>
      <c r="AX43" s="201">
        <v>60</v>
      </c>
      <c r="AY43" s="158"/>
      <c r="AZ43" s="158"/>
      <c r="BA43" s="157">
        <f t="shared" si="3"/>
        <v>0</v>
      </c>
      <c r="BB43" s="159"/>
      <c r="BC43" s="159"/>
      <c r="BD43" s="159"/>
      <c r="BE43" s="157">
        <f t="shared" si="4"/>
        <v>311.5</v>
      </c>
      <c r="BF43" s="157">
        <f t="shared" si="4"/>
        <v>219.2</v>
      </c>
      <c r="BG43" s="201"/>
      <c r="BH43" s="201"/>
      <c r="BI43" s="201">
        <v>0</v>
      </c>
      <c r="BJ43" s="201"/>
      <c r="BK43" s="201">
        <v>311.5</v>
      </c>
      <c r="BL43" s="201">
        <v>219.2</v>
      </c>
      <c r="BM43" s="201"/>
      <c r="BN43" s="201"/>
      <c r="BO43" s="157">
        <f t="shared" si="5"/>
        <v>41.4</v>
      </c>
      <c r="BP43" s="157">
        <f t="shared" si="5"/>
        <v>5</v>
      </c>
      <c r="BQ43" s="201">
        <v>41.4</v>
      </c>
      <c r="BR43" s="201">
        <v>5</v>
      </c>
      <c r="BS43" s="201"/>
      <c r="BT43" s="201"/>
      <c r="BU43" s="201"/>
      <c r="BV43" s="201"/>
      <c r="BW43" s="153">
        <v>6919.5999999999985</v>
      </c>
      <c r="BX43" s="153">
        <v>8545.25</v>
      </c>
    </row>
    <row r="44" spans="1:76" s="10" customFormat="1" ht="40.5" customHeight="1">
      <c r="A44" s="151">
        <v>29</v>
      </c>
      <c r="B44" s="152" t="s">
        <v>1163</v>
      </c>
      <c r="C44" s="200" t="s">
        <v>1164</v>
      </c>
      <c r="D44" s="153" t="s">
        <v>1496</v>
      </c>
      <c r="E44" s="153" t="s">
        <v>1106</v>
      </c>
      <c r="F44" s="153" t="s">
        <v>1107</v>
      </c>
      <c r="G44" s="153"/>
      <c r="H44" s="161">
        <v>5607.4</v>
      </c>
      <c r="I44" s="161">
        <v>6246.6</v>
      </c>
      <c r="J44" s="161">
        <v>35755</v>
      </c>
      <c r="K44" s="161">
        <v>31340.2</v>
      </c>
      <c r="L44" s="161"/>
      <c r="M44" s="161"/>
      <c r="N44" s="161">
        <v>21608.3</v>
      </c>
      <c r="O44" s="161">
        <v>20770.2</v>
      </c>
      <c r="P44" s="161">
        <v>61729.599999999999</v>
      </c>
      <c r="Q44" s="161">
        <v>57303.9</v>
      </c>
      <c r="R44" s="161">
        <v>0</v>
      </c>
      <c r="S44" s="161">
        <v>0</v>
      </c>
      <c r="T44" s="161">
        <v>1241.0999999999999</v>
      </c>
      <c r="U44" s="161">
        <v>1053.0999999999999</v>
      </c>
      <c r="V44" s="164">
        <v>0</v>
      </c>
      <c r="W44" s="95">
        <v>0</v>
      </c>
      <c r="X44" s="95">
        <v>1798.7</v>
      </c>
      <c r="Y44" s="95">
        <v>1798.7</v>
      </c>
      <c r="Z44" s="95">
        <v>0</v>
      </c>
      <c r="AA44" s="156">
        <f t="shared" si="0"/>
        <v>65</v>
      </c>
      <c r="AB44" s="153">
        <v>4</v>
      </c>
      <c r="AC44" s="153">
        <v>49</v>
      </c>
      <c r="AD44" s="153">
        <v>12</v>
      </c>
      <c r="AE44" s="153">
        <v>224</v>
      </c>
      <c r="AF44" s="153">
        <v>200</v>
      </c>
      <c r="AG44" s="153">
        <v>130</v>
      </c>
      <c r="AH44" s="153">
        <v>112</v>
      </c>
      <c r="AI44" s="153">
        <v>114</v>
      </c>
      <c r="AJ44" s="153">
        <v>88.9</v>
      </c>
      <c r="AK44" s="157">
        <f t="shared" si="1"/>
        <v>130154</v>
      </c>
      <c r="AL44" s="157">
        <f t="shared" si="1"/>
        <v>130154.03</v>
      </c>
      <c r="AM44" s="201">
        <v>130154</v>
      </c>
      <c r="AN44" s="201">
        <v>130154.03</v>
      </c>
      <c r="AO44" s="201"/>
      <c r="AP44" s="201"/>
      <c r="AQ44" s="201"/>
      <c r="AR44" s="201"/>
      <c r="AS44" s="157">
        <f t="shared" si="2"/>
        <v>144732.6</v>
      </c>
      <c r="AT44" s="157">
        <f t="shared" si="2"/>
        <v>131509.78</v>
      </c>
      <c r="AU44" s="201">
        <v>140732.6</v>
      </c>
      <c r="AV44" s="201">
        <v>127766.8</v>
      </c>
      <c r="AW44" s="201">
        <v>4000</v>
      </c>
      <c r="AX44" s="201">
        <v>3742.98</v>
      </c>
      <c r="AY44" s="158"/>
      <c r="AZ44" s="158"/>
      <c r="BA44" s="157">
        <f t="shared" si="3"/>
        <v>0</v>
      </c>
      <c r="BB44" s="159"/>
      <c r="BC44" s="159"/>
      <c r="BD44" s="159"/>
      <c r="BE44" s="157">
        <f t="shared" si="4"/>
        <v>1241.0999999999999</v>
      </c>
      <c r="BF44" s="157">
        <f t="shared" si="4"/>
        <v>1053.0999999999999</v>
      </c>
      <c r="BG44" s="201">
        <v>1241.0999999999999</v>
      </c>
      <c r="BH44" s="201">
        <v>1045.0999999999999</v>
      </c>
      <c r="BI44" s="201">
        <v>0</v>
      </c>
      <c r="BJ44" s="201">
        <v>8</v>
      </c>
      <c r="BK44" s="201"/>
      <c r="BL44" s="201"/>
      <c r="BM44" s="201"/>
      <c r="BN44" s="201"/>
      <c r="BO44" s="157">
        <f t="shared" si="5"/>
        <v>5.0999999999999996</v>
      </c>
      <c r="BP44" s="157">
        <f t="shared" si="5"/>
        <v>55.9</v>
      </c>
      <c r="BQ44" s="201">
        <v>5.0999999999999996</v>
      </c>
      <c r="BR44" s="201">
        <v>55.9</v>
      </c>
      <c r="BS44" s="201"/>
      <c r="BT44" s="201"/>
      <c r="BU44" s="201"/>
      <c r="BV44" s="201"/>
      <c r="BW44" s="153">
        <v>14578.61</v>
      </c>
      <c r="BX44" s="153">
        <v>13222.860000000015</v>
      </c>
    </row>
    <row r="45" spans="1:76" s="10" customFormat="1" ht="40.5" customHeight="1">
      <c r="A45" s="151">
        <v>30</v>
      </c>
      <c r="B45" s="152" t="s">
        <v>1165</v>
      </c>
      <c r="C45" s="200" t="s">
        <v>1166</v>
      </c>
      <c r="D45" s="153" t="s">
        <v>1496</v>
      </c>
      <c r="E45" s="153" t="s">
        <v>1106</v>
      </c>
      <c r="F45" s="153" t="s">
        <v>1107</v>
      </c>
      <c r="G45" s="153"/>
      <c r="H45" s="161">
        <v>6181.7</v>
      </c>
      <c r="I45" s="161">
        <v>5146.2</v>
      </c>
      <c r="J45" s="161">
        <v>7884.2</v>
      </c>
      <c r="K45" s="161">
        <v>7383.7</v>
      </c>
      <c r="L45" s="161"/>
      <c r="M45" s="161"/>
      <c r="N45" s="161">
        <v>997.1</v>
      </c>
      <c r="O45" s="161">
        <v>1247.2</v>
      </c>
      <c r="P45" s="161">
        <v>14935.8</v>
      </c>
      <c r="Q45" s="161">
        <v>13655.1</v>
      </c>
      <c r="R45" s="161">
        <v>0</v>
      </c>
      <c r="S45" s="161">
        <v>0</v>
      </c>
      <c r="T45" s="161">
        <v>127.2</v>
      </c>
      <c r="U45" s="161">
        <v>122</v>
      </c>
      <c r="V45" s="40">
        <v>5000</v>
      </c>
      <c r="W45" s="95">
        <v>0</v>
      </c>
      <c r="X45" s="95">
        <v>2089.6</v>
      </c>
      <c r="Y45" s="95">
        <v>995.1</v>
      </c>
      <c r="Z45" s="95">
        <v>0</v>
      </c>
      <c r="AA45" s="156">
        <f t="shared" si="0"/>
        <v>33</v>
      </c>
      <c r="AB45" s="153">
        <v>1</v>
      </c>
      <c r="AC45" s="153">
        <v>22</v>
      </c>
      <c r="AD45" s="153">
        <v>10</v>
      </c>
      <c r="AE45" s="153">
        <v>250</v>
      </c>
      <c r="AF45" s="153">
        <v>250</v>
      </c>
      <c r="AG45" s="153">
        <v>95</v>
      </c>
      <c r="AH45" s="153">
        <v>96.1</v>
      </c>
      <c r="AI45" s="153">
        <v>73.8</v>
      </c>
      <c r="AJ45" s="153">
        <v>73</v>
      </c>
      <c r="AK45" s="157">
        <f t="shared" si="1"/>
        <v>44121.9</v>
      </c>
      <c r="AL45" s="157">
        <f t="shared" si="1"/>
        <v>44077.3</v>
      </c>
      <c r="AM45" s="201">
        <v>44121.9</v>
      </c>
      <c r="AN45" s="201">
        <v>44077.3</v>
      </c>
      <c r="AO45" s="201"/>
      <c r="AP45" s="201"/>
      <c r="AQ45" s="201"/>
      <c r="AR45" s="201"/>
      <c r="AS45" s="157">
        <f t="shared" si="2"/>
        <v>45049</v>
      </c>
      <c r="AT45" s="157">
        <f t="shared" si="2"/>
        <v>43906.400000000001</v>
      </c>
      <c r="AU45" s="201">
        <v>45049</v>
      </c>
      <c r="AV45" s="201">
        <v>43906.400000000001</v>
      </c>
      <c r="AW45" s="201"/>
      <c r="AX45" s="201"/>
      <c r="AY45" s="158"/>
      <c r="AZ45" s="158"/>
      <c r="BA45" s="157">
        <f t="shared" si="3"/>
        <v>0</v>
      </c>
      <c r="BB45" s="159"/>
      <c r="BC45" s="159"/>
      <c r="BD45" s="159"/>
      <c r="BE45" s="157">
        <f t="shared" si="4"/>
        <v>127.2</v>
      </c>
      <c r="BF45" s="157">
        <f t="shared" si="4"/>
        <v>122</v>
      </c>
      <c r="BG45" s="201">
        <v>127.2</v>
      </c>
      <c r="BH45" s="201">
        <v>122</v>
      </c>
      <c r="BI45" s="201">
        <v>0</v>
      </c>
      <c r="BJ45" s="201">
        <v>0</v>
      </c>
      <c r="BK45" s="201"/>
      <c r="BL45" s="201">
        <v>0</v>
      </c>
      <c r="BM45" s="201">
        <v>0</v>
      </c>
      <c r="BN45" s="201">
        <v>0</v>
      </c>
      <c r="BO45" s="157">
        <f t="shared" si="5"/>
        <v>0</v>
      </c>
      <c r="BP45" s="157">
        <f t="shared" si="5"/>
        <v>55</v>
      </c>
      <c r="BQ45" s="201">
        <v>0</v>
      </c>
      <c r="BR45" s="201">
        <v>0</v>
      </c>
      <c r="BS45" s="201"/>
      <c r="BT45" s="201">
        <v>55</v>
      </c>
      <c r="BU45" s="201"/>
      <c r="BV45" s="201"/>
      <c r="BW45" s="153">
        <v>927.09999999999854</v>
      </c>
      <c r="BX45" s="153">
        <v>1098</v>
      </c>
    </row>
    <row r="46" spans="1:76" s="10" customFormat="1" ht="40.5" customHeight="1">
      <c r="A46" s="151">
        <v>31</v>
      </c>
      <c r="B46" s="152" t="s">
        <v>1167</v>
      </c>
      <c r="C46" s="200" t="s">
        <v>1168</v>
      </c>
      <c r="D46" s="153" t="s">
        <v>1496</v>
      </c>
      <c r="E46" s="153" t="s">
        <v>1106</v>
      </c>
      <c r="F46" s="153" t="s">
        <v>1107</v>
      </c>
      <c r="G46" s="153"/>
      <c r="H46" s="161">
        <v>1904.6</v>
      </c>
      <c r="I46" s="161">
        <v>530.6</v>
      </c>
      <c r="J46" s="161">
        <v>7530.6</v>
      </c>
      <c r="K46" s="161">
        <v>7112.3</v>
      </c>
      <c r="L46" s="161"/>
      <c r="M46" s="161"/>
      <c r="N46" s="161">
        <v>2080.8000000000002</v>
      </c>
      <c r="O46" s="161">
        <v>2598.1999999999998</v>
      </c>
      <c r="P46" s="161">
        <v>11367.5</v>
      </c>
      <c r="Q46" s="161">
        <v>10088.299999999999</v>
      </c>
      <c r="R46" s="161">
        <v>0</v>
      </c>
      <c r="S46" s="161"/>
      <c r="T46" s="161">
        <v>148.5</v>
      </c>
      <c r="U46" s="161">
        <v>152.80000000000001</v>
      </c>
      <c r="V46" s="40">
        <v>9700</v>
      </c>
      <c r="W46" s="95">
        <v>0</v>
      </c>
      <c r="X46" s="95">
        <v>2089.6</v>
      </c>
      <c r="Y46" s="95">
        <v>2089.6</v>
      </c>
      <c r="Z46" s="95">
        <v>0</v>
      </c>
      <c r="AA46" s="156">
        <f t="shared" si="0"/>
        <v>22</v>
      </c>
      <c r="AB46" s="153">
        <v>1</v>
      </c>
      <c r="AC46" s="153">
        <v>15</v>
      </c>
      <c r="AD46" s="153">
        <v>6</v>
      </c>
      <c r="AE46" s="153">
        <v>230</v>
      </c>
      <c r="AF46" s="153">
        <v>179.5</v>
      </c>
      <c r="AG46" s="153">
        <v>150.69999999999999</v>
      </c>
      <c r="AH46" s="153">
        <v>117.5</v>
      </c>
      <c r="AI46" s="153">
        <v>100.8</v>
      </c>
      <c r="AJ46" s="153">
        <v>78.599999999999994</v>
      </c>
      <c r="AK46" s="157">
        <f t="shared" si="1"/>
        <v>37118.199999999997</v>
      </c>
      <c r="AL46" s="157">
        <f t="shared" si="1"/>
        <v>36973.14</v>
      </c>
      <c r="AM46" s="201">
        <v>37118.199999999997</v>
      </c>
      <c r="AN46" s="201">
        <v>36973.14</v>
      </c>
      <c r="AO46" s="201"/>
      <c r="AP46" s="201"/>
      <c r="AQ46" s="201"/>
      <c r="AR46" s="201"/>
      <c r="AS46" s="157">
        <f t="shared" si="2"/>
        <v>38231.25</v>
      </c>
      <c r="AT46" s="157">
        <f t="shared" si="2"/>
        <v>36427.199999999997</v>
      </c>
      <c r="AU46" s="201">
        <v>38231.25</v>
      </c>
      <c r="AV46" s="201">
        <v>36427.199999999997</v>
      </c>
      <c r="AW46" s="201"/>
      <c r="AX46" s="201"/>
      <c r="AY46" s="158"/>
      <c r="AZ46" s="158"/>
      <c r="BA46" s="157">
        <f t="shared" si="3"/>
        <v>0</v>
      </c>
      <c r="BB46" s="159"/>
      <c r="BC46" s="159"/>
      <c r="BD46" s="159"/>
      <c r="BE46" s="157">
        <f t="shared" si="4"/>
        <v>148.5</v>
      </c>
      <c r="BF46" s="157">
        <f t="shared" si="4"/>
        <v>152.80000000000001</v>
      </c>
      <c r="BG46" s="201">
        <v>148.5</v>
      </c>
      <c r="BH46" s="201">
        <v>152.80000000000001</v>
      </c>
      <c r="BI46" s="201">
        <v>0</v>
      </c>
      <c r="BJ46" s="201">
        <v>0</v>
      </c>
      <c r="BK46" s="201"/>
      <c r="BL46" s="201">
        <v>0</v>
      </c>
      <c r="BM46" s="201">
        <v>0</v>
      </c>
      <c r="BN46" s="201">
        <v>0</v>
      </c>
      <c r="BO46" s="157">
        <f t="shared" si="5"/>
        <v>80.400000000000006</v>
      </c>
      <c r="BP46" s="157">
        <f t="shared" si="5"/>
        <v>140.9</v>
      </c>
      <c r="BQ46" s="201">
        <v>0</v>
      </c>
      <c r="BR46" s="201">
        <v>0</v>
      </c>
      <c r="BS46" s="201">
        <v>80.400000000000006</v>
      </c>
      <c r="BT46" s="201">
        <v>140.9</v>
      </c>
      <c r="BU46" s="201"/>
      <c r="BV46" s="201"/>
      <c r="BW46" s="153">
        <v>1113.0000000000073</v>
      </c>
      <c r="BX46" s="153">
        <v>1658.9400000000096</v>
      </c>
    </row>
    <row r="47" spans="1:76" s="10" customFormat="1" ht="40.5" customHeight="1">
      <c r="A47" s="151">
        <v>32</v>
      </c>
      <c r="B47" s="152" t="s">
        <v>1169</v>
      </c>
      <c r="C47" s="200" t="s">
        <v>1170</v>
      </c>
      <c r="D47" s="153" t="s">
        <v>1496</v>
      </c>
      <c r="E47" s="153" t="s">
        <v>1106</v>
      </c>
      <c r="F47" s="153" t="s">
        <v>1107</v>
      </c>
      <c r="G47" s="153" t="s">
        <v>1110</v>
      </c>
      <c r="H47" s="161">
        <v>3067.6</v>
      </c>
      <c r="I47" s="161">
        <v>2493.9</v>
      </c>
      <c r="J47" s="161">
        <v>9091</v>
      </c>
      <c r="K47" s="161">
        <v>9016.2000000000007</v>
      </c>
      <c r="L47" s="161"/>
      <c r="M47" s="161"/>
      <c r="N47" s="161">
        <v>1036.4000000000001</v>
      </c>
      <c r="O47" s="161">
        <v>1586</v>
      </c>
      <c r="P47" s="161">
        <v>13144.3</v>
      </c>
      <c r="Q47" s="161">
        <v>13069.6</v>
      </c>
      <c r="R47" s="161">
        <v>0</v>
      </c>
      <c r="S47" s="161">
        <v>0</v>
      </c>
      <c r="T47" s="161">
        <v>50.7</v>
      </c>
      <c r="U47" s="161">
        <v>26.5</v>
      </c>
      <c r="V47" s="40">
        <v>8400</v>
      </c>
      <c r="W47" s="95">
        <v>0</v>
      </c>
      <c r="X47" s="95">
        <v>984</v>
      </c>
      <c r="Y47" s="95">
        <v>600</v>
      </c>
      <c r="Z47" s="95">
        <v>0</v>
      </c>
      <c r="AA47" s="156">
        <f t="shared" si="0"/>
        <v>21</v>
      </c>
      <c r="AB47" s="153">
        <v>1</v>
      </c>
      <c r="AC47" s="153">
        <v>14</v>
      </c>
      <c r="AD47" s="153">
        <v>6</v>
      </c>
      <c r="AE47" s="153">
        <v>200</v>
      </c>
      <c r="AF47" s="153">
        <v>200</v>
      </c>
      <c r="AG47" s="153">
        <v>94.6</v>
      </c>
      <c r="AH47" s="153">
        <v>94.6</v>
      </c>
      <c r="AI47" s="153">
        <v>89.3</v>
      </c>
      <c r="AJ47" s="153">
        <v>89.3</v>
      </c>
      <c r="AK47" s="157">
        <f t="shared" si="1"/>
        <v>30018.9</v>
      </c>
      <c r="AL47" s="157">
        <f t="shared" si="1"/>
        <v>29949.14</v>
      </c>
      <c r="AM47" s="201">
        <v>29727.5</v>
      </c>
      <c r="AN47" s="201">
        <v>29657.7</v>
      </c>
      <c r="AO47" s="201">
        <v>291.39999999999998</v>
      </c>
      <c r="AP47" s="201">
        <v>291.44</v>
      </c>
      <c r="AQ47" s="201"/>
      <c r="AR47" s="201"/>
      <c r="AS47" s="157">
        <f t="shared" si="2"/>
        <v>30658.6</v>
      </c>
      <c r="AT47" s="157">
        <f t="shared" si="2"/>
        <v>29399.58</v>
      </c>
      <c r="AU47" s="201">
        <v>30658.6</v>
      </c>
      <c r="AV47" s="201">
        <v>29399.58</v>
      </c>
      <c r="AW47" s="201"/>
      <c r="AX47" s="201"/>
      <c r="AY47" s="158"/>
      <c r="AZ47" s="158"/>
      <c r="BA47" s="157">
        <f t="shared" si="3"/>
        <v>0</v>
      </c>
      <c r="BB47" s="159"/>
      <c r="BC47" s="159"/>
      <c r="BD47" s="159"/>
      <c r="BE47" s="157">
        <f t="shared" si="4"/>
        <v>50.7</v>
      </c>
      <c r="BF47" s="157">
        <f t="shared" si="4"/>
        <v>26.5</v>
      </c>
      <c r="BG47" s="201">
        <v>50.7</v>
      </c>
      <c r="BH47" s="201">
        <v>26.5</v>
      </c>
      <c r="BI47" s="201">
        <v>0</v>
      </c>
      <c r="BJ47" s="201"/>
      <c r="BK47" s="201"/>
      <c r="BL47" s="201"/>
      <c r="BM47" s="201"/>
      <c r="BN47" s="201"/>
      <c r="BO47" s="157">
        <f t="shared" si="5"/>
        <v>0</v>
      </c>
      <c r="BP47" s="157">
        <f t="shared" si="5"/>
        <v>0</v>
      </c>
      <c r="BQ47" s="201">
        <v>0</v>
      </c>
      <c r="BR47" s="201">
        <v>0</v>
      </c>
      <c r="BS47" s="201"/>
      <c r="BT47" s="201"/>
      <c r="BU47" s="201"/>
      <c r="BV47" s="201"/>
      <c r="BW47" s="153">
        <v>639.63</v>
      </c>
      <c r="BX47" s="153">
        <v>1189.1899999999987</v>
      </c>
    </row>
    <row r="48" spans="1:76" s="10" customFormat="1" ht="40.5" customHeight="1">
      <c r="A48" s="151">
        <v>33</v>
      </c>
      <c r="B48" s="152" t="s">
        <v>1171</v>
      </c>
      <c r="C48" s="200" t="s">
        <v>1172</v>
      </c>
      <c r="D48" s="153" t="s">
        <v>1496</v>
      </c>
      <c r="E48" s="153" t="s">
        <v>1106</v>
      </c>
      <c r="F48" s="153" t="s">
        <v>1107</v>
      </c>
      <c r="G48" s="153"/>
      <c r="H48" s="161">
        <v>7237.2</v>
      </c>
      <c r="I48" s="161">
        <v>4114.3</v>
      </c>
      <c r="J48" s="161">
        <v>12982.3</v>
      </c>
      <c r="K48" s="161">
        <v>14645.3</v>
      </c>
      <c r="L48" s="161">
        <v>540</v>
      </c>
      <c r="M48" s="161"/>
      <c r="N48" s="161">
        <v>3229.8</v>
      </c>
      <c r="O48" s="161">
        <v>2549.1999999999998</v>
      </c>
      <c r="P48" s="161">
        <v>23777</v>
      </c>
      <c r="Q48" s="161">
        <v>21148.7</v>
      </c>
      <c r="R48" s="161">
        <v>0</v>
      </c>
      <c r="S48" s="161">
        <v>0</v>
      </c>
      <c r="T48" s="161">
        <v>212.3</v>
      </c>
      <c r="U48" s="161">
        <v>160.1</v>
      </c>
      <c r="V48" s="164">
        <v>10000</v>
      </c>
      <c r="W48" s="95"/>
      <c r="X48" s="95">
        <v>2143</v>
      </c>
      <c r="Y48" s="95">
        <v>2143</v>
      </c>
      <c r="Z48" s="95">
        <v>0</v>
      </c>
      <c r="AA48" s="156">
        <f t="shared" si="0"/>
        <v>24</v>
      </c>
      <c r="AB48" s="153">
        <v>1</v>
      </c>
      <c r="AC48" s="153">
        <v>14</v>
      </c>
      <c r="AD48" s="153">
        <v>9</v>
      </c>
      <c r="AE48" s="153">
        <v>230</v>
      </c>
      <c r="AF48" s="153">
        <v>230</v>
      </c>
      <c r="AG48" s="153">
        <v>155.9</v>
      </c>
      <c r="AH48" s="153">
        <v>155.9</v>
      </c>
      <c r="AI48" s="153">
        <v>74.3</v>
      </c>
      <c r="AJ48" s="153">
        <v>74.3</v>
      </c>
      <c r="AK48" s="157">
        <f t="shared" si="1"/>
        <v>38416.9</v>
      </c>
      <c r="AL48" s="157">
        <f t="shared" si="1"/>
        <v>38184</v>
      </c>
      <c r="AM48" s="201">
        <v>38416.9</v>
      </c>
      <c r="AN48" s="201">
        <v>38184</v>
      </c>
      <c r="AO48" s="201">
        <v>0</v>
      </c>
      <c r="AP48" s="201"/>
      <c r="AQ48" s="201"/>
      <c r="AR48" s="201"/>
      <c r="AS48" s="157">
        <f t="shared" si="2"/>
        <v>41116.339999999997</v>
      </c>
      <c r="AT48" s="157">
        <f t="shared" si="2"/>
        <v>39383.5</v>
      </c>
      <c r="AU48" s="201">
        <v>41116.339999999997</v>
      </c>
      <c r="AV48" s="201">
        <v>39383.5</v>
      </c>
      <c r="AW48" s="201">
        <v>0</v>
      </c>
      <c r="AX48" s="201"/>
      <c r="AY48" s="158"/>
      <c r="AZ48" s="158"/>
      <c r="BA48" s="157">
        <f t="shared" si="3"/>
        <v>0</v>
      </c>
      <c r="BB48" s="159"/>
      <c r="BC48" s="159"/>
      <c r="BD48" s="159"/>
      <c r="BE48" s="157">
        <f t="shared" si="4"/>
        <v>212.29999999999998</v>
      </c>
      <c r="BF48" s="157">
        <f t="shared" si="4"/>
        <v>160.1</v>
      </c>
      <c r="BG48" s="201">
        <v>201.6</v>
      </c>
      <c r="BH48" s="201">
        <v>160.1</v>
      </c>
      <c r="BI48" s="201">
        <v>0</v>
      </c>
      <c r="BJ48" s="201"/>
      <c r="BK48" s="201">
        <v>10.7</v>
      </c>
      <c r="BL48" s="201"/>
      <c r="BM48" s="201"/>
      <c r="BN48" s="201"/>
      <c r="BO48" s="157">
        <f t="shared" si="5"/>
        <v>0</v>
      </c>
      <c r="BP48" s="157">
        <f t="shared" si="5"/>
        <v>2</v>
      </c>
      <c r="BQ48" s="201">
        <v>0</v>
      </c>
      <c r="BR48" s="201">
        <v>0</v>
      </c>
      <c r="BS48" s="201"/>
      <c r="BT48" s="201">
        <v>2</v>
      </c>
      <c r="BU48" s="201"/>
      <c r="BV48" s="201"/>
      <c r="BW48" s="153">
        <v>2699.4199999999983</v>
      </c>
      <c r="BX48" s="153">
        <v>1499.9199999999983</v>
      </c>
    </row>
    <row r="49" spans="1:76" s="10" customFormat="1" ht="40.5" customHeight="1">
      <c r="A49" s="151">
        <v>34</v>
      </c>
      <c r="B49" s="152" t="s">
        <v>1173</v>
      </c>
      <c r="C49" s="200" t="s">
        <v>1174</v>
      </c>
      <c r="D49" s="153" t="s">
        <v>1496</v>
      </c>
      <c r="E49" s="153" t="s">
        <v>1106</v>
      </c>
      <c r="F49" s="153" t="s">
        <v>1107</v>
      </c>
      <c r="G49" s="153" t="s">
        <v>1110</v>
      </c>
      <c r="H49" s="161">
        <v>1764.9</v>
      </c>
      <c r="I49" s="161">
        <v>1262.0999999999999</v>
      </c>
      <c r="J49" s="161">
        <v>6229.7</v>
      </c>
      <c r="K49" s="161">
        <v>5433.7</v>
      </c>
      <c r="L49" s="161"/>
      <c r="M49" s="161"/>
      <c r="N49" s="161">
        <v>1841</v>
      </c>
      <c r="O49" s="161">
        <v>1459.2</v>
      </c>
      <c r="P49" s="161">
        <v>9740.5</v>
      </c>
      <c r="Q49" s="161">
        <v>8024.3</v>
      </c>
      <c r="R49" s="161">
        <v>0</v>
      </c>
      <c r="S49" s="161">
        <v>0</v>
      </c>
      <c r="T49" s="161">
        <v>95.1</v>
      </c>
      <c r="U49" s="161">
        <v>130.69999999999999</v>
      </c>
      <c r="V49" s="40">
        <v>4660</v>
      </c>
      <c r="W49" s="95"/>
      <c r="X49" s="95">
        <v>3239</v>
      </c>
      <c r="Y49" s="95">
        <v>2160</v>
      </c>
      <c r="Z49" s="95">
        <v>0</v>
      </c>
      <c r="AA49" s="156">
        <f t="shared" si="0"/>
        <v>22</v>
      </c>
      <c r="AB49" s="153">
        <v>1</v>
      </c>
      <c r="AC49" s="153">
        <v>15</v>
      </c>
      <c r="AD49" s="153">
        <v>6</v>
      </c>
      <c r="AE49" s="153">
        <v>190</v>
      </c>
      <c r="AF49" s="153">
        <v>190</v>
      </c>
      <c r="AG49" s="153">
        <v>112.3</v>
      </c>
      <c r="AH49" s="153">
        <v>117.2</v>
      </c>
      <c r="AI49" s="153">
        <v>99.1</v>
      </c>
      <c r="AJ49" s="153">
        <v>99.1</v>
      </c>
      <c r="AK49" s="157">
        <f t="shared" si="1"/>
        <v>32166.799999999999</v>
      </c>
      <c r="AL49" s="157">
        <f t="shared" si="1"/>
        <v>32136.6</v>
      </c>
      <c r="AM49" s="201">
        <v>32166.799999999999</v>
      </c>
      <c r="AN49" s="201">
        <v>32016.6</v>
      </c>
      <c r="AO49" s="201"/>
      <c r="AP49" s="201">
        <v>120</v>
      </c>
      <c r="AQ49" s="201"/>
      <c r="AR49" s="201"/>
      <c r="AS49" s="157">
        <f t="shared" si="2"/>
        <v>32822.5</v>
      </c>
      <c r="AT49" s="157">
        <f t="shared" si="2"/>
        <v>32403.8</v>
      </c>
      <c r="AU49" s="201">
        <v>32822.5</v>
      </c>
      <c r="AV49" s="201">
        <v>32403.8</v>
      </c>
      <c r="AW49" s="201"/>
      <c r="AX49" s="201"/>
      <c r="AY49" s="158"/>
      <c r="AZ49" s="158"/>
      <c r="BA49" s="157">
        <f t="shared" si="3"/>
        <v>0</v>
      </c>
      <c r="BB49" s="159"/>
      <c r="BC49" s="159"/>
      <c r="BD49" s="159"/>
      <c r="BE49" s="157">
        <f t="shared" si="4"/>
        <v>95.1</v>
      </c>
      <c r="BF49" s="157">
        <f t="shared" si="4"/>
        <v>130.69999999999999</v>
      </c>
      <c r="BG49" s="201">
        <v>95.1</v>
      </c>
      <c r="BH49" s="201">
        <v>130.69999999999999</v>
      </c>
      <c r="BI49" s="201">
        <v>0</v>
      </c>
      <c r="BJ49" s="201"/>
      <c r="BK49" s="201"/>
      <c r="BL49" s="201"/>
      <c r="BM49" s="201"/>
      <c r="BN49" s="201"/>
      <c r="BO49" s="157">
        <f t="shared" si="5"/>
        <v>143</v>
      </c>
      <c r="BP49" s="157">
        <f t="shared" si="5"/>
        <v>3.8</v>
      </c>
      <c r="BQ49" s="201">
        <v>0</v>
      </c>
      <c r="BR49" s="201">
        <v>0</v>
      </c>
      <c r="BS49" s="201">
        <v>143</v>
      </c>
      <c r="BT49" s="201">
        <v>3.8</v>
      </c>
      <c r="BU49" s="201"/>
      <c r="BV49" s="201"/>
      <c r="BW49" s="153">
        <v>655.69999999999709</v>
      </c>
      <c r="BX49" s="153">
        <v>388.49999999999636</v>
      </c>
    </row>
    <row r="50" spans="1:76" s="10" customFormat="1" ht="40.5" customHeight="1">
      <c r="A50" s="151">
        <v>35</v>
      </c>
      <c r="B50" s="152" t="s">
        <v>1175</v>
      </c>
      <c r="C50" s="200" t="s">
        <v>1176</v>
      </c>
      <c r="D50" s="153" t="s">
        <v>1496</v>
      </c>
      <c r="E50" s="153" t="s">
        <v>1106</v>
      </c>
      <c r="F50" s="153" t="s">
        <v>1107</v>
      </c>
      <c r="G50" s="153"/>
      <c r="H50" s="161">
        <v>5396</v>
      </c>
      <c r="I50" s="161">
        <v>7634.1</v>
      </c>
      <c r="J50" s="161">
        <v>287.10000000000002</v>
      </c>
      <c r="K50" s="161">
        <v>5143.2</v>
      </c>
      <c r="L50" s="161"/>
      <c r="M50" s="161">
        <v>11685.7</v>
      </c>
      <c r="N50" s="161">
        <v>4700.8999999999996</v>
      </c>
      <c r="O50" s="161">
        <v>4967.3</v>
      </c>
      <c r="P50" s="161">
        <v>9680.7999999999993</v>
      </c>
      <c r="Q50" s="161">
        <v>28819.1</v>
      </c>
      <c r="R50" s="161">
        <v>0</v>
      </c>
      <c r="S50" s="161"/>
      <c r="T50" s="161">
        <v>703.2</v>
      </c>
      <c r="U50" s="161">
        <v>611.20000000000005</v>
      </c>
      <c r="V50" s="40">
        <v>8800</v>
      </c>
      <c r="W50" s="95">
        <v>8800</v>
      </c>
      <c r="X50" s="95">
        <v>3829</v>
      </c>
      <c r="Y50" s="95">
        <v>3829</v>
      </c>
      <c r="Z50" s="95">
        <v>0</v>
      </c>
      <c r="AA50" s="156">
        <f t="shared" si="0"/>
        <v>36</v>
      </c>
      <c r="AB50" s="153">
        <v>3</v>
      </c>
      <c r="AC50" s="153">
        <v>24</v>
      </c>
      <c r="AD50" s="153">
        <v>9</v>
      </c>
      <c r="AE50" s="153">
        <v>137.4</v>
      </c>
      <c r="AF50" s="153">
        <v>120</v>
      </c>
      <c r="AG50" s="153">
        <v>116.6</v>
      </c>
      <c r="AH50" s="153">
        <v>110.3</v>
      </c>
      <c r="AI50" s="153">
        <v>91.6</v>
      </c>
      <c r="AJ50" s="153">
        <v>92.7</v>
      </c>
      <c r="AK50" s="157">
        <f t="shared" si="1"/>
        <v>59794.9</v>
      </c>
      <c r="AL50" s="157">
        <f t="shared" si="1"/>
        <v>59726.19</v>
      </c>
      <c r="AM50" s="201">
        <v>59794.9</v>
      </c>
      <c r="AN50" s="201">
        <v>59726.19</v>
      </c>
      <c r="AO50" s="201"/>
      <c r="AP50" s="201"/>
      <c r="AQ50" s="201"/>
      <c r="AR50" s="201"/>
      <c r="AS50" s="157">
        <f t="shared" si="2"/>
        <v>60453.3</v>
      </c>
      <c r="AT50" s="157">
        <f t="shared" si="2"/>
        <v>59731.1</v>
      </c>
      <c r="AU50" s="201">
        <v>55579.3</v>
      </c>
      <c r="AV50" s="201">
        <v>54857.1</v>
      </c>
      <c r="AW50" s="201">
        <v>4874</v>
      </c>
      <c r="AX50" s="201">
        <v>4874</v>
      </c>
      <c r="AY50" s="158"/>
      <c r="AZ50" s="158"/>
      <c r="BA50" s="157">
        <f t="shared" si="3"/>
        <v>0</v>
      </c>
      <c r="BB50" s="159"/>
      <c r="BC50" s="159"/>
      <c r="BD50" s="159"/>
      <c r="BE50" s="157">
        <f t="shared" si="4"/>
        <v>703.2</v>
      </c>
      <c r="BF50" s="157">
        <f t="shared" si="4"/>
        <v>611.20000000000005</v>
      </c>
      <c r="BG50" s="201">
        <v>0</v>
      </c>
      <c r="BH50" s="201">
        <v>0</v>
      </c>
      <c r="BI50" s="201">
        <v>12.5</v>
      </c>
      <c r="BJ50" s="201">
        <v>0</v>
      </c>
      <c r="BK50" s="201">
        <v>690.7</v>
      </c>
      <c r="BL50" s="201"/>
      <c r="BM50" s="201"/>
      <c r="BN50" s="201">
        <v>611.20000000000005</v>
      </c>
      <c r="BO50" s="157">
        <f t="shared" si="5"/>
        <v>3</v>
      </c>
      <c r="BP50" s="157">
        <f t="shared" si="5"/>
        <v>4.4000000000000004</v>
      </c>
      <c r="BQ50" s="201">
        <v>0</v>
      </c>
      <c r="BR50" s="201"/>
      <c r="BS50" s="201">
        <v>3</v>
      </c>
      <c r="BT50" s="201">
        <v>4.4000000000000004</v>
      </c>
      <c r="BU50" s="201"/>
      <c r="BV50" s="201"/>
      <c r="BW50" s="153">
        <v>658.40000000000146</v>
      </c>
      <c r="BX50" s="153">
        <v>653.49000000000524</v>
      </c>
    </row>
    <row r="51" spans="1:76" s="10" customFormat="1" ht="40.5" customHeight="1">
      <c r="A51" s="151">
        <v>36</v>
      </c>
      <c r="B51" s="152" t="s">
        <v>1177</v>
      </c>
      <c r="C51" s="200" t="s">
        <v>1178</v>
      </c>
      <c r="D51" s="153" t="s">
        <v>1496</v>
      </c>
      <c r="E51" s="153" t="s">
        <v>1106</v>
      </c>
      <c r="F51" s="153" t="s">
        <v>1107</v>
      </c>
      <c r="G51" s="153"/>
      <c r="H51" s="161">
        <v>2062.1999999999998</v>
      </c>
      <c r="I51" s="161">
        <v>1073.8</v>
      </c>
      <c r="J51" s="161"/>
      <c r="K51" s="161"/>
      <c r="L51" s="161"/>
      <c r="M51" s="161"/>
      <c r="N51" s="161">
        <v>1721.8</v>
      </c>
      <c r="O51" s="161">
        <v>1269.69</v>
      </c>
      <c r="P51" s="161">
        <v>3725.6</v>
      </c>
      <c r="Q51" s="161">
        <v>2258.4</v>
      </c>
      <c r="R51" s="161">
        <v>0</v>
      </c>
      <c r="S51" s="161">
        <v>0</v>
      </c>
      <c r="T51" s="161">
        <v>58.44</v>
      </c>
      <c r="U51" s="161">
        <v>85.06</v>
      </c>
      <c r="V51" s="164">
        <v>0</v>
      </c>
      <c r="W51" s="95">
        <v>0</v>
      </c>
      <c r="X51" s="95">
        <v>440</v>
      </c>
      <c r="Y51" s="95">
        <v>440</v>
      </c>
      <c r="Z51" s="95">
        <v>0</v>
      </c>
      <c r="AA51" s="156">
        <f t="shared" si="0"/>
        <v>14</v>
      </c>
      <c r="AB51" s="153">
        <v>1</v>
      </c>
      <c r="AC51" s="153">
        <v>9</v>
      </c>
      <c r="AD51" s="153">
        <v>4</v>
      </c>
      <c r="AE51" s="153">
        <v>236.6</v>
      </c>
      <c r="AF51" s="153">
        <v>230</v>
      </c>
      <c r="AG51" s="153">
        <v>109.2</v>
      </c>
      <c r="AH51" s="153">
        <v>109.2</v>
      </c>
      <c r="AI51" s="153">
        <v>96.7</v>
      </c>
      <c r="AJ51" s="153">
        <v>96.7</v>
      </c>
      <c r="AK51" s="157">
        <f t="shared" si="1"/>
        <v>26584.9</v>
      </c>
      <c r="AL51" s="157">
        <f t="shared" si="1"/>
        <v>26469.9</v>
      </c>
      <c r="AM51" s="201">
        <v>26584.9</v>
      </c>
      <c r="AN51" s="201">
        <v>26469.9</v>
      </c>
      <c r="AO51" s="201"/>
      <c r="AP51" s="201"/>
      <c r="AQ51" s="201"/>
      <c r="AR51" s="201"/>
      <c r="AS51" s="157">
        <f t="shared" si="2"/>
        <v>27949.9</v>
      </c>
      <c r="AT51" s="157">
        <f t="shared" si="2"/>
        <v>26964.59</v>
      </c>
      <c r="AU51" s="201">
        <v>27949.9</v>
      </c>
      <c r="AV51" s="201">
        <v>26964.59</v>
      </c>
      <c r="AW51" s="201"/>
      <c r="AX51" s="201"/>
      <c r="AY51" s="158"/>
      <c r="AZ51" s="158"/>
      <c r="BA51" s="157">
        <f t="shared" si="3"/>
        <v>0</v>
      </c>
      <c r="BB51" s="159"/>
      <c r="BC51" s="159"/>
      <c r="BD51" s="159"/>
      <c r="BE51" s="157">
        <f t="shared" si="4"/>
        <v>58.44</v>
      </c>
      <c r="BF51" s="157">
        <f t="shared" si="4"/>
        <v>85.06</v>
      </c>
      <c r="BG51" s="201">
        <v>58.44</v>
      </c>
      <c r="BH51" s="201">
        <v>85.06</v>
      </c>
      <c r="BI51" s="201">
        <v>0</v>
      </c>
      <c r="BJ51" s="201">
        <v>0</v>
      </c>
      <c r="BK51" s="201"/>
      <c r="BL51" s="201">
        <v>0</v>
      </c>
      <c r="BM51" s="201"/>
      <c r="BN51" s="201">
        <v>0</v>
      </c>
      <c r="BO51" s="157">
        <f t="shared" si="5"/>
        <v>0</v>
      </c>
      <c r="BP51" s="157">
        <f t="shared" si="5"/>
        <v>0</v>
      </c>
      <c r="BQ51" s="201">
        <v>0</v>
      </c>
      <c r="BR51" s="201">
        <v>0</v>
      </c>
      <c r="BS51" s="201">
        <v>0</v>
      </c>
      <c r="BT51" s="201"/>
      <c r="BU51" s="201">
        <v>0</v>
      </c>
      <c r="BV51" s="201">
        <v>0</v>
      </c>
      <c r="BW51" s="153">
        <v>1365</v>
      </c>
      <c r="BX51" s="153">
        <v>870.31000000000131</v>
      </c>
    </row>
    <row r="52" spans="1:76" s="10" customFormat="1" ht="40.5" customHeight="1">
      <c r="A52" s="151">
        <v>37</v>
      </c>
      <c r="B52" s="152" t="s">
        <v>1179</v>
      </c>
      <c r="C52" s="200" t="s">
        <v>1180</v>
      </c>
      <c r="D52" s="153" t="s">
        <v>1496</v>
      </c>
      <c r="E52" s="153" t="s">
        <v>1106</v>
      </c>
      <c r="F52" s="153" t="s">
        <v>1107</v>
      </c>
      <c r="G52" s="153" t="s">
        <v>1110</v>
      </c>
      <c r="H52" s="161">
        <v>7334.2</v>
      </c>
      <c r="I52" s="161">
        <v>7295.2</v>
      </c>
      <c r="J52" s="161">
        <v>2062.1999999999998</v>
      </c>
      <c r="K52" s="161">
        <v>1959</v>
      </c>
      <c r="L52" s="161"/>
      <c r="M52" s="161"/>
      <c r="N52" s="161">
        <v>8794.9</v>
      </c>
      <c r="O52" s="161">
        <v>9268</v>
      </c>
      <c r="P52" s="161">
        <v>17904.900000000001</v>
      </c>
      <c r="Q52" s="161">
        <v>18224.400000000001</v>
      </c>
      <c r="R52" s="161">
        <v>0</v>
      </c>
      <c r="S52" s="161">
        <v>0</v>
      </c>
      <c r="T52" s="161">
        <v>286.39999999999998</v>
      </c>
      <c r="U52" s="161">
        <v>297.89999999999998</v>
      </c>
      <c r="V52" s="40">
        <v>12400</v>
      </c>
      <c r="W52" s="95">
        <v>0</v>
      </c>
      <c r="X52" s="95">
        <v>24173</v>
      </c>
      <c r="Y52" s="95">
        <v>24173</v>
      </c>
      <c r="Z52" s="95">
        <v>0</v>
      </c>
      <c r="AA52" s="156">
        <f t="shared" si="0"/>
        <v>28</v>
      </c>
      <c r="AB52" s="153">
        <v>1</v>
      </c>
      <c r="AC52" s="153">
        <v>19</v>
      </c>
      <c r="AD52" s="153">
        <v>8</v>
      </c>
      <c r="AE52" s="153">
        <v>250</v>
      </c>
      <c r="AF52" s="153">
        <v>250</v>
      </c>
      <c r="AG52" s="153">
        <v>117.9</v>
      </c>
      <c r="AH52" s="153">
        <v>117.9</v>
      </c>
      <c r="AI52" s="153">
        <v>85.2</v>
      </c>
      <c r="AJ52" s="153">
        <v>85.2</v>
      </c>
      <c r="AK52" s="157">
        <f t="shared" si="1"/>
        <v>47373</v>
      </c>
      <c r="AL52" s="157">
        <f t="shared" si="1"/>
        <v>47446.600000000006</v>
      </c>
      <c r="AM52" s="201">
        <v>47373</v>
      </c>
      <c r="AN52" s="201">
        <v>47428.800000000003</v>
      </c>
      <c r="AO52" s="201"/>
      <c r="AP52" s="201">
        <v>17.8</v>
      </c>
      <c r="AQ52" s="201"/>
      <c r="AR52" s="201"/>
      <c r="AS52" s="157">
        <f t="shared" si="2"/>
        <v>54089.2</v>
      </c>
      <c r="AT52" s="157">
        <f t="shared" si="2"/>
        <v>46293.8</v>
      </c>
      <c r="AU52" s="201">
        <v>52258.2</v>
      </c>
      <c r="AV52" s="201">
        <v>46074.8</v>
      </c>
      <c r="AW52" s="201">
        <v>1831</v>
      </c>
      <c r="AX52" s="201">
        <v>219</v>
      </c>
      <c r="AY52" s="158"/>
      <c r="AZ52" s="158"/>
      <c r="BA52" s="157">
        <f t="shared" si="3"/>
        <v>0</v>
      </c>
      <c r="BB52" s="159"/>
      <c r="BC52" s="159"/>
      <c r="BD52" s="159"/>
      <c r="BE52" s="157">
        <f t="shared" si="4"/>
        <v>286.39999999999998</v>
      </c>
      <c r="BF52" s="157">
        <f t="shared" si="4"/>
        <v>297.89999999999998</v>
      </c>
      <c r="BG52" s="201">
        <v>0</v>
      </c>
      <c r="BH52" s="201"/>
      <c r="BI52" s="201">
        <v>0</v>
      </c>
      <c r="BJ52" s="201">
        <v>0</v>
      </c>
      <c r="BK52" s="201"/>
      <c r="BL52" s="201">
        <v>0</v>
      </c>
      <c r="BM52" s="201">
        <v>286.39999999999998</v>
      </c>
      <c r="BN52" s="201">
        <v>297.89999999999998</v>
      </c>
      <c r="BO52" s="157">
        <f t="shared" si="5"/>
        <v>0</v>
      </c>
      <c r="BP52" s="157">
        <f t="shared" si="5"/>
        <v>0</v>
      </c>
      <c r="BQ52" s="201">
        <v>0</v>
      </c>
      <c r="BR52" s="201">
        <v>0</v>
      </c>
      <c r="BS52" s="201"/>
      <c r="BT52" s="201"/>
      <c r="BU52" s="201"/>
      <c r="BV52" s="201"/>
      <c r="BW52" s="153">
        <v>6716.1999999999971</v>
      </c>
      <c r="BX52" s="153">
        <v>7869</v>
      </c>
    </row>
    <row r="53" spans="1:76" s="10" customFormat="1" ht="40.5" customHeight="1">
      <c r="A53" s="151">
        <v>38</v>
      </c>
      <c r="B53" s="152" t="s">
        <v>1181</v>
      </c>
      <c r="C53" s="200" t="s">
        <v>1182</v>
      </c>
      <c r="D53" s="153" t="s">
        <v>1496</v>
      </c>
      <c r="E53" s="153" t="s">
        <v>1106</v>
      </c>
      <c r="F53" s="153" t="s">
        <v>1107</v>
      </c>
      <c r="G53" s="153"/>
      <c r="H53" s="161">
        <v>1221.5</v>
      </c>
      <c r="I53" s="161">
        <v>1747</v>
      </c>
      <c r="J53" s="161">
        <v>1335.4</v>
      </c>
      <c r="K53" s="161">
        <v>1335.4</v>
      </c>
      <c r="L53" s="161"/>
      <c r="M53" s="161"/>
      <c r="N53" s="161">
        <v>2661.3</v>
      </c>
      <c r="O53" s="161">
        <v>4257.2</v>
      </c>
      <c r="P53" s="161">
        <v>5080.3</v>
      </c>
      <c r="Q53" s="161">
        <v>7253.7</v>
      </c>
      <c r="R53" s="161">
        <v>0</v>
      </c>
      <c r="S53" s="161">
        <v>0</v>
      </c>
      <c r="T53" s="161">
        <v>137.9</v>
      </c>
      <c r="U53" s="161">
        <v>85.9</v>
      </c>
      <c r="V53" s="40">
        <v>5796</v>
      </c>
      <c r="W53" s="95">
        <v>0</v>
      </c>
      <c r="X53" s="95">
        <v>770.9</v>
      </c>
      <c r="Y53" s="95">
        <v>770.9</v>
      </c>
      <c r="Z53" s="95">
        <v>0</v>
      </c>
      <c r="AA53" s="156">
        <f t="shared" si="0"/>
        <v>18</v>
      </c>
      <c r="AB53" s="153">
        <v>1</v>
      </c>
      <c r="AC53" s="153">
        <v>10</v>
      </c>
      <c r="AD53" s="153">
        <v>7</v>
      </c>
      <c r="AE53" s="153">
        <v>225</v>
      </c>
      <c r="AF53" s="153">
        <v>225</v>
      </c>
      <c r="AG53" s="153">
        <v>115.1</v>
      </c>
      <c r="AH53" s="153">
        <v>115.1</v>
      </c>
      <c r="AI53" s="153">
        <v>92.2</v>
      </c>
      <c r="AJ53" s="153">
        <v>92.2</v>
      </c>
      <c r="AK53" s="157">
        <f t="shared" si="1"/>
        <v>27170.799999999999</v>
      </c>
      <c r="AL53" s="157">
        <f t="shared" si="1"/>
        <v>27142.799999999999</v>
      </c>
      <c r="AM53" s="201">
        <v>27170.799999999999</v>
      </c>
      <c r="AN53" s="201">
        <v>27142.799999999999</v>
      </c>
      <c r="AO53" s="201"/>
      <c r="AP53" s="201"/>
      <c r="AQ53" s="201"/>
      <c r="AR53" s="201"/>
      <c r="AS53" s="157">
        <f t="shared" si="2"/>
        <v>29238.899999999998</v>
      </c>
      <c r="AT53" s="157">
        <f t="shared" si="2"/>
        <v>25837.199999999997</v>
      </c>
      <c r="AU53" s="201">
        <v>26536.1</v>
      </c>
      <c r="AV53" s="201">
        <v>24712.1</v>
      </c>
      <c r="AW53" s="201">
        <v>2702.8</v>
      </c>
      <c r="AX53" s="201">
        <v>1125.0999999999999</v>
      </c>
      <c r="AY53" s="158"/>
      <c r="AZ53" s="158"/>
      <c r="BA53" s="157">
        <f t="shared" si="3"/>
        <v>0</v>
      </c>
      <c r="BB53" s="159"/>
      <c r="BC53" s="159"/>
      <c r="BD53" s="159"/>
      <c r="BE53" s="157">
        <f t="shared" si="4"/>
        <v>137.9</v>
      </c>
      <c r="BF53" s="157">
        <f t="shared" si="4"/>
        <v>85.9</v>
      </c>
      <c r="BG53" s="201"/>
      <c r="BH53" s="201"/>
      <c r="BI53" s="201">
        <v>0</v>
      </c>
      <c r="BJ53" s="201">
        <v>0</v>
      </c>
      <c r="BK53" s="201"/>
      <c r="BL53" s="201"/>
      <c r="BM53" s="201">
        <v>137.9</v>
      </c>
      <c r="BN53" s="201">
        <v>85.9</v>
      </c>
      <c r="BO53" s="157">
        <f t="shared" si="5"/>
        <v>56.3</v>
      </c>
      <c r="BP53" s="157">
        <f t="shared" si="5"/>
        <v>50.9</v>
      </c>
      <c r="BQ53" s="201">
        <v>56.3</v>
      </c>
      <c r="BR53" s="201">
        <v>50.9</v>
      </c>
      <c r="BS53" s="201">
        <v>0</v>
      </c>
      <c r="BT53" s="201"/>
      <c r="BU53" s="201">
        <v>0</v>
      </c>
      <c r="BV53" s="201">
        <v>0</v>
      </c>
      <c r="BW53" s="153">
        <v>2068.1000000000022</v>
      </c>
      <c r="BX53" s="153">
        <v>3373.7000000000044</v>
      </c>
    </row>
    <row r="54" spans="1:76" s="10" customFormat="1" ht="40.5" customHeight="1">
      <c r="A54" s="151">
        <v>39</v>
      </c>
      <c r="B54" s="152" t="s">
        <v>1183</v>
      </c>
      <c r="C54" s="200" t="s">
        <v>1184</v>
      </c>
      <c r="D54" s="153" t="s">
        <v>1496</v>
      </c>
      <c r="E54" s="153" t="s">
        <v>1106</v>
      </c>
      <c r="F54" s="153" t="s">
        <v>1107</v>
      </c>
      <c r="G54" s="153"/>
      <c r="H54" s="161">
        <v>8773.5</v>
      </c>
      <c r="I54" s="161">
        <v>7363.5</v>
      </c>
      <c r="J54" s="161">
        <v>68352.600000000006</v>
      </c>
      <c r="K54" s="161">
        <v>60564.4</v>
      </c>
      <c r="L54" s="161"/>
      <c r="M54" s="161"/>
      <c r="N54" s="161">
        <v>2657.2</v>
      </c>
      <c r="O54" s="161">
        <v>2835.7</v>
      </c>
      <c r="P54" s="161">
        <v>79486.8</v>
      </c>
      <c r="Q54" s="161">
        <v>70504.2</v>
      </c>
      <c r="R54" s="161">
        <v>0</v>
      </c>
      <c r="S54" s="161">
        <v>0</v>
      </c>
      <c r="T54" s="161">
        <v>296.5</v>
      </c>
      <c r="U54" s="161">
        <v>259.39999999999998</v>
      </c>
      <c r="V54" s="40">
        <v>7600</v>
      </c>
      <c r="W54" s="95"/>
      <c r="X54" s="95">
        <v>1766.7</v>
      </c>
      <c r="Y54" s="95">
        <v>1766.7</v>
      </c>
      <c r="Z54" s="95">
        <v>0</v>
      </c>
      <c r="AA54" s="156">
        <f t="shared" si="0"/>
        <v>29</v>
      </c>
      <c r="AB54" s="153">
        <v>1</v>
      </c>
      <c r="AC54" s="153">
        <v>21</v>
      </c>
      <c r="AD54" s="153">
        <v>7</v>
      </c>
      <c r="AE54" s="153">
        <v>225</v>
      </c>
      <c r="AF54" s="153">
        <v>225</v>
      </c>
      <c r="AG54" s="153">
        <v>120.7</v>
      </c>
      <c r="AH54" s="153">
        <v>118.6</v>
      </c>
      <c r="AI54" s="153">
        <v>92.6</v>
      </c>
      <c r="AJ54" s="153">
        <v>82.8</v>
      </c>
      <c r="AK54" s="157">
        <f t="shared" si="1"/>
        <v>40031</v>
      </c>
      <c r="AL54" s="157">
        <f t="shared" si="1"/>
        <v>40019.03</v>
      </c>
      <c r="AM54" s="201">
        <v>40031</v>
      </c>
      <c r="AN54" s="201">
        <v>40019.03</v>
      </c>
      <c r="AO54" s="201"/>
      <c r="AP54" s="201"/>
      <c r="AQ54" s="201"/>
      <c r="AR54" s="201"/>
      <c r="AS54" s="157">
        <f t="shared" si="2"/>
        <v>42035.9</v>
      </c>
      <c r="AT54" s="157">
        <f t="shared" si="2"/>
        <v>39970.379999999997</v>
      </c>
      <c r="AU54" s="201">
        <v>42035.9</v>
      </c>
      <c r="AV54" s="201">
        <v>39970.379999999997</v>
      </c>
      <c r="AW54" s="201"/>
      <c r="AX54" s="201"/>
      <c r="AY54" s="158"/>
      <c r="AZ54" s="158"/>
      <c r="BA54" s="157">
        <f t="shared" si="3"/>
        <v>0</v>
      </c>
      <c r="BB54" s="159"/>
      <c r="BC54" s="159"/>
      <c r="BD54" s="159"/>
      <c r="BE54" s="157">
        <f t="shared" si="4"/>
        <v>296.5</v>
      </c>
      <c r="BF54" s="157">
        <f t="shared" si="4"/>
        <v>259.39999999999998</v>
      </c>
      <c r="BG54" s="201"/>
      <c r="BH54" s="201"/>
      <c r="BI54" s="201">
        <v>0</v>
      </c>
      <c r="BJ54" s="201"/>
      <c r="BK54" s="201"/>
      <c r="BL54" s="201"/>
      <c r="BM54" s="201">
        <v>296.5</v>
      </c>
      <c r="BN54" s="201">
        <v>259.39999999999998</v>
      </c>
      <c r="BO54" s="157">
        <f t="shared" si="5"/>
        <v>0</v>
      </c>
      <c r="BP54" s="157">
        <f t="shared" si="5"/>
        <v>0</v>
      </c>
      <c r="BQ54" s="201">
        <v>0</v>
      </c>
      <c r="BR54" s="201">
        <v>0</v>
      </c>
      <c r="BS54" s="201">
        <v>0</v>
      </c>
      <c r="BT54" s="201">
        <v>0</v>
      </c>
      <c r="BU54" s="201"/>
      <c r="BV54" s="201"/>
      <c r="BW54" s="153">
        <v>2004.9000000000015</v>
      </c>
      <c r="BX54" s="153">
        <v>2053.5500000000029</v>
      </c>
    </row>
    <row r="55" spans="1:76" s="10" customFormat="1" ht="40.5" customHeight="1">
      <c r="A55" s="151">
        <v>40</v>
      </c>
      <c r="B55" s="152" t="s">
        <v>1185</v>
      </c>
      <c r="C55" s="200" t="s">
        <v>1186</v>
      </c>
      <c r="D55" s="153" t="s">
        <v>1496</v>
      </c>
      <c r="E55" s="153" t="s">
        <v>1106</v>
      </c>
      <c r="F55" s="153" t="s">
        <v>1107</v>
      </c>
      <c r="G55" s="153"/>
      <c r="H55" s="161">
        <v>6892</v>
      </c>
      <c r="I55" s="161">
        <v>5744.4</v>
      </c>
      <c r="J55" s="161">
        <v>10676.1</v>
      </c>
      <c r="K55" s="161">
        <v>10142.299999999999</v>
      </c>
      <c r="L55" s="161"/>
      <c r="M55" s="161"/>
      <c r="N55" s="161">
        <v>1297.7</v>
      </c>
      <c r="O55" s="161">
        <v>10694.7</v>
      </c>
      <c r="P55" s="161">
        <v>18681.599999999999</v>
      </c>
      <c r="Q55" s="161">
        <v>26402.5</v>
      </c>
      <c r="R55" s="161">
        <v>0</v>
      </c>
      <c r="S55" s="161">
        <v>0</v>
      </c>
      <c r="T55" s="161">
        <v>184.2</v>
      </c>
      <c r="U55" s="161">
        <v>178.9</v>
      </c>
      <c r="V55" s="40">
        <v>9500</v>
      </c>
      <c r="W55" s="95"/>
      <c r="X55" s="95">
        <v>1695.4</v>
      </c>
      <c r="Y55" s="95">
        <v>1695.4</v>
      </c>
      <c r="Z55" s="95">
        <v>0</v>
      </c>
      <c r="AA55" s="156">
        <f t="shared" si="0"/>
        <v>24</v>
      </c>
      <c r="AB55" s="153">
        <v>2</v>
      </c>
      <c r="AC55" s="153">
        <v>17</v>
      </c>
      <c r="AD55" s="153">
        <v>5</v>
      </c>
      <c r="AE55" s="153">
        <v>127.5</v>
      </c>
      <c r="AF55" s="153">
        <v>127.5</v>
      </c>
      <c r="AG55" s="153">
        <v>125</v>
      </c>
      <c r="AH55" s="153">
        <v>125</v>
      </c>
      <c r="AI55" s="153">
        <v>132</v>
      </c>
      <c r="AJ55" s="153">
        <v>110.7</v>
      </c>
      <c r="AK55" s="157">
        <f t="shared" si="1"/>
        <v>49408.3</v>
      </c>
      <c r="AL55" s="157">
        <f t="shared" si="1"/>
        <v>49328.57</v>
      </c>
      <c r="AM55" s="201">
        <v>49408.3</v>
      </c>
      <c r="AN55" s="201">
        <v>49328.57</v>
      </c>
      <c r="AO55" s="201"/>
      <c r="AP55" s="201"/>
      <c r="AQ55" s="201"/>
      <c r="AR55" s="201"/>
      <c r="AS55" s="157">
        <f t="shared" si="2"/>
        <v>55914.29</v>
      </c>
      <c r="AT55" s="157">
        <f t="shared" si="2"/>
        <v>46499.5</v>
      </c>
      <c r="AU55" s="201">
        <v>54414.29</v>
      </c>
      <c r="AV55" s="201">
        <v>46029.5</v>
      </c>
      <c r="AW55" s="201">
        <v>1500</v>
      </c>
      <c r="AX55" s="201">
        <v>470</v>
      </c>
      <c r="AY55" s="158"/>
      <c r="AZ55" s="158"/>
      <c r="BA55" s="157">
        <f t="shared" si="3"/>
        <v>0</v>
      </c>
      <c r="BB55" s="159"/>
      <c r="BC55" s="159"/>
      <c r="BD55" s="159"/>
      <c r="BE55" s="157">
        <f t="shared" si="4"/>
        <v>184.2</v>
      </c>
      <c r="BF55" s="157">
        <f t="shared" si="4"/>
        <v>184.2</v>
      </c>
      <c r="BG55" s="201">
        <v>184.2</v>
      </c>
      <c r="BH55" s="201">
        <v>184.2</v>
      </c>
      <c r="BI55" s="201">
        <v>0</v>
      </c>
      <c r="BJ55" s="201"/>
      <c r="BK55" s="201"/>
      <c r="BL55" s="201"/>
      <c r="BM55" s="201"/>
      <c r="BN55" s="201"/>
      <c r="BO55" s="157">
        <f t="shared" si="5"/>
        <v>27.4</v>
      </c>
      <c r="BP55" s="157">
        <f t="shared" si="5"/>
        <v>0</v>
      </c>
      <c r="BQ55" s="201"/>
      <c r="BR55" s="201"/>
      <c r="BS55" s="201">
        <v>27.4</v>
      </c>
      <c r="BT55" s="201">
        <v>0</v>
      </c>
      <c r="BU55" s="201"/>
      <c r="BV55" s="201"/>
      <c r="BW55" s="153">
        <v>6505.98</v>
      </c>
      <c r="BX55" s="153">
        <v>9335.0500000000029</v>
      </c>
    </row>
    <row r="56" spans="1:76" s="10" customFormat="1" ht="40.5" customHeight="1">
      <c r="A56" s="151">
        <v>41</v>
      </c>
      <c r="B56" s="152" t="s">
        <v>1187</v>
      </c>
      <c r="C56" s="200" t="s">
        <v>1188</v>
      </c>
      <c r="D56" s="153" t="s">
        <v>1496</v>
      </c>
      <c r="E56" s="153" t="s">
        <v>1106</v>
      </c>
      <c r="F56" s="153" t="s">
        <v>1107</v>
      </c>
      <c r="G56" s="153"/>
      <c r="H56" s="161">
        <v>2747.9</v>
      </c>
      <c r="I56" s="161">
        <v>2890.9</v>
      </c>
      <c r="J56" s="161">
        <v>2495.3000000000002</v>
      </c>
      <c r="K56" s="161">
        <v>2073</v>
      </c>
      <c r="L56" s="161"/>
      <c r="M56" s="161"/>
      <c r="N56" s="161">
        <v>3855.7</v>
      </c>
      <c r="O56" s="161">
        <v>6223.4</v>
      </c>
      <c r="P56" s="161">
        <v>9012</v>
      </c>
      <c r="Q56" s="161">
        <v>11082</v>
      </c>
      <c r="R56" s="161">
        <v>0</v>
      </c>
      <c r="S56" s="161">
        <v>0</v>
      </c>
      <c r="T56" s="161">
        <v>86.9</v>
      </c>
      <c r="U56" s="161">
        <v>105.3</v>
      </c>
      <c r="V56" s="40">
        <v>6440</v>
      </c>
      <c r="W56" s="95">
        <v>0</v>
      </c>
      <c r="X56" s="95">
        <v>862.39</v>
      </c>
      <c r="Y56" s="95">
        <v>862.39</v>
      </c>
      <c r="Z56" s="95">
        <v>0</v>
      </c>
      <c r="AA56" s="156">
        <f t="shared" si="0"/>
        <v>14</v>
      </c>
      <c r="AB56" s="153">
        <v>1</v>
      </c>
      <c r="AC56" s="153">
        <v>7</v>
      </c>
      <c r="AD56" s="153">
        <v>6</v>
      </c>
      <c r="AE56" s="153">
        <v>225</v>
      </c>
      <c r="AF56" s="153">
        <v>240</v>
      </c>
      <c r="AG56" s="153">
        <v>126.9</v>
      </c>
      <c r="AH56" s="153">
        <v>139.4</v>
      </c>
      <c r="AI56" s="153">
        <v>100.5</v>
      </c>
      <c r="AJ56" s="153">
        <v>107.4</v>
      </c>
      <c r="AK56" s="157">
        <f t="shared" si="1"/>
        <v>25781.4</v>
      </c>
      <c r="AL56" s="157">
        <f t="shared" si="1"/>
        <v>25719.75</v>
      </c>
      <c r="AM56" s="201">
        <v>25781.4</v>
      </c>
      <c r="AN56" s="201">
        <v>25719.75</v>
      </c>
      <c r="AO56" s="201"/>
      <c r="AP56" s="201"/>
      <c r="AQ56" s="201"/>
      <c r="AR56" s="201"/>
      <c r="AS56" s="157">
        <f t="shared" si="2"/>
        <v>29317.94</v>
      </c>
      <c r="AT56" s="157">
        <f t="shared" si="2"/>
        <v>23369.01</v>
      </c>
      <c r="AU56" s="201">
        <v>26265.64</v>
      </c>
      <c r="AV56" s="201">
        <v>22398.01</v>
      </c>
      <c r="AW56" s="201">
        <v>3052.3</v>
      </c>
      <c r="AX56" s="201">
        <v>971</v>
      </c>
      <c r="AY56" s="158"/>
      <c r="AZ56" s="158"/>
      <c r="BA56" s="157">
        <f t="shared" si="3"/>
        <v>0</v>
      </c>
      <c r="BB56" s="159"/>
      <c r="BC56" s="159"/>
      <c r="BD56" s="159"/>
      <c r="BE56" s="157">
        <f t="shared" si="4"/>
        <v>86.9</v>
      </c>
      <c r="BF56" s="157">
        <f t="shared" si="4"/>
        <v>105.3</v>
      </c>
      <c r="BG56" s="201">
        <v>86.9</v>
      </c>
      <c r="BH56" s="201">
        <v>105.3</v>
      </c>
      <c r="BI56" s="201">
        <v>0</v>
      </c>
      <c r="BJ56" s="201"/>
      <c r="BK56" s="201"/>
      <c r="BL56" s="201"/>
      <c r="BM56" s="201"/>
      <c r="BN56" s="201"/>
      <c r="BO56" s="157">
        <f t="shared" si="5"/>
        <v>0</v>
      </c>
      <c r="BP56" s="157">
        <f t="shared" si="5"/>
        <v>0</v>
      </c>
      <c r="BQ56" s="201"/>
      <c r="BR56" s="201"/>
      <c r="BS56" s="201"/>
      <c r="BT56" s="201"/>
      <c r="BU56" s="201"/>
      <c r="BV56" s="201"/>
      <c r="BW56" s="153">
        <v>3536.5</v>
      </c>
      <c r="BX56" s="153">
        <v>5887.2400000000016</v>
      </c>
    </row>
    <row r="57" spans="1:76" s="10" customFormat="1" ht="40.5" customHeight="1">
      <c r="A57" s="151">
        <v>42</v>
      </c>
      <c r="B57" s="152" t="s">
        <v>1189</v>
      </c>
      <c r="C57" s="200" t="s">
        <v>1190</v>
      </c>
      <c r="D57" s="153" t="s">
        <v>1496</v>
      </c>
      <c r="E57" s="153" t="s">
        <v>1106</v>
      </c>
      <c r="F57" s="153" t="s">
        <v>1107</v>
      </c>
      <c r="G57" s="153" t="s">
        <v>1110</v>
      </c>
      <c r="H57" s="161">
        <v>1419.1</v>
      </c>
      <c r="I57" s="161">
        <v>852.2</v>
      </c>
      <c r="J57" s="161">
        <v>5227.3</v>
      </c>
      <c r="K57" s="161">
        <v>4963.2</v>
      </c>
      <c r="L57" s="161"/>
      <c r="M57" s="161"/>
      <c r="N57" s="161">
        <v>4524.8</v>
      </c>
      <c r="O57" s="161">
        <v>9566.6</v>
      </c>
      <c r="P57" s="161">
        <v>11138.1</v>
      </c>
      <c r="Q57" s="161">
        <v>15311.2</v>
      </c>
      <c r="R57" s="161"/>
      <c r="S57" s="161"/>
      <c r="T57" s="161">
        <v>33.1</v>
      </c>
      <c r="U57" s="161">
        <v>70.8</v>
      </c>
      <c r="V57" s="40">
        <v>1128</v>
      </c>
      <c r="W57" s="95">
        <v>0</v>
      </c>
      <c r="X57" s="95">
        <v>995</v>
      </c>
      <c r="Y57" s="95">
        <v>995</v>
      </c>
      <c r="Z57" s="95">
        <v>0</v>
      </c>
      <c r="AA57" s="156">
        <f t="shared" si="0"/>
        <v>12</v>
      </c>
      <c r="AB57" s="153">
        <v>1</v>
      </c>
      <c r="AC57" s="153">
        <v>5</v>
      </c>
      <c r="AD57" s="153">
        <v>6</v>
      </c>
      <c r="AE57" s="153">
        <v>190</v>
      </c>
      <c r="AF57" s="153">
        <v>190</v>
      </c>
      <c r="AG57" s="153">
        <v>163</v>
      </c>
      <c r="AH57" s="153">
        <v>163</v>
      </c>
      <c r="AI57" s="153">
        <v>69</v>
      </c>
      <c r="AJ57" s="153">
        <v>69</v>
      </c>
      <c r="AK57" s="157">
        <f t="shared" si="1"/>
        <v>22015.3</v>
      </c>
      <c r="AL57" s="157">
        <f t="shared" si="1"/>
        <v>21962</v>
      </c>
      <c r="AM57" s="201">
        <v>22015.3</v>
      </c>
      <c r="AN57" s="201">
        <v>21959</v>
      </c>
      <c r="AO57" s="201"/>
      <c r="AP57" s="201">
        <v>3</v>
      </c>
      <c r="AQ57" s="201"/>
      <c r="AR57" s="201"/>
      <c r="AS57" s="157">
        <f t="shared" si="2"/>
        <v>26114.55</v>
      </c>
      <c r="AT57" s="157">
        <f t="shared" si="2"/>
        <v>16822.93</v>
      </c>
      <c r="AU57" s="201">
        <v>25614.55</v>
      </c>
      <c r="AV57" s="201">
        <v>16822.93</v>
      </c>
      <c r="AW57" s="201">
        <v>500</v>
      </c>
      <c r="AX57" s="201"/>
      <c r="AY57" s="158"/>
      <c r="AZ57" s="158"/>
      <c r="BA57" s="157">
        <f t="shared" si="3"/>
        <v>0</v>
      </c>
      <c r="BB57" s="159"/>
      <c r="BC57" s="159"/>
      <c r="BD57" s="159"/>
      <c r="BE57" s="157">
        <f t="shared" si="4"/>
        <v>33.1</v>
      </c>
      <c r="BF57" s="157">
        <f t="shared" si="4"/>
        <v>70.8</v>
      </c>
      <c r="BG57" s="201">
        <v>33.1</v>
      </c>
      <c r="BH57" s="201">
        <v>70.8</v>
      </c>
      <c r="BI57" s="201">
        <v>0</v>
      </c>
      <c r="BJ57" s="201"/>
      <c r="BK57" s="201"/>
      <c r="BL57" s="201"/>
      <c r="BM57" s="201"/>
      <c r="BN57" s="201"/>
      <c r="BO57" s="157">
        <f t="shared" si="5"/>
        <v>1.5</v>
      </c>
      <c r="BP57" s="157">
        <f t="shared" si="5"/>
        <v>4.0999999999999996</v>
      </c>
      <c r="BQ57" s="201"/>
      <c r="BR57" s="201">
        <v>0</v>
      </c>
      <c r="BS57" s="201">
        <v>1.5</v>
      </c>
      <c r="BT57" s="201">
        <v>4.0999999999999996</v>
      </c>
      <c r="BU57" s="201">
        <v>0</v>
      </c>
      <c r="BV57" s="201">
        <v>0</v>
      </c>
      <c r="BW57" s="153">
        <v>4099.25</v>
      </c>
      <c r="BX57" s="153">
        <v>9238.32</v>
      </c>
    </row>
    <row r="58" spans="1:76" s="10" customFormat="1" ht="40.5" customHeight="1">
      <c r="A58" s="151">
        <v>43</v>
      </c>
      <c r="B58" s="152" t="s">
        <v>1191</v>
      </c>
      <c r="C58" s="200" t="s">
        <v>1192</v>
      </c>
      <c r="D58" s="153" t="s">
        <v>1496</v>
      </c>
      <c r="E58" s="153" t="s">
        <v>1106</v>
      </c>
      <c r="F58" s="153" t="s">
        <v>1107</v>
      </c>
      <c r="G58" s="153" t="s">
        <v>1110</v>
      </c>
      <c r="H58" s="161">
        <v>15749.7</v>
      </c>
      <c r="I58" s="161">
        <v>14065.3</v>
      </c>
      <c r="J58" s="161">
        <v>55639</v>
      </c>
      <c r="K58" s="161">
        <v>55191.4</v>
      </c>
      <c r="L58" s="161">
        <v>500</v>
      </c>
      <c r="M58" s="161">
        <v>523.5</v>
      </c>
      <c r="N58" s="161">
        <v>9628.7000000000007</v>
      </c>
      <c r="O58" s="161">
        <v>11184.3</v>
      </c>
      <c r="P58" s="161">
        <v>80840.800000000003</v>
      </c>
      <c r="Q58" s="161">
        <v>80228.399999999994</v>
      </c>
      <c r="R58" s="161">
        <v>0</v>
      </c>
      <c r="S58" s="161">
        <v>0</v>
      </c>
      <c r="T58" s="161">
        <v>676.6</v>
      </c>
      <c r="U58" s="161">
        <v>736.1</v>
      </c>
      <c r="V58" s="40">
        <v>6000</v>
      </c>
      <c r="W58" s="95"/>
      <c r="X58" s="95">
        <v>2239.8000000000002</v>
      </c>
      <c r="Y58" s="95">
        <v>2239.8000000000002</v>
      </c>
      <c r="Z58" s="95">
        <v>0</v>
      </c>
      <c r="AA58" s="156">
        <f t="shared" si="0"/>
        <v>31</v>
      </c>
      <c r="AB58" s="153">
        <v>2</v>
      </c>
      <c r="AC58" s="153">
        <v>22</v>
      </c>
      <c r="AD58" s="153">
        <v>7</v>
      </c>
      <c r="AE58" s="153">
        <v>200.5</v>
      </c>
      <c r="AF58" s="153">
        <v>189.2</v>
      </c>
      <c r="AG58" s="153">
        <v>105.1</v>
      </c>
      <c r="AH58" s="153">
        <v>106.3</v>
      </c>
      <c r="AI58" s="153">
        <v>114.5</v>
      </c>
      <c r="AJ58" s="153">
        <v>115.9</v>
      </c>
      <c r="AK58" s="157">
        <f t="shared" si="1"/>
        <v>62567.7</v>
      </c>
      <c r="AL58" s="157">
        <f t="shared" si="1"/>
        <v>62561.94</v>
      </c>
      <c r="AM58" s="201">
        <v>62417.7</v>
      </c>
      <c r="AN58" s="201">
        <v>62411.94</v>
      </c>
      <c r="AO58" s="201">
        <v>150</v>
      </c>
      <c r="AP58" s="201">
        <v>150</v>
      </c>
      <c r="AQ58" s="201"/>
      <c r="AR58" s="201"/>
      <c r="AS58" s="157">
        <f t="shared" si="2"/>
        <v>70159.8</v>
      </c>
      <c r="AT58" s="157">
        <f t="shared" si="2"/>
        <v>61122.8</v>
      </c>
      <c r="AU58" s="201">
        <v>61459.8</v>
      </c>
      <c r="AV58" s="201">
        <v>52974.9</v>
      </c>
      <c r="AW58" s="201">
        <v>8700</v>
      </c>
      <c r="AX58" s="201">
        <v>8147.9</v>
      </c>
      <c r="AY58" s="158"/>
      <c r="AZ58" s="158"/>
      <c r="BA58" s="157">
        <f t="shared" si="3"/>
        <v>0</v>
      </c>
      <c r="BB58" s="159"/>
      <c r="BC58" s="159"/>
      <c r="BD58" s="159"/>
      <c r="BE58" s="157">
        <f t="shared" si="4"/>
        <v>676.6</v>
      </c>
      <c r="BF58" s="157">
        <f t="shared" si="4"/>
        <v>736.1</v>
      </c>
      <c r="BG58" s="201"/>
      <c r="BH58" s="201"/>
      <c r="BI58" s="201">
        <v>0</v>
      </c>
      <c r="BJ58" s="201"/>
      <c r="BK58" s="201"/>
      <c r="BL58" s="201"/>
      <c r="BM58" s="201">
        <v>676.6</v>
      </c>
      <c r="BN58" s="201">
        <v>736.1</v>
      </c>
      <c r="BO58" s="157">
        <f t="shared" si="5"/>
        <v>0</v>
      </c>
      <c r="BP58" s="157">
        <f t="shared" si="5"/>
        <v>0</v>
      </c>
      <c r="BQ58" s="201"/>
      <c r="BR58" s="201"/>
      <c r="BS58" s="201">
        <v>0</v>
      </c>
      <c r="BT58" s="201">
        <v>0</v>
      </c>
      <c r="BU58" s="201"/>
      <c r="BV58" s="201"/>
      <c r="BW58" s="153">
        <v>7592</v>
      </c>
      <c r="BX58" s="153">
        <v>9031.14</v>
      </c>
    </row>
    <row r="59" spans="1:76" s="10" customFormat="1" ht="40.5" customHeight="1">
      <c r="A59" s="151">
        <v>44</v>
      </c>
      <c r="B59" s="152" t="s">
        <v>1193</v>
      </c>
      <c r="C59" s="200" t="s">
        <v>1194</v>
      </c>
      <c r="D59" s="153" t="s">
        <v>1496</v>
      </c>
      <c r="E59" s="153" t="s">
        <v>1106</v>
      </c>
      <c r="F59" s="153" t="s">
        <v>1107</v>
      </c>
      <c r="G59" s="153"/>
      <c r="H59" s="161">
        <v>4434</v>
      </c>
      <c r="I59" s="161">
        <v>4990</v>
      </c>
      <c r="J59" s="161"/>
      <c r="K59" s="161"/>
      <c r="L59" s="161">
        <v>0</v>
      </c>
      <c r="M59" s="161"/>
      <c r="N59" s="161">
        <v>9348.7000000000007</v>
      </c>
      <c r="O59" s="161">
        <v>4294.3999999999996</v>
      </c>
      <c r="P59" s="161">
        <v>12956.9</v>
      </c>
      <c r="Q59" s="161">
        <v>8583.7000000000007</v>
      </c>
      <c r="R59" s="161">
        <v>0</v>
      </c>
      <c r="S59" s="161">
        <v>0</v>
      </c>
      <c r="T59" s="161">
        <v>825.8</v>
      </c>
      <c r="U59" s="161">
        <v>700.7</v>
      </c>
      <c r="V59" s="40">
        <v>6600</v>
      </c>
      <c r="W59" s="95"/>
      <c r="X59" s="95">
        <v>2521</v>
      </c>
      <c r="Y59" s="95">
        <v>2521</v>
      </c>
      <c r="Z59" s="95">
        <v>0</v>
      </c>
      <c r="AA59" s="156">
        <f t="shared" si="0"/>
        <v>37</v>
      </c>
      <c r="AB59" s="153">
        <v>3</v>
      </c>
      <c r="AC59" s="153">
        <v>22</v>
      </c>
      <c r="AD59" s="153">
        <v>12</v>
      </c>
      <c r="AE59" s="153">
        <v>20.7</v>
      </c>
      <c r="AF59" s="153">
        <v>210.7</v>
      </c>
      <c r="AG59" s="153">
        <v>126.6</v>
      </c>
      <c r="AH59" s="153">
        <v>126.6</v>
      </c>
      <c r="AI59" s="153">
        <v>91.4</v>
      </c>
      <c r="AJ59" s="153">
        <v>91.4</v>
      </c>
      <c r="AK59" s="157">
        <f t="shared" si="1"/>
        <v>68008.960000000006</v>
      </c>
      <c r="AL59" s="157">
        <f t="shared" si="1"/>
        <v>67750.36</v>
      </c>
      <c r="AM59" s="201">
        <v>68008.960000000006</v>
      </c>
      <c r="AN59" s="201">
        <v>67750.36</v>
      </c>
      <c r="AO59" s="201"/>
      <c r="AP59" s="201"/>
      <c r="AQ59" s="201"/>
      <c r="AR59" s="201"/>
      <c r="AS59" s="157">
        <f t="shared" si="2"/>
        <v>76497.7</v>
      </c>
      <c r="AT59" s="157">
        <f t="shared" si="2"/>
        <v>72744.7</v>
      </c>
      <c r="AU59" s="201">
        <v>75618</v>
      </c>
      <c r="AV59" s="201">
        <v>72188.7</v>
      </c>
      <c r="AW59" s="201">
        <v>879.7</v>
      </c>
      <c r="AX59" s="201">
        <v>556</v>
      </c>
      <c r="AY59" s="158"/>
      <c r="AZ59" s="158"/>
      <c r="BA59" s="157">
        <f t="shared" si="3"/>
        <v>0</v>
      </c>
      <c r="BB59" s="159"/>
      <c r="BC59" s="159"/>
      <c r="BD59" s="159"/>
      <c r="BE59" s="157">
        <f t="shared" si="4"/>
        <v>825.8</v>
      </c>
      <c r="BF59" s="157">
        <f t="shared" si="4"/>
        <v>700.7</v>
      </c>
      <c r="BG59" s="201">
        <v>825.8</v>
      </c>
      <c r="BH59" s="201">
        <v>700.7</v>
      </c>
      <c r="BI59" s="201">
        <v>0</v>
      </c>
      <c r="BJ59" s="201"/>
      <c r="BK59" s="201"/>
      <c r="BL59" s="201"/>
      <c r="BM59" s="201"/>
      <c r="BN59" s="201"/>
      <c r="BO59" s="157">
        <f t="shared" si="5"/>
        <v>0</v>
      </c>
      <c r="BP59" s="157">
        <f t="shared" si="5"/>
        <v>0</v>
      </c>
      <c r="BQ59" s="201">
        <v>0</v>
      </c>
      <c r="BR59" s="201">
        <v>0</v>
      </c>
      <c r="BS59" s="201"/>
      <c r="BT59" s="201"/>
      <c r="BU59" s="201"/>
      <c r="BV59" s="201"/>
      <c r="BW59" s="153">
        <v>8488.7000000000116</v>
      </c>
      <c r="BX59" s="153">
        <v>3494.3600000000151</v>
      </c>
    </row>
    <row r="60" spans="1:76" s="10" customFormat="1" ht="40.5" customHeight="1">
      <c r="A60" s="151">
        <v>45</v>
      </c>
      <c r="B60" s="152" t="s">
        <v>1195</v>
      </c>
      <c r="C60" s="200" t="s">
        <v>1196</v>
      </c>
      <c r="D60" s="153" t="s">
        <v>1496</v>
      </c>
      <c r="E60" s="153" t="s">
        <v>1106</v>
      </c>
      <c r="F60" s="153" t="s">
        <v>1107</v>
      </c>
      <c r="G60" s="153" t="s">
        <v>1110</v>
      </c>
      <c r="H60" s="161">
        <v>6445.3</v>
      </c>
      <c r="I60" s="161">
        <v>4639.8</v>
      </c>
      <c r="J60" s="161">
        <v>15303.3</v>
      </c>
      <c r="K60" s="161">
        <v>15024.6</v>
      </c>
      <c r="L60" s="161">
        <v>287.8</v>
      </c>
      <c r="M60" s="161">
        <v>275.2</v>
      </c>
      <c r="N60" s="161">
        <v>7336.5</v>
      </c>
      <c r="O60" s="161">
        <v>10844.8</v>
      </c>
      <c r="P60" s="161">
        <v>28974</v>
      </c>
      <c r="Q60" s="161">
        <v>30403.9</v>
      </c>
      <c r="R60" s="161">
        <v>0</v>
      </c>
      <c r="S60" s="161">
        <v>0</v>
      </c>
      <c r="T60" s="161">
        <v>398.9</v>
      </c>
      <c r="U60" s="161">
        <v>380.5</v>
      </c>
      <c r="V60" s="40">
        <v>15000</v>
      </c>
      <c r="W60" s="95">
        <v>0</v>
      </c>
      <c r="X60" s="95">
        <v>2373.6</v>
      </c>
      <c r="Y60" s="95">
        <v>2373.6</v>
      </c>
      <c r="Z60" s="95">
        <v>0</v>
      </c>
      <c r="AA60" s="156">
        <f t="shared" si="0"/>
        <v>26</v>
      </c>
      <c r="AB60" s="153">
        <v>1</v>
      </c>
      <c r="AC60" s="153">
        <v>20</v>
      </c>
      <c r="AD60" s="153">
        <v>5</v>
      </c>
      <c r="AE60" s="153">
        <v>220</v>
      </c>
      <c r="AF60" s="153">
        <v>220</v>
      </c>
      <c r="AG60" s="153">
        <v>121.2</v>
      </c>
      <c r="AH60" s="153">
        <v>113.9</v>
      </c>
      <c r="AI60" s="153">
        <v>92.2</v>
      </c>
      <c r="AJ60" s="153">
        <v>92.1</v>
      </c>
      <c r="AK60" s="157">
        <f t="shared" si="1"/>
        <v>40899.1</v>
      </c>
      <c r="AL60" s="157">
        <f t="shared" si="1"/>
        <v>40869.440000000002</v>
      </c>
      <c r="AM60" s="201">
        <v>40886.6</v>
      </c>
      <c r="AN60" s="201">
        <v>40856.94</v>
      </c>
      <c r="AO60" s="201">
        <v>12.5</v>
      </c>
      <c r="AP60" s="201">
        <v>12.5</v>
      </c>
      <c r="AQ60" s="201"/>
      <c r="AR60" s="201"/>
      <c r="AS60" s="157">
        <f t="shared" si="2"/>
        <v>45329.4</v>
      </c>
      <c r="AT60" s="157">
        <f t="shared" si="2"/>
        <v>40449.9</v>
      </c>
      <c r="AU60" s="201">
        <v>45229.4</v>
      </c>
      <c r="AV60" s="201">
        <v>40349.9</v>
      </c>
      <c r="AW60" s="201">
        <v>100</v>
      </c>
      <c r="AX60" s="201">
        <v>100</v>
      </c>
      <c r="AY60" s="158"/>
      <c r="AZ60" s="158"/>
      <c r="BA60" s="157">
        <f t="shared" si="3"/>
        <v>0</v>
      </c>
      <c r="BB60" s="159"/>
      <c r="BC60" s="159"/>
      <c r="BD60" s="159"/>
      <c r="BE60" s="157">
        <f t="shared" si="4"/>
        <v>398.9</v>
      </c>
      <c r="BF60" s="157">
        <f t="shared" si="4"/>
        <v>380.5</v>
      </c>
      <c r="BG60" s="201">
        <v>398.9</v>
      </c>
      <c r="BH60" s="201">
        <v>380.5</v>
      </c>
      <c r="BI60" s="201">
        <v>0</v>
      </c>
      <c r="BJ60" s="201"/>
      <c r="BK60" s="201"/>
      <c r="BL60" s="201"/>
      <c r="BM60" s="201"/>
      <c r="BN60" s="201"/>
      <c r="BO60" s="157">
        <f t="shared" si="5"/>
        <v>0</v>
      </c>
      <c r="BP60" s="157">
        <f t="shared" si="5"/>
        <v>0</v>
      </c>
      <c r="BQ60" s="201">
        <v>0</v>
      </c>
      <c r="BR60" s="201">
        <v>0</v>
      </c>
      <c r="BS60" s="201"/>
      <c r="BT60" s="201"/>
      <c r="BU60" s="201"/>
      <c r="BV60" s="201"/>
      <c r="BW60" s="153">
        <v>4430.2999999999956</v>
      </c>
      <c r="BX60" s="153">
        <v>4849.8399999999965</v>
      </c>
    </row>
    <row r="61" spans="1:76" s="10" customFormat="1" ht="40.5" customHeight="1">
      <c r="A61" s="151">
        <v>46</v>
      </c>
      <c r="B61" s="152" t="s">
        <v>1197</v>
      </c>
      <c r="C61" s="200" t="s">
        <v>1198</v>
      </c>
      <c r="D61" s="165" t="s">
        <v>1199</v>
      </c>
      <c r="E61" s="153" t="s">
        <v>1200</v>
      </c>
      <c r="F61" s="153" t="s">
        <v>1200</v>
      </c>
      <c r="G61" s="153" t="s">
        <v>1200</v>
      </c>
      <c r="H61" s="161">
        <v>3501.8</v>
      </c>
      <c r="I61" s="161">
        <v>3640</v>
      </c>
      <c r="J61" s="161">
        <v>5052</v>
      </c>
      <c r="K61" s="161">
        <v>3758</v>
      </c>
      <c r="L61" s="161"/>
      <c r="M61" s="161"/>
      <c r="N61" s="161">
        <v>3081.6</v>
      </c>
      <c r="O61" s="161">
        <v>4247.2</v>
      </c>
      <c r="P61" s="161">
        <v>11323.9</v>
      </c>
      <c r="Q61" s="161">
        <v>11456.8</v>
      </c>
      <c r="R61" s="161">
        <v>0</v>
      </c>
      <c r="S61" s="161">
        <v>0</v>
      </c>
      <c r="T61" s="161">
        <v>311.5</v>
      </c>
      <c r="U61" s="161">
        <v>188.4</v>
      </c>
      <c r="V61" s="166">
        <v>289</v>
      </c>
      <c r="W61" s="95">
        <v>0</v>
      </c>
      <c r="X61" s="95">
        <v>361.1</v>
      </c>
      <c r="Y61" s="95">
        <v>361.1</v>
      </c>
      <c r="Z61" s="95">
        <v>0</v>
      </c>
      <c r="AA61" s="156">
        <f t="shared" si="0"/>
        <v>40</v>
      </c>
      <c r="AB61" s="153">
        <v>2</v>
      </c>
      <c r="AC61" s="153">
        <v>31</v>
      </c>
      <c r="AD61" s="153">
        <v>7</v>
      </c>
      <c r="AE61" s="153">
        <v>213</v>
      </c>
      <c r="AF61" s="153">
        <v>213</v>
      </c>
      <c r="AG61" s="153">
        <v>105.2</v>
      </c>
      <c r="AH61" s="153">
        <v>105.2</v>
      </c>
      <c r="AI61" s="153">
        <v>98</v>
      </c>
      <c r="AJ61" s="153">
        <v>98</v>
      </c>
      <c r="AK61" s="157">
        <f t="shared" si="1"/>
        <v>64767.6</v>
      </c>
      <c r="AL61" s="157">
        <f t="shared" si="1"/>
        <v>66259.259999999995</v>
      </c>
      <c r="AM61" s="201">
        <v>57467.6</v>
      </c>
      <c r="AN61" s="201">
        <v>57467.6</v>
      </c>
      <c r="AO61" s="201">
        <v>7300</v>
      </c>
      <c r="AP61" s="201">
        <v>8791.66</v>
      </c>
      <c r="AQ61" s="201"/>
      <c r="AR61" s="201"/>
      <c r="AS61" s="157">
        <f t="shared" si="2"/>
        <v>66218.41</v>
      </c>
      <c r="AT61" s="157">
        <f t="shared" si="2"/>
        <v>64824.06</v>
      </c>
      <c r="AU61" s="201">
        <v>65948.41</v>
      </c>
      <c r="AV61" s="201">
        <v>64574.06</v>
      </c>
      <c r="AW61" s="201">
        <v>270</v>
      </c>
      <c r="AX61" s="201">
        <v>250</v>
      </c>
      <c r="AY61" s="158"/>
      <c r="AZ61" s="158"/>
      <c r="BA61" s="157">
        <f t="shared" si="3"/>
        <v>0</v>
      </c>
      <c r="BB61" s="159"/>
      <c r="BC61" s="159"/>
      <c r="BD61" s="159"/>
      <c r="BE61" s="157">
        <f t="shared" si="4"/>
        <v>311.5</v>
      </c>
      <c r="BF61" s="157">
        <f t="shared" si="4"/>
        <v>188.4</v>
      </c>
      <c r="BG61" s="201"/>
      <c r="BH61" s="201"/>
      <c r="BI61" s="201">
        <v>0</v>
      </c>
      <c r="BJ61" s="201">
        <v>0</v>
      </c>
      <c r="BK61" s="201">
        <v>128</v>
      </c>
      <c r="BL61" s="201">
        <v>0</v>
      </c>
      <c r="BM61" s="201">
        <v>183.5</v>
      </c>
      <c r="BN61" s="201">
        <v>188.4</v>
      </c>
      <c r="BO61" s="157">
        <f t="shared" si="5"/>
        <v>0</v>
      </c>
      <c r="BP61" s="157">
        <f t="shared" si="5"/>
        <v>0</v>
      </c>
      <c r="BQ61" s="201"/>
      <c r="BR61" s="201"/>
      <c r="BS61" s="201"/>
      <c r="BT61" s="201"/>
      <c r="BU61" s="201"/>
      <c r="BV61" s="201"/>
      <c r="BW61" s="153">
        <v>1450.8300000000017</v>
      </c>
      <c r="BX61" s="153">
        <v>2886.0299999999988</v>
      </c>
    </row>
    <row r="62" spans="1:76" s="10" customFormat="1" ht="40.5">
      <c r="A62" s="151">
        <v>47</v>
      </c>
      <c r="B62" s="152" t="s">
        <v>1201</v>
      </c>
      <c r="C62" s="200" t="s">
        <v>1202</v>
      </c>
      <c r="D62" s="165" t="s">
        <v>1203</v>
      </c>
      <c r="E62" s="153" t="s">
        <v>1204</v>
      </c>
      <c r="F62" s="153" t="s">
        <v>1205</v>
      </c>
      <c r="G62" s="153" t="s">
        <v>1206</v>
      </c>
      <c r="H62" s="161">
        <v>2348.6999999999998</v>
      </c>
      <c r="I62" s="161">
        <v>2398.6</v>
      </c>
      <c r="J62" s="161">
        <v>13077.8</v>
      </c>
      <c r="K62" s="161">
        <v>2411.8000000000002</v>
      </c>
      <c r="L62" s="161"/>
      <c r="M62" s="161"/>
      <c r="N62" s="161">
        <v>947.1</v>
      </c>
      <c r="O62" s="161">
        <v>826.8</v>
      </c>
      <c r="P62" s="161">
        <v>16166.4</v>
      </c>
      <c r="Q62" s="161">
        <v>5361.8</v>
      </c>
      <c r="R62" s="161">
        <v>0</v>
      </c>
      <c r="S62" s="161"/>
      <c r="T62" s="161">
        <v>207.2</v>
      </c>
      <c r="U62" s="161">
        <v>275.39999999999998</v>
      </c>
      <c r="V62" s="166">
        <v>700</v>
      </c>
      <c r="W62" s="95">
        <v>0</v>
      </c>
      <c r="X62" s="95">
        <v>517.79999999999995</v>
      </c>
      <c r="Y62" s="95">
        <v>517.79999999999995</v>
      </c>
      <c r="Z62" s="95">
        <v>0</v>
      </c>
      <c r="AA62" s="156">
        <f t="shared" si="0"/>
        <v>11</v>
      </c>
      <c r="AB62" s="153">
        <v>1</v>
      </c>
      <c r="AC62" s="153">
        <v>6</v>
      </c>
      <c r="AD62" s="153">
        <v>4</v>
      </c>
      <c r="AE62" s="153">
        <v>145</v>
      </c>
      <c r="AF62" s="153">
        <v>145</v>
      </c>
      <c r="AG62" s="153">
        <v>106</v>
      </c>
      <c r="AH62" s="153">
        <v>106</v>
      </c>
      <c r="AI62" s="153">
        <v>91.4</v>
      </c>
      <c r="AJ62" s="153">
        <v>91.4</v>
      </c>
      <c r="AK62" s="157">
        <f t="shared" si="1"/>
        <v>21348.799999999999</v>
      </c>
      <c r="AL62" s="157">
        <f t="shared" si="1"/>
        <v>18717.650000000001</v>
      </c>
      <c r="AM62" s="201">
        <v>18258.8</v>
      </c>
      <c r="AN62" s="201">
        <v>15373</v>
      </c>
      <c r="AO62" s="201">
        <v>3090</v>
      </c>
      <c r="AP62" s="201">
        <v>3344.65</v>
      </c>
      <c r="AQ62" s="201"/>
      <c r="AR62" s="201"/>
      <c r="AS62" s="157">
        <f t="shared" si="2"/>
        <v>22295.98</v>
      </c>
      <c r="AT62" s="157">
        <f t="shared" si="2"/>
        <v>18838.05</v>
      </c>
      <c r="AU62" s="201">
        <v>22095.98</v>
      </c>
      <c r="AV62" s="201">
        <v>18638.55</v>
      </c>
      <c r="AW62" s="201">
        <v>200</v>
      </c>
      <c r="AX62" s="201">
        <v>199.5</v>
      </c>
      <c r="AY62" s="158"/>
      <c r="AZ62" s="158"/>
      <c r="BA62" s="157">
        <f t="shared" si="3"/>
        <v>0</v>
      </c>
      <c r="BB62" s="159"/>
      <c r="BC62" s="159"/>
      <c r="BD62" s="159"/>
      <c r="BE62" s="157">
        <f t="shared" si="4"/>
        <v>207.2</v>
      </c>
      <c r="BF62" s="157">
        <f t="shared" si="4"/>
        <v>275.39999999999998</v>
      </c>
      <c r="BG62" s="201">
        <v>207.2</v>
      </c>
      <c r="BH62" s="201">
        <v>275.39999999999998</v>
      </c>
      <c r="BI62" s="201">
        <v>0</v>
      </c>
      <c r="BJ62" s="201"/>
      <c r="BK62" s="201"/>
      <c r="BL62" s="201"/>
      <c r="BM62" s="201"/>
      <c r="BN62" s="201"/>
      <c r="BO62" s="157">
        <f t="shared" si="5"/>
        <v>0</v>
      </c>
      <c r="BP62" s="157">
        <f t="shared" si="5"/>
        <v>0</v>
      </c>
      <c r="BQ62" s="201">
        <v>0</v>
      </c>
      <c r="BR62" s="201">
        <v>0</v>
      </c>
      <c r="BS62" s="201"/>
      <c r="BT62" s="201"/>
      <c r="BU62" s="201"/>
      <c r="BV62" s="201"/>
      <c r="BW62" s="153">
        <v>947.18</v>
      </c>
      <c r="BX62" s="153">
        <v>826.78000000000247</v>
      </c>
    </row>
    <row r="63" spans="1:76" s="10" customFormat="1" ht="54">
      <c r="A63" s="151">
        <v>48</v>
      </c>
      <c r="B63" s="152" t="s">
        <v>1207</v>
      </c>
      <c r="C63" s="200" t="s">
        <v>1202</v>
      </c>
      <c r="D63" s="165" t="s">
        <v>1203</v>
      </c>
      <c r="E63" s="153" t="s">
        <v>1208</v>
      </c>
      <c r="F63" s="153" t="s">
        <v>1209</v>
      </c>
      <c r="G63" s="153" t="s">
        <v>1209</v>
      </c>
      <c r="H63" s="161">
        <v>9342</v>
      </c>
      <c r="I63" s="161">
        <v>8688</v>
      </c>
      <c r="J63" s="161">
        <v>107622</v>
      </c>
      <c r="K63" s="161">
        <v>102241</v>
      </c>
      <c r="L63" s="161"/>
      <c r="M63" s="161"/>
      <c r="N63" s="161">
        <v>8.3000000000000007</v>
      </c>
      <c r="O63" s="161">
        <v>606.20000000000005</v>
      </c>
      <c r="P63" s="161">
        <v>116954</v>
      </c>
      <c r="Q63" s="161">
        <v>111453.3</v>
      </c>
      <c r="R63" s="161"/>
      <c r="S63" s="161"/>
      <c r="T63" s="161">
        <v>18.3</v>
      </c>
      <c r="U63" s="161">
        <v>81.900000000000006</v>
      </c>
      <c r="V63" s="166">
        <v>3392</v>
      </c>
      <c r="W63" s="95"/>
      <c r="X63" s="95">
        <f>Y63+Z63</f>
        <v>2602</v>
      </c>
      <c r="Y63" s="95">
        <v>2602</v>
      </c>
      <c r="Z63" s="95"/>
      <c r="AA63" s="156">
        <f t="shared" si="0"/>
        <v>2</v>
      </c>
      <c r="AB63" s="153">
        <v>2</v>
      </c>
      <c r="AC63" s="153">
        <v>0</v>
      </c>
      <c r="AD63" s="153">
        <v>0</v>
      </c>
      <c r="AE63" s="153">
        <v>205.8</v>
      </c>
      <c r="AF63" s="153">
        <v>205.8</v>
      </c>
      <c r="AG63" s="153">
        <v>0</v>
      </c>
      <c r="AH63" s="153">
        <v>0</v>
      </c>
      <c r="AI63" s="153">
        <v>0</v>
      </c>
      <c r="AJ63" s="153">
        <v>0</v>
      </c>
      <c r="AK63" s="157">
        <f t="shared" si="1"/>
        <v>5940.7</v>
      </c>
      <c r="AL63" s="157">
        <f t="shared" si="1"/>
        <v>5350.16</v>
      </c>
      <c r="AM63" s="201">
        <v>4380.7</v>
      </c>
      <c r="AN63" s="201">
        <v>4150.7</v>
      </c>
      <c r="AO63" s="201">
        <v>1560</v>
      </c>
      <c r="AP63" s="201">
        <v>1199.46</v>
      </c>
      <c r="AQ63" s="201"/>
      <c r="AR63" s="201"/>
      <c r="AS63" s="157">
        <f t="shared" si="2"/>
        <v>5949</v>
      </c>
      <c r="AT63" s="157">
        <f t="shared" si="2"/>
        <v>4752.26</v>
      </c>
      <c r="AU63" s="201">
        <v>5949</v>
      </c>
      <c r="AV63" s="201">
        <v>4752.26</v>
      </c>
      <c r="AW63" s="201">
        <v>0</v>
      </c>
      <c r="AX63" s="201">
        <v>0</v>
      </c>
      <c r="AY63" s="158"/>
      <c r="AZ63" s="158"/>
      <c r="BA63" s="157">
        <f t="shared" si="3"/>
        <v>0</v>
      </c>
      <c r="BB63" s="159"/>
      <c r="BC63" s="159"/>
      <c r="BD63" s="159"/>
      <c r="BE63" s="157">
        <f t="shared" si="4"/>
        <v>18.3</v>
      </c>
      <c r="BF63" s="157">
        <f t="shared" si="4"/>
        <v>81.900000000000006</v>
      </c>
      <c r="BG63" s="201">
        <v>18.3</v>
      </c>
      <c r="BH63" s="201">
        <v>81.900000000000006</v>
      </c>
      <c r="BI63" s="201">
        <v>0</v>
      </c>
      <c r="BJ63" s="201"/>
      <c r="BK63" s="201"/>
      <c r="BL63" s="201"/>
      <c r="BM63" s="201"/>
      <c r="BN63" s="201"/>
      <c r="BO63" s="157">
        <f t="shared" si="5"/>
        <v>0</v>
      </c>
      <c r="BP63" s="157">
        <f t="shared" si="5"/>
        <v>0</v>
      </c>
      <c r="BQ63" s="201"/>
      <c r="BR63" s="201"/>
      <c r="BS63" s="201"/>
      <c r="BT63" s="201"/>
      <c r="BU63" s="201"/>
      <c r="BV63" s="201"/>
      <c r="BW63" s="153">
        <v>8.2699999999995271</v>
      </c>
      <c r="BX63" s="153">
        <v>606.16999999999916</v>
      </c>
    </row>
    <row r="64" spans="1:76" s="10" customFormat="1" ht="27">
      <c r="A64" s="151">
        <v>49</v>
      </c>
      <c r="B64" s="152" t="s">
        <v>1210</v>
      </c>
      <c r="C64" s="200" t="s">
        <v>1211</v>
      </c>
      <c r="D64" s="153" t="s">
        <v>1212</v>
      </c>
      <c r="E64" s="153" t="s">
        <v>1213</v>
      </c>
      <c r="F64" s="153" t="s">
        <v>1214</v>
      </c>
      <c r="G64" s="153" t="s">
        <v>1215</v>
      </c>
      <c r="H64" s="161">
        <v>638</v>
      </c>
      <c r="I64" s="161">
        <v>990</v>
      </c>
      <c r="J64" s="161">
        <v>29231</v>
      </c>
      <c r="K64" s="161">
        <v>28089</v>
      </c>
      <c r="L64" s="161">
        <v>40</v>
      </c>
      <c r="M64" s="161">
        <v>65</v>
      </c>
      <c r="N64" s="161">
        <v>2957.4</v>
      </c>
      <c r="O64" s="161">
        <v>3772</v>
      </c>
      <c r="P64" s="161">
        <v>32608.2</v>
      </c>
      <c r="Q64" s="161">
        <v>31354</v>
      </c>
      <c r="R64" s="161">
        <v>0</v>
      </c>
      <c r="S64" s="161">
        <v>0</v>
      </c>
      <c r="T64" s="161">
        <v>258.2</v>
      </c>
      <c r="U64" s="161">
        <v>1562</v>
      </c>
      <c r="V64" s="166">
        <v>1000</v>
      </c>
      <c r="W64" s="95"/>
      <c r="X64" s="95">
        <v>279.60000000000002</v>
      </c>
      <c r="Y64" s="95">
        <v>279.60000000000002</v>
      </c>
      <c r="Z64" s="95">
        <v>0</v>
      </c>
      <c r="AA64" s="156">
        <f t="shared" si="0"/>
        <v>19</v>
      </c>
      <c r="AB64" s="153">
        <v>1</v>
      </c>
      <c r="AC64" s="153">
        <v>14</v>
      </c>
      <c r="AD64" s="153">
        <v>4</v>
      </c>
      <c r="AE64" s="153">
        <v>160</v>
      </c>
      <c r="AF64" s="153">
        <v>160</v>
      </c>
      <c r="AG64" s="153">
        <v>154</v>
      </c>
      <c r="AH64" s="153">
        <v>154</v>
      </c>
      <c r="AI64" s="153">
        <v>116</v>
      </c>
      <c r="AJ64" s="153">
        <v>116</v>
      </c>
      <c r="AK64" s="157">
        <f t="shared" si="1"/>
        <v>48218.400000000001</v>
      </c>
      <c r="AL64" s="157">
        <f t="shared" si="1"/>
        <v>43981.060000000005</v>
      </c>
      <c r="AM64" s="201">
        <v>46918.400000000001</v>
      </c>
      <c r="AN64" s="201">
        <v>42876.26</v>
      </c>
      <c r="AO64" s="201">
        <v>1300</v>
      </c>
      <c r="AP64" s="201">
        <v>1104.8</v>
      </c>
      <c r="AQ64" s="201"/>
      <c r="AR64" s="201"/>
      <c r="AS64" s="157">
        <f t="shared" si="2"/>
        <v>49805.9</v>
      </c>
      <c r="AT64" s="157">
        <f t="shared" si="2"/>
        <v>43286.509999999995</v>
      </c>
      <c r="AU64" s="201">
        <v>49205.9</v>
      </c>
      <c r="AV64" s="201">
        <v>42806.52</v>
      </c>
      <c r="AW64" s="201">
        <v>600</v>
      </c>
      <c r="AX64" s="201">
        <v>479.99</v>
      </c>
      <c r="AY64" s="158"/>
      <c r="AZ64" s="158"/>
      <c r="BA64" s="157">
        <f t="shared" si="3"/>
        <v>0</v>
      </c>
      <c r="BB64" s="159"/>
      <c r="BC64" s="159"/>
      <c r="BD64" s="159"/>
      <c r="BE64" s="157">
        <f t="shared" si="4"/>
        <v>258.2</v>
      </c>
      <c r="BF64" s="157">
        <f t="shared" si="4"/>
        <v>1562</v>
      </c>
      <c r="BG64" s="201">
        <v>258.2</v>
      </c>
      <c r="BH64" s="201">
        <v>175</v>
      </c>
      <c r="BI64" s="201">
        <v>0</v>
      </c>
      <c r="BJ64" s="201">
        <v>1387</v>
      </c>
      <c r="BK64" s="201"/>
      <c r="BL64" s="201"/>
      <c r="BM64" s="201"/>
      <c r="BN64" s="201"/>
      <c r="BO64" s="157">
        <f t="shared" si="5"/>
        <v>0</v>
      </c>
      <c r="BP64" s="157">
        <f t="shared" si="5"/>
        <v>0</v>
      </c>
      <c r="BQ64" s="201"/>
      <c r="BR64" s="201"/>
      <c r="BS64" s="201"/>
      <c r="BT64" s="201"/>
      <c r="BU64" s="201"/>
      <c r="BV64" s="201"/>
      <c r="BW64" s="153">
        <v>1587.46</v>
      </c>
      <c r="BX64" s="153">
        <v>2282.0100000000093</v>
      </c>
    </row>
    <row r="65" spans="1:76" s="10" customFormat="1" ht="27">
      <c r="A65" s="151">
        <v>50</v>
      </c>
      <c r="B65" s="152" t="s">
        <v>1216</v>
      </c>
      <c r="C65" s="200" t="s">
        <v>1217</v>
      </c>
      <c r="D65" s="153" t="s">
        <v>1212</v>
      </c>
      <c r="E65" s="153" t="s">
        <v>1213</v>
      </c>
      <c r="F65" s="153" t="s">
        <v>1214</v>
      </c>
      <c r="G65" s="153" t="s">
        <v>1215</v>
      </c>
      <c r="H65" s="161">
        <v>4137</v>
      </c>
      <c r="I65" s="161">
        <v>3091</v>
      </c>
      <c r="J65" s="161">
        <v>10893</v>
      </c>
      <c r="K65" s="161">
        <v>10055</v>
      </c>
      <c r="L65" s="161"/>
      <c r="M65" s="161"/>
      <c r="N65" s="161">
        <v>651.1</v>
      </c>
      <c r="O65" s="161">
        <v>2695.1</v>
      </c>
      <c r="P65" s="161">
        <v>15459</v>
      </c>
      <c r="Q65" s="161">
        <v>14322.5</v>
      </c>
      <c r="R65" s="161">
        <v>0</v>
      </c>
      <c r="S65" s="161">
        <v>0</v>
      </c>
      <c r="T65" s="161">
        <v>222.1</v>
      </c>
      <c r="U65" s="161">
        <v>1518.6</v>
      </c>
      <c r="V65" s="166">
        <v>700</v>
      </c>
      <c r="W65" s="95">
        <v>0</v>
      </c>
      <c r="X65" s="95">
        <v>179.9</v>
      </c>
      <c r="Y65" s="95">
        <v>179.9</v>
      </c>
      <c r="Z65" s="95">
        <v>0</v>
      </c>
      <c r="AA65" s="156">
        <f t="shared" si="0"/>
        <v>10</v>
      </c>
      <c r="AB65" s="153">
        <v>1</v>
      </c>
      <c r="AC65" s="153">
        <v>6</v>
      </c>
      <c r="AD65" s="153">
        <v>3</v>
      </c>
      <c r="AE65" s="153">
        <v>160</v>
      </c>
      <c r="AF65" s="153">
        <v>80</v>
      </c>
      <c r="AG65" s="153">
        <v>155.80000000000001</v>
      </c>
      <c r="AH65" s="153">
        <v>150.5</v>
      </c>
      <c r="AI65" s="153">
        <v>108.7</v>
      </c>
      <c r="AJ65" s="153">
        <v>93.8</v>
      </c>
      <c r="AK65" s="157">
        <f t="shared" si="1"/>
        <v>19512.5</v>
      </c>
      <c r="AL65" s="157">
        <f t="shared" si="1"/>
        <v>19005.080000000002</v>
      </c>
      <c r="AM65" s="201">
        <v>17012.5</v>
      </c>
      <c r="AN65" s="201">
        <v>18639.5</v>
      </c>
      <c r="AO65" s="201">
        <v>2500</v>
      </c>
      <c r="AP65" s="201">
        <v>365.58</v>
      </c>
      <c r="AQ65" s="201"/>
      <c r="AR65" s="201"/>
      <c r="AS65" s="157">
        <f t="shared" si="2"/>
        <v>19651.8</v>
      </c>
      <c r="AT65" s="157">
        <f t="shared" si="2"/>
        <v>18595.7</v>
      </c>
      <c r="AU65" s="201">
        <v>19651.8</v>
      </c>
      <c r="AV65" s="201">
        <v>18595.7</v>
      </c>
      <c r="AW65" s="201"/>
      <c r="AX65" s="201"/>
      <c r="AY65" s="158"/>
      <c r="AZ65" s="158"/>
      <c r="BA65" s="157">
        <f t="shared" si="3"/>
        <v>0</v>
      </c>
      <c r="BB65" s="159"/>
      <c r="BC65" s="159"/>
      <c r="BD65" s="159"/>
      <c r="BE65" s="157">
        <f t="shared" si="4"/>
        <v>208.5</v>
      </c>
      <c r="BF65" s="157">
        <f t="shared" si="4"/>
        <v>1158.0999999999999</v>
      </c>
      <c r="BG65" s="201"/>
      <c r="BH65" s="201"/>
      <c r="BI65" s="201">
        <v>0</v>
      </c>
      <c r="BJ65" s="201">
        <v>0</v>
      </c>
      <c r="BK65" s="201"/>
      <c r="BL65" s="201">
        <v>1033.3</v>
      </c>
      <c r="BM65" s="201">
        <v>208.5</v>
      </c>
      <c r="BN65" s="201">
        <v>124.8</v>
      </c>
      <c r="BO65" s="157">
        <f t="shared" si="5"/>
        <v>199</v>
      </c>
      <c r="BP65" s="157">
        <f t="shared" si="5"/>
        <v>1280.4000000000001</v>
      </c>
      <c r="BQ65" s="201"/>
      <c r="BR65" s="201"/>
      <c r="BS65" s="201">
        <v>199</v>
      </c>
      <c r="BT65" s="201">
        <v>1280.4000000000001</v>
      </c>
      <c r="BU65" s="201"/>
      <c r="BV65" s="201"/>
      <c r="BW65" s="153">
        <v>139.32999999999811</v>
      </c>
      <c r="BX65" s="153">
        <v>548.70999999999913</v>
      </c>
    </row>
    <row r="66" spans="1:76" s="10" customFormat="1" ht="27">
      <c r="A66" s="151">
        <v>51</v>
      </c>
      <c r="B66" s="152" t="s">
        <v>1218</v>
      </c>
      <c r="C66" s="200" t="s">
        <v>1219</v>
      </c>
      <c r="D66" s="153" t="s">
        <v>1212</v>
      </c>
      <c r="E66" s="153" t="s">
        <v>1213</v>
      </c>
      <c r="F66" s="153" t="s">
        <v>1214</v>
      </c>
      <c r="G66" s="153" t="s">
        <v>1215</v>
      </c>
      <c r="H66" s="161">
        <v>3235.7</v>
      </c>
      <c r="I66" s="161">
        <v>3319.1</v>
      </c>
      <c r="J66" s="161">
        <v>9191.7999999999993</v>
      </c>
      <c r="K66" s="161">
        <v>9191.7999999999993</v>
      </c>
      <c r="L66" s="161"/>
      <c r="M66" s="161"/>
      <c r="N66" s="161">
        <v>2200.8000000000002</v>
      </c>
      <c r="O66" s="161">
        <v>4300.1000000000004</v>
      </c>
      <c r="P66" s="161">
        <v>13637</v>
      </c>
      <c r="Q66" s="161">
        <v>14370.1</v>
      </c>
      <c r="R66" s="161">
        <v>0</v>
      </c>
      <c r="S66" s="161">
        <v>0</v>
      </c>
      <c r="T66" s="161">
        <v>991.3</v>
      </c>
      <c r="U66" s="161">
        <v>2440.9</v>
      </c>
      <c r="V66" s="166">
        <v>700</v>
      </c>
      <c r="W66" s="95">
        <v>0</v>
      </c>
      <c r="X66" s="95">
        <v>179.9</v>
      </c>
      <c r="Y66" s="95">
        <v>179.9</v>
      </c>
      <c r="Z66" s="95">
        <v>0</v>
      </c>
      <c r="AA66" s="156">
        <f t="shared" si="0"/>
        <v>13</v>
      </c>
      <c r="AB66" s="153">
        <v>1</v>
      </c>
      <c r="AC66" s="153">
        <v>8</v>
      </c>
      <c r="AD66" s="153">
        <v>4</v>
      </c>
      <c r="AE66" s="153">
        <v>155</v>
      </c>
      <c r="AF66" s="153">
        <v>155</v>
      </c>
      <c r="AG66" s="153">
        <v>170.1</v>
      </c>
      <c r="AH66" s="153">
        <v>197.1</v>
      </c>
      <c r="AI66" s="153">
        <v>69.099999999999994</v>
      </c>
      <c r="AJ66" s="153">
        <v>70.7</v>
      </c>
      <c r="AK66" s="157">
        <f t="shared" si="1"/>
        <v>36708.199999999997</v>
      </c>
      <c r="AL66" s="157">
        <f t="shared" si="1"/>
        <v>34440.350000000006</v>
      </c>
      <c r="AM66" s="201">
        <v>36498.199999999997</v>
      </c>
      <c r="AN66" s="201">
        <v>34145.120000000003</v>
      </c>
      <c r="AO66" s="201">
        <v>210</v>
      </c>
      <c r="AP66" s="201">
        <v>295.23</v>
      </c>
      <c r="AQ66" s="201"/>
      <c r="AR66" s="201"/>
      <c r="AS66" s="157">
        <f t="shared" si="2"/>
        <v>38244.1</v>
      </c>
      <c r="AT66" s="157">
        <f t="shared" si="2"/>
        <v>34472.15</v>
      </c>
      <c r="AU66" s="201">
        <v>38144.1</v>
      </c>
      <c r="AV66" s="201">
        <v>34422.15</v>
      </c>
      <c r="AW66" s="201">
        <v>100</v>
      </c>
      <c r="AX66" s="201">
        <v>50</v>
      </c>
      <c r="AY66" s="158"/>
      <c r="AZ66" s="158"/>
      <c r="BA66" s="157">
        <f t="shared" si="3"/>
        <v>0</v>
      </c>
      <c r="BB66" s="159"/>
      <c r="BC66" s="159"/>
      <c r="BD66" s="159"/>
      <c r="BE66" s="157">
        <f t="shared" si="4"/>
        <v>991.3</v>
      </c>
      <c r="BF66" s="157">
        <f t="shared" si="4"/>
        <v>2440.9</v>
      </c>
      <c r="BG66" s="201">
        <v>84.8</v>
      </c>
      <c r="BH66" s="201">
        <v>236.8</v>
      </c>
      <c r="BI66" s="201">
        <v>8.1999999999999993</v>
      </c>
      <c r="BJ66" s="201">
        <v>0</v>
      </c>
      <c r="BK66" s="201"/>
      <c r="BL66" s="201">
        <v>2204.1</v>
      </c>
      <c r="BM66" s="201">
        <v>898.3</v>
      </c>
      <c r="BN66" s="201"/>
      <c r="BO66" s="157">
        <f t="shared" si="5"/>
        <v>12.4</v>
      </c>
      <c r="BP66" s="157">
        <f t="shared" si="5"/>
        <v>2195</v>
      </c>
      <c r="BQ66" s="201">
        <v>12.4</v>
      </c>
      <c r="BR66" s="201">
        <v>2195</v>
      </c>
      <c r="BS66" s="201">
        <v>0</v>
      </c>
      <c r="BT66" s="201"/>
      <c r="BU66" s="201">
        <v>0</v>
      </c>
      <c r="BV66" s="201">
        <v>0</v>
      </c>
      <c r="BW66" s="153">
        <v>1535.8899999999958</v>
      </c>
      <c r="BX66" s="153">
        <v>1504.0900000000038</v>
      </c>
    </row>
    <row r="67" spans="1:76" s="10" customFormat="1" ht="27">
      <c r="A67" s="151">
        <v>52</v>
      </c>
      <c r="B67" s="152" t="s">
        <v>1220</v>
      </c>
      <c r="C67" s="200" t="s">
        <v>1221</v>
      </c>
      <c r="D67" s="153" t="s">
        <v>1212</v>
      </c>
      <c r="E67" s="153" t="s">
        <v>1213</v>
      </c>
      <c r="F67" s="153" t="s">
        <v>1214</v>
      </c>
      <c r="G67" s="153" t="s">
        <v>1215</v>
      </c>
      <c r="H67" s="161">
        <v>3258.4</v>
      </c>
      <c r="I67" s="161">
        <v>3117.1</v>
      </c>
      <c r="J67" s="161">
        <v>3062.4</v>
      </c>
      <c r="K67" s="161">
        <v>776.8</v>
      </c>
      <c r="L67" s="161"/>
      <c r="M67" s="161"/>
      <c r="N67" s="161">
        <v>2960.9</v>
      </c>
      <c r="O67" s="161">
        <v>1424.3</v>
      </c>
      <c r="P67" s="161">
        <v>9217.5</v>
      </c>
      <c r="Q67" s="161">
        <v>5259.9</v>
      </c>
      <c r="R67" s="161">
        <v>0</v>
      </c>
      <c r="S67" s="161"/>
      <c r="T67" s="161">
        <v>64.2</v>
      </c>
      <c r="U67" s="161">
        <v>58.3</v>
      </c>
      <c r="V67" s="166">
        <v>350</v>
      </c>
      <c r="W67" s="95"/>
      <c r="X67" s="95">
        <v>168.1</v>
      </c>
      <c r="Y67" s="95">
        <v>168.1</v>
      </c>
      <c r="Z67" s="95">
        <v>0</v>
      </c>
      <c r="AA67" s="156">
        <f t="shared" si="0"/>
        <v>11</v>
      </c>
      <c r="AB67" s="153">
        <v>1</v>
      </c>
      <c r="AC67" s="153">
        <v>7</v>
      </c>
      <c r="AD67" s="153">
        <v>3</v>
      </c>
      <c r="AE67" s="153">
        <v>160</v>
      </c>
      <c r="AF67" s="153">
        <v>168.3</v>
      </c>
      <c r="AG67" s="153">
        <v>110.7</v>
      </c>
      <c r="AH67" s="153">
        <v>147.6</v>
      </c>
      <c r="AI67" s="153">
        <v>111.2</v>
      </c>
      <c r="AJ67" s="153">
        <v>128.6</v>
      </c>
      <c r="AK67" s="157">
        <f t="shared" si="1"/>
        <v>23540.77</v>
      </c>
      <c r="AL67" s="157">
        <f t="shared" si="1"/>
        <v>23435.289999999997</v>
      </c>
      <c r="AM67" s="201">
        <v>23540.77</v>
      </c>
      <c r="AN67" s="201">
        <v>23076.85</v>
      </c>
      <c r="AO67" s="201"/>
      <c r="AP67" s="201">
        <v>358.44</v>
      </c>
      <c r="AQ67" s="201"/>
      <c r="AR67" s="201"/>
      <c r="AS67" s="157">
        <f t="shared" si="2"/>
        <v>26305.47</v>
      </c>
      <c r="AT67" s="157">
        <f t="shared" si="2"/>
        <v>24878.71</v>
      </c>
      <c r="AU67" s="201">
        <v>26005.47</v>
      </c>
      <c r="AV67" s="201">
        <v>24878.71</v>
      </c>
      <c r="AW67" s="201">
        <v>300</v>
      </c>
      <c r="AX67" s="201">
        <v>0</v>
      </c>
      <c r="AY67" s="158"/>
      <c r="AZ67" s="158"/>
      <c r="BA67" s="157">
        <f t="shared" si="3"/>
        <v>0</v>
      </c>
      <c r="BB67" s="159"/>
      <c r="BC67" s="159"/>
      <c r="BD67" s="159"/>
      <c r="BE67" s="157">
        <f t="shared" si="4"/>
        <v>64.2</v>
      </c>
      <c r="BF67" s="157">
        <f t="shared" si="4"/>
        <v>58.3</v>
      </c>
      <c r="BG67" s="201">
        <v>64.2</v>
      </c>
      <c r="BH67" s="201">
        <v>58.3</v>
      </c>
      <c r="BI67" s="201">
        <v>0</v>
      </c>
      <c r="BJ67" s="201">
        <v>0</v>
      </c>
      <c r="BK67" s="201"/>
      <c r="BL67" s="201">
        <v>0</v>
      </c>
      <c r="BM67" s="201">
        <v>0</v>
      </c>
      <c r="BN67" s="201">
        <v>0</v>
      </c>
      <c r="BO67" s="157">
        <f t="shared" si="5"/>
        <v>96.1</v>
      </c>
      <c r="BP67" s="157">
        <f t="shared" si="5"/>
        <v>0</v>
      </c>
      <c r="BQ67" s="201">
        <v>96.1</v>
      </c>
      <c r="BR67" s="201">
        <v>0</v>
      </c>
      <c r="BS67" s="201">
        <v>0</v>
      </c>
      <c r="BT67" s="201"/>
      <c r="BU67" s="201">
        <v>0</v>
      </c>
      <c r="BV67" s="201">
        <v>0</v>
      </c>
      <c r="BW67" s="153">
        <v>2764.7099999999991</v>
      </c>
      <c r="BX67" s="153">
        <v>1321.2899999999972</v>
      </c>
    </row>
    <row r="68" spans="1:76" s="10" customFormat="1" ht="27.75" thickBot="1">
      <c r="A68" s="151">
        <v>53</v>
      </c>
      <c r="B68" s="152" t="s">
        <v>1222</v>
      </c>
      <c r="C68" s="200" t="s">
        <v>1223</v>
      </c>
      <c r="D68" s="153" t="s">
        <v>1212</v>
      </c>
      <c r="E68" s="153" t="s">
        <v>1213</v>
      </c>
      <c r="F68" s="153" t="s">
        <v>1214</v>
      </c>
      <c r="G68" s="153" t="s">
        <v>1215</v>
      </c>
      <c r="H68" s="161">
        <v>3118.8</v>
      </c>
      <c r="I68" s="161">
        <v>3048</v>
      </c>
      <c r="J68" s="161">
        <v>51634.9</v>
      </c>
      <c r="K68" s="161">
        <v>48329.2</v>
      </c>
      <c r="L68" s="161"/>
      <c r="M68" s="161"/>
      <c r="N68" s="161">
        <v>7466.4</v>
      </c>
      <c r="O68" s="161">
        <v>6982.9</v>
      </c>
      <c r="P68" s="161">
        <v>61900.800000000003</v>
      </c>
      <c r="Q68" s="161">
        <v>58200.6</v>
      </c>
      <c r="R68" s="161">
        <v>0</v>
      </c>
      <c r="S68" s="161">
        <v>0</v>
      </c>
      <c r="T68" s="161">
        <v>319.3</v>
      </c>
      <c r="U68" s="161">
        <v>159.5</v>
      </c>
      <c r="V68" s="166">
        <v>11910</v>
      </c>
      <c r="W68" s="95"/>
      <c r="X68" s="95">
        <v>177.05</v>
      </c>
      <c r="Y68" s="95">
        <v>177.05</v>
      </c>
      <c r="Z68" s="95">
        <v>0</v>
      </c>
      <c r="AA68" s="156">
        <f t="shared" si="0"/>
        <v>27</v>
      </c>
      <c r="AB68" s="153">
        <v>3</v>
      </c>
      <c r="AC68" s="153">
        <v>18</v>
      </c>
      <c r="AD68" s="153">
        <v>6</v>
      </c>
      <c r="AE68" s="153">
        <v>123</v>
      </c>
      <c r="AF68" s="153">
        <v>123</v>
      </c>
      <c r="AG68" s="153">
        <v>134.19999999999999</v>
      </c>
      <c r="AH68" s="153">
        <v>134.1</v>
      </c>
      <c r="AI68" s="153">
        <v>90.2</v>
      </c>
      <c r="AJ68" s="153">
        <v>74.900000000000006</v>
      </c>
      <c r="AK68" s="157">
        <f t="shared" si="1"/>
        <v>49947.33</v>
      </c>
      <c r="AL68" s="157">
        <f t="shared" si="1"/>
        <v>47951.72</v>
      </c>
      <c r="AM68" s="201">
        <v>49247.33</v>
      </c>
      <c r="AN68" s="201">
        <v>47188.5</v>
      </c>
      <c r="AO68" s="201">
        <v>700</v>
      </c>
      <c r="AP68" s="201">
        <v>763.22</v>
      </c>
      <c r="AQ68" s="201"/>
      <c r="AR68" s="201"/>
      <c r="AS68" s="157">
        <f t="shared" si="2"/>
        <v>54863.8</v>
      </c>
      <c r="AT68" s="157">
        <f t="shared" si="2"/>
        <v>47816.9</v>
      </c>
      <c r="AU68" s="201">
        <v>54613.8</v>
      </c>
      <c r="AV68" s="201">
        <v>47771</v>
      </c>
      <c r="AW68" s="201">
        <v>250</v>
      </c>
      <c r="AX68" s="201">
        <v>45.9</v>
      </c>
      <c r="AY68" s="158"/>
      <c r="AZ68" s="158"/>
      <c r="BA68" s="157">
        <f t="shared" si="3"/>
        <v>0</v>
      </c>
      <c r="BB68" s="159"/>
      <c r="BC68" s="159"/>
      <c r="BD68" s="159"/>
      <c r="BE68" s="157">
        <f t="shared" si="4"/>
        <v>319.3</v>
      </c>
      <c r="BF68" s="157">
        <f t="shared" si="4"/>
        <v>159.5</v>
      </c>
      <c r="BG68" s="201">
        <v>319.3</v>
      </c>
      <c r="BH68" s="201">
        <v>159.5</v>
      </c>
      <c r="BI68" s="201">
        <v>0</v>
      </c>
      <c r="BJ68" s="201"/>
      <c r="BK68" s="201"/>
      <c r="BL68" s="201"/>
      <c r="BM68" s="201"/>
      <c r="BN68" s="201"/>
      <c r="BO68" s="157">
        <f t="shared" si="5"/>
        <v>0</v>
      </c>
      <c r="BP68" s="157">
        <f t="shared" si="5"/>
        <v>0</v>
      </c>
      <c r="BQ68" s="201"/>
      <c r="BR68" s="201"/>
      <c r="BS68" s="201">
        <v>0</v>
      </c>
      <c r="BT68" s="201">
        <v>0</v>
      </c>
      <c r="BU68" s="201"/>
      <c r="BV68" s="201"/>
      <c r="BW68" s="153">
        <v>4916.5</v>
      </c>
      <c r="BX68" s="153">
        <v>5051.32</v>
      </c>
    </row>
    <row r="69" spans="1:76" s="69" customFormat="1" ht="17.25" thickBot="1">
      <c r="A69" s="167"/>
      <c r="B69" s="168" t="s">
        <v>477</v>
      </c>
      <c r="C69" s="169" t="s">
        <v>478</v>
      </c>
      <c r="D69" s="169" t="s">
        <v>478</v>
      </c>
      <c r="E69" s="169" t="s">
        <v>478</v>
      </c>
      <c r="F69" s="169" t="s">
        <v>478</v>
      </c>
      <c r="G69" s="169" t="s">
        <v>478</v>
      </c>
      <c r="H69" s="170">
        <f t="shared" ref="H69:U69" si="6">SUM(H16:H68)</f>
        <v>421615.45</v>
      </c>
      <c r="I69" s="170">
        <f t="shared" si="6"/>
        <v>403661.38999999978</v>
      </c>
      <c r="J69" s="170">
        <f t="shared" si="6"/>
        <v>901515.50000000023</v>
      </c>
      <c r="K69" s="170">
        <f t="shared" si="6"/>
        <v>868183.3</v>
      </c>
      <c r="L69" s="170">
        <f t="shared" si="6"/>
        <v>28450.1</v>
      </c>
      <c r="M69" s="170">
        <f t="shared" si="6"/>
        <v>40147.9</v>
      </c>
      <c r="N69" s="170">
        <f t="shared" si="6"/>
        <v>276588.5</v>
      </c>
      <c r="O69" s="170">
        <f t="shared" si="6"/>
        <v>338794.67000000004</v>
      </c>
      <c r="P69" s="170">
        <f t="shared" si="6"/>
        <v>1611524.3000000003</v>
      </c>
      <c r="Q69" s="170">
        <f t="shared" si="6"/>
        <v>1630930.44</v>
      </c>
      <c r="R69" s="170">
        <f t="shared" si="6"/>
        <v>0</v>
      </c>
      <c r="S69" s="170">
        <f t="shared" si="6"/>
        <v>0</v>
      </c>
      <c r="T69" s="170">
        <f t="shared" si="6"/>
        <v>16645.340000000004</v>
      </c>
      <c r="U69" s="170">
        <f t="shared" si="6"/>
        <v>19856.859999999997</v>
      </c>
      <c r="V69" s="170" t="s">
        <v>478</v>
      </c>
      <c r="W69" s="170" t="s">
        <v>478</v>
      </c>
      <c r="X69" s="170" t="s">
        <v>478</v>
      </c>
      <c r="Y69" s="170" t="s">
        <v>478</v>
      </c>
      <c r="Z69" s="170" t="s">
        <v>478</v>
      </c>
      <c r="AA69" s="171">
        <f>SUM(AA16:AA68)</f>
        <v>1424</v>
      </c>
      <c r="AB69" s="171">
        <f>SUM(AB16:AB68)</f>
        <v>88</v>
      </c>
      <c r="AC69" s="171">
        <f>SUM(AC16:AC68)</f>
        <v>954</v>
      </c>
      <c r="AD69" s="171">
        <f>SUM(AD16:AD68)</f>
        <v>382</v>
      </c>
      <c r="AE69" s="170">
        <f t="shared" ref="AE69:AJ69" si="7">AVERAGEIFS(AE16:AE68,AE16:AE68,"&gt;0")</f>
        <v>189.47547169811321</v>
      </c>
      <c r="AF69" s="170">
        <f t="shared" si="7"/>
        <v>190.06603773584905</v>
      </c>
      <c r="AG69" s="170">
        <f t="shared" si="7"/>
        <v>122.15576923076924</v>
      </c>
      <c r="AH69" s="170">
        <f t="shared" si="7"/>
        <v>122.0692307692308</v>
      </c>
      <c r="AI69" s="170">
        <f t="shared" si="7"/>
        <v>92.538461538461533</v>
      </c>
      <c r="AJ69" s="170">
        <f t="shared" si="7"/>
        <v>90.540384615384582</v>
      </c>
      <c r="AK69" s="170">
        <f t="shared" ref="AK69:BA69" si="8">SUM(AK16:AK68)</f>
        <v>2406754.8600000003</v>
      </c>
      <c r="AL69" s="170">
        <f t="shared" si="8"/>
        <v>2395085.9800000009</v>
      </c>
      <c r="AM69" s="170">
        <f t="shared" si="8"/>
        <v>2381094.8600000003</v>
      </c>
      <c r="AN69" s="170">
        <f t="shared" si="8"/>
        <v>2369363.7300000009</v>
      </c>
      <c r="AO69" s="170">
        <f t="shared" si="8"/>
        <v>25660</v>
      </c>
      <c r="AP69" s="170">
        <f t="shared" si="8"/>
        <v>25722.25</v>
      </c>
      <c r="AQ69" s="170">
        <f t="shared" si="8"/>
        <v>0</v>
      </c>
      <c r="AR69" s="170">
        <f t="shared" si="8"/>
        <v>0</v>
      </c>
      <c r="AS69" s="170">
        <f t="shared" si="8"/>
        <v>2616696.5599999996</v>
      </c>
      <c r="AT69" s="170">
        <f t="shared" si="8"/>
        <v>2338793.9699999993</v>
      </c>
      <c r="AU69" s="170">
        <f t="shared" si="8"/>
        <v>2556621.66</v>
      </c>
      <c r="AV69" s="170">
        <f t="shared" si="8"/>
        <v>2306581.5699999994</v>
      </c>
      <c r="AW69" s="170">
        <f t="shared" si="8"/>
        <v>60074.9</v>
      </c>
      <c r="AX69" s="170">
        <f t="shared" si="8"/>
        <v>32212.400000000005</v>
      </c>
      <c r="AY69" s="170">
        <f t="shared" si="8"/>
        <v>0</v>
      </c>
      <c r="AZ69" s="170">
        <f t="shared" si="8"/>
        <v>0</v>
      </c>
      <c r="BA69" s="170">
        <f t="shared" si="8"/>
        <v>0</v>
      </c>
      <c r="BB69" s="170" t="s">
        <v>478</v>
      </c>
      <c r="BC69" s="170" t="s">
        <v>478</v>
      </c>
      <c r="BD69" s="170" t="s">
        <v>478</v>
      </c>
      <c r="BE69" s="170">
        <f t="shared" ref="BE69:BX69" si="9">SUM(BE16:BE68)</f>
        <v>16668.04</v>
      </c>
      <c r="BF69" s="170">
        <f t="shared" si="9"/>
        <v>19501.66</v>
      </c>
      <c r="BG69" s="170">
        <f t="shared" si="9"/>
        <v>9433.44</v>
      </c>
      <c r="BH69" s="170">
        <f t="shared" si="9"/>
        <v>9594.66</v>
      </c>
      <c r="BI69" s="170">
        <f t="shared" si="9"/>
        <v>575.5</v>
      </c>
      <c r="BJ69" s="170">
        <f t="shared" si="9"/>
        <v>2020</v>
      </c>
      <c r="BK69" s="170">
        <f t="shared" si="9"/>
        <v>1180.3</v>
      </c>
      <c r="BL69" s="170">
        <f t="shared" si="9"/>
        <v>3456.6</v>
      </c>
      <c r="BM69" s="170">
        <f t="shared" si="9"/>
        <v>5478.8000000000011</v>
      </c>
      <c r="BN69" s="170">
        <f t="shared" si="9"/>
        <v>4430.3999999999996</v>
      </c>
      <c r="BO69" s="170">
        <f t="shared" si="9"/>
        <v>1158.5</v>
      </c>
      <c r="BP69" s="170">
        <f t="shared" si="9"/>
        <v>3817.3</v>
      </c>
      <c r="BQ69" s="170">
        <f t="shared" si="9"/>
        <v>661.3</v>
      </c>
      <c r="BR69" s="170">
        <f t="shared" si="9"/>
        <v>2306.8000000000002</v>
      </c>
      <c r="BS69" s="170">
        <f t="shared" si="9"/>
        <v>497.2</v>
      </c>
      <c r="BT69" s="170">
        <f t="shared" si="9"/>
        <v>1510.5</v>
      </c>
      <c r="BU69" s="170">
        <f t="shared" si="9"/>
        <v>0</v>
      </c>
      <c r="BV69" s="170">
        <f t="shared" si="9"/>
        <v>0</v>
      </c>
      <c r="BW69" s="170">
        <f t="shared" si="9"/>
        <v>209941.42999999991</v>
      </c>
      <c r="BX69" s="172">
        <f t="shared" si="9"/>
        <v>266233.44</v>
      </c>
    </row>
    <row r="70" spans="1:76">
      <c r="H70" s="70"/>
      <c r="I70" s="70"/>
      <c r="P70" s="70"/>
      <c r="Q70" s="70"/>
      <c r="AK70" s="70"/>
      <c r="AL70" s="70"/>
      <c r="BE70" s="70"/>
      <c r="BF70" s="70"/>
      <c r="BO70" s="70"/>
      <c r="BP70" s="70"/>
    </row>
  </sheetData>
  <mergeCells count="73">
    <mergeCell ref="A6:G6"/>
    <mergeCell ref="A7:G7"/>
    <mergeCell ref="A8:G8"/>
    <mergeCell ref="A11:A14"/>
    <mergeCell ref="B11:B14"/>
    <mergeCell ref="C11:C14"/>
    <mergeCell ref="D11:D14"/>
    <mergeCell ref="E11:E14"/>
    <mergeCell ref="F11:G12"/>
    <mergeCell ref="AK11:AR11"/>
    <mergeCell ref="H11:I12"/>
    <mergeCell ref="J11:K12"/>
    <mergeCell ref="L11:M12"/>
    <mergeCell ref="N11:O12"/>
    <mergeCell ref="P11:Q12"/>
    <mergeCell ref="R11:S12"/>
    <mergeCell ref="T11:U12"/>
    <mergeCell ref="V11:W12"/>
    <mergeCell ref="X11:Z12"/>
    <mergeCell ref="AA11:AD12"/>
    <mergeCell ref="AE11:AJ12"/>
    <mergeCell ref="BO11:BV11"/>
    <mergeCell ref="BW11:BX13"/>
    <mergeCell ref="AK12:AL13"/>
    <mergeCell ref="AM12:AR12"/>
    <mergeCell ref="AS12:AT13"/>
    <mergeCell ref="AU12:AX12"/>
    <mergeCell ref="BE12:BF13"/>
    <mergeCell ref="BG12:BN12"/>
    <mergeCell ref="BO12:BP13"/>
    <mergeCell ref="BQ12:BV12"/>
    <mergeCell ref="AS11:AX11"/>
    <mergeCell ref="AY11:AY14"/>
    <mergeCell ref="AZ11:AZ14"/>
    <mergeCell ref="BA11:BA14"/>
    <mergeCell ref="BB11:BD13"/>
    <mergeCell ref="BE11:BN11"/>
    <mergeCell ref="Q13:Q14"/>
    <mergeCell ref="F13:F14"/>
    <mergeCell ref="G13:G14"/>
    <mergeCell ref="H13:H14"/>
    <mergeCell ref="I13:I14"/>
    <mergeCell ref="J13:J14"/>
    <mergeCell ref="K13:K14"/>
    <mergeCell ref="L13:L14"/>
    <mergeCell ref="M13:M14"/>
    <mergeCell ref="N13:N14"/>
    <mergeCell ref="O13:O14"/>
    <mergeCell ref="P13:P14"/>
    <mergeCell ref="AI13:AJ13"/>
    <mergeCell ref="R13:R14"/>
    <mergeCell ref="S13:S14"/>
    <mergeCell ref="T13:T14"/>
    <mergeCell ref="U13:U14"/>
    <mergeCell ref="V13:V14"/>
    <mergeCell ref="X13:X14"/>
    <mergeCell ref="Y13:Z13"/>
    <mergeCell ref="AA13:AA14"/>
    <mergeCell ref="AB13:AD13"/>
    <mergeCell ref="AE13:AF13"/>
    <mergeCell ref="AG13:AH13"/>
    <mergeCell ref="BQ13:BR13"/>
    <mergeCell ref="BS13:BT13"/>
    <mergeCell ref="BU13:BV13"/>
    <mergeCell ref="AM13:AN13"/>
    <mergeCell ref="AO13:AP13"/>
    <mergeCell ref="AQ13:AR13"/>
    <mergeCell ref="AU13:AV13"/>
    <mergeCell ref="AW13:AX13"/>
    <mergeCell ref="BG13:BH13"/>
    <mergeCell ref="BI13:BJ13"/>
    <mergeCell ref="BK13:BL13"/>
    <mergeCell ref="BM13:BN13"/>
  </mergeCells>
  <pageMargins left="0.7" right="0.7" top="0.75" bottom="0.75" header="0.3" footer="0.3"/>
  <pageSetup orientation="portrait" verticalDpi="0" r:id="rId1"/>
  <ignoredErrors>
    <ignoredError sqref="D61:D63 BW15:BX15 BS15" numberStoredAsText="1"/>
    <ignoredError sqref="A69:BV69" formulaRange="1"/>
  </ignoredError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T118"/>
  <sheetViews>
    <sheetView zoomScale="80" zoomScaleNormal="80" workbookViewId="0"/>
  </sheetViews>
  <sheetFormatPr defaultRowHeight="12.75"/>
  <cols>
    <col min="1" max="1" width="5.42578125" style="1" customWidth="1"/>
    <col min="2" max="2" width="42.85546875" style="1" customWidth="1"/>
    <col min="3" max="3" width="28.5703125" style="1" customWidth="1"/>
    <col min="4" max="4" width="22.140625" style="217" customWidth="1"/>
    <col min="5" max="5" width="56.42578125" style="1" customWidth="1"/>
    <col min="6" max="6" width="46" style="1" customWidth="1"/>
    <col min="7" max="7" width="47.5703125" style="1" customWidth="1"/>
    <col min="8" max="21" width="20.7109375" style="1" customWidth="1"/>
    <col min="22" max="26" width="18.7109375" style="1" customWidth="1"/>
    <col min="27" max="36" width="14.7109375" style="1" customWidth="1"/>
    <col min="37" max="50" width="20.7109375" style="1" customWidth="1"/>
    <col min="51" max="51" width="16.28515625" style="1" customWidth="1"/>
    <col min="52" max="52" width="17.85546875" style="1" customWidth="1"/>
    <col min="53" max="53" width="16.42578125" style="1" customWidth="1"/>
    <col min="54" max="54" width="17.7109375" style="1" customWidth="1"/>
    <col min="55" max="55" width="16.7109375" style="1" customWidth="1"/>
    <col min="56" max="56" width="17.5703125" style="1" customWidth="1"/>
    <col min="57" max="76" width="18.7109375" style="1" customWidth="1"/>
    <col min="77" max="16384" width="9.140625" style="1"/>
  </cols>
  <sheetData>
    <row r="1" spans="1:150" ht="13.5">
      <c r="A1" s="1" t="s">
        <v>0</v>
      </c>
      <c r="G1" s="2" t="s">
        <v>1</v>
      </c>
    </row>
    <row r="2" spans="1:150" ht="13.5">
      <c r="F2" s="3"/>
      <c r="G2" s="2" t="s">
        <v>2</v>
      </c>
      <c r="H2" s="3"/>
      <c r="I2" s="3"/>
      <c r="J2" s="3"/>
      <c r="K2" s="3"/>
      <c r="L2" s="3"/>
      <c r="M2" s="3"/>
      <c r="N2" s="3"/>
      <c r="O2" s="3"/>
      <c r="P2" s="3"/>
      <c r="Q2" s="3"/>
      <c r="T2" s="3"/>
      <c r="U2" s="3"/>
    </row>
    <row r="3" spans="1:150" ht="13.5">
      <c r="G3" s="2" t="s">
        <v>3</v>
      </c>
      <c r="H3" s="3"/>
      <c r="I3" s="3"/>
      <c r="J3" s="3"/>
      <c r="K3" s="3"/>
      <c r="L3" s="3"/>
      <c r="M3" s="3"/>
      <c r="N3" s="3"/>
      <c r="O3" s="3"/>
      <c r="P3" s="3"/>
      <c r="Q3" s="3"/>
      <c r="T3" s="3"/>
      <c r="U3" s="3"/>
    </row>
    <row r="4" spans="1:150" ht="13.5">
      <c r="G4" s="2" t="s">
        <v>4</v>
      </c>
      <c r="H4" s="3"/>
      <c r="I4" s="3"/>
      <c r="J4" s="3"/>
      <c r="K4" s="3"/>
      <c r="L4" s="3"/>
      <c r="M4" s="3"/>
      <c r="N4" s="3"/>
      <c r="O4" s="3"/>
      <c r="P4" s="3"/>
      <c r="Q4" s="3"/>
      <c r="T4" s="3"/>
      <c r="U4" s="3"/>
    </row>
    <row r="5" spans="1:150" ht="13.5">
      <c r="G5" s="2" t="s">
        <v>5</v>
      </c>
      <c r="H5" s="3"/>
      <c r="I5" s="3"/>
      <c r="J5" s="3"/>
      <c r="K5" s="3"/>
      <c r="L5" s="3"/>
      <c r="M5" s="3"/>
      <c r="N5" s="3"/>
      <c r="O5" s="3"/>
      <c r="P5" s="3"/>
      <c r="Q5" s="3"/>
      <c r="T5" s="3"/>
      <c r="U5" s="3"/>
    </row>
    <row r="6" spans="1:150" s="4" customFormat="1" ht="25.5" customHeight="1">
      <c r="A6" s="357" t="s">
        <v>6</v>
      </c>
      <c r="B6" s="357"/>
      <c r="C6" s="357"/>
      <c r="D6" s="357"/>
      <c r="E6" s="357"/>
      <c r="F6" s="357"/>
      <c r="G6" s="357"/>
    </row>
    <row r="7" spans="1:150" s="4" customFormat="1" ht="43.5" customHeight="1">
      <c r="A7" s="358" t="s">
        <v>7</v>
      </c>
      <c r="B7" s="358"/>
      <c r="C7" s="358"/>
      <c r="D7" s="358"/>
      <c r="E7" s="358"/>
      <c r="F7" s="358"/>
      <c r="G7" s="358"/>
    </row>
    <row r="8" spans="1:150" s="4" customFormat="1" ht="16.5" customHeight="1">
      <c r="A8" s="359" t="s">
        <v>3011</v>
      </c>
      <c r="B8" s="359"/>
      <c r="C8" s="359"/>
      <c r="D8" s="359"/>
      <c r="E8" s="359"/>
      <c r="F8" s="359"/>
      <c r="G8" s="359"/>
    </row>
    <row r="9" spans="1:150" ht="17.25">
      <c r="A9" s="5" t="s">
        <v>3010</v>
      </c>
      <c r="B9" s="6"/>
      <c r="C9"/>
      <c r="D9" s="218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</row>
    <row r="10" spans="1:150" ht="13.5" customHeight="1" thickBot="1">
      <c r="A10" s="7"/>
      <c r="B10" s="6"/>
      <c r="C10" s="8"/>
      <c r="D10" s="272"/>
      <c r="E10" s="8"/>
      <c r="F10" s="6"/>
      <c r="G10" s="9"/>
    </row>
    <row r="11" spans="1:150" s="10" customFormat="1" ht="30" customHeight="1">
      <c r="A11" s="414" t="s">
        <v>8</v>
      </c>
      <c r="B11" s="402" t="s">
        <v>9</v>
      </c>
      <c r="C11" s="402" t="s">
        <v>10</v>
      </c>
      <c r="D11" s="402" t="s">
        <v>11</v>
      </c>
      <c r="E11" s="402" t="s">
        <v>12</v>
      </c>
      <c r="F11" s="408" t="s">
        <v>13</v>
      </c>
      <c r="G11" s="409"/>
      <c r="H11" s="369" t="s">
        <v>14</v>
      </c>
      <c r="I11" s="370"/>
      <c r="J11" s="369" t="s">
        <v>15</v>
      </c>
      <c r="K11" s="370"/>
      <c r="L11" s="369" t="s">
        <v>16</v>
      </c>
      <c r="M11" s="370"/>
      <c r="N11" s="369" t="s">
        <v>17</v>
      </c>
      <c r="O11" s="370"/>
      <c r="P11" s="369" t="s">
        <v>18</v>
      </c>
      <c r="Q11" s="370"/>
      <c r="R11" s="369" t="s">
        <v>19</v>
      </c>
      <c r="S11" s="370"/>
      <c r="T11" s="369" t="s">
        <v>20</v>
      </c>
      <c r="U11" s="370"/>
      <c r="V11" s="408" t="s">
        <v>21</v>
      </c>
      <c r="W11" s="409"/>
      <c r="X11" s="408" t="s">
        <v>22</v>
      </c>
      <c r="Y11" s="412"/>
      <c r="Z11" s="409"/>
      <c r="AA11" s="369" t="s">
        <v>23</v>
      </c>
      <c r="AB11" s="404"/>
      <c r="AC11" s="404"/>
      <c r="AD11" s="370"/>
      <c r="AE11" s="369" t="s">
        <v>24</v>
      </c>
      <c r="AF11" s="404"/>
      <c r="AG11" s="404"/>
      <c r="AH11" s="404"/>
      <c r="AI11" s="404"/>
      <c r="AJ11" s="370"/>
      <c r="AK11" s="393" t="s">
        <v>25</v>
      </c>
      <c r="AL11" s="394"/>
      <c r="AM11" s="394"/>
      <c r="AN11" s="394"/>
      <c r="AO11" s="394"/>
      <c r="AP11" s="394"/>
      <c r="AQ11" s="394"/>
      <c r="AR11" s="395"/>
      <c r="AS11" s="393" t="s">
        <v>26</v>
      </c>
      <c r="AT11" s="394"/>
      <c r="AU11" s="394"/>
      <c r="AV11" s="394"/>
      <c r="AW11" s="394"/>
      <c r="AX11" s="395"/>
      <c r="AY11" s="402" t="s">
        <v>27</v>
      </c>
      <c r="AZ11" s="402" t="s">
        <v>28</v>
      </c>
      <c r="BA11" s="402" t="s">
        <v>29</v>
      </c>
      <c r="BB11" s="369" t="s">
        <v>30</v>
      </c>
      <c r="BC11" s="404"/>
      <c r="BD11" s="370"/>
      <c r="BE11" s="393" t="s">
        <v>31</v>
      </c>
      <c r="BF11" s="394"/>
      <c r="BG11" s="394"/>
      <c r="BH11" s="394"/>
      <c r="BI11" s="394"/>
      <c r="BJ11" s="394"/>
      <c r="BK11" s="394"/>
      <c r="BL11" s="394"/>
      <c r="BM11" s="394"/>
      <c r="BN11" s="395"/>
      <c r="BO11" s="393" t="s">
        <v>32</v>
      </c>
      <c r="BP11" s="394"/>
      <c r="BQ11" s="394"/>
      <c r="BR11" s="394"/>
      <c r="BS11" s="394"/>
      <c r="BT11" s="394"/>
      <c r="BU11" s="394"/>
      <c r="BV11" s="395"/>
      <c r="BW11" s="369" t="s">
        <v>33</v>
      </c>
      <c r="BX11" s="396"/>
    </row>
    <row r="12" spans="1:150" s="10" customFormat="1" ht="36" customHeight="1">
      <c r="A12" s="415"/>
      <c r="B12" s="403"/>
      <c r="C12" s="403"/>
      <c r="D12" s="403"/>
      <c r="E12" s="403"/>
      <c r="F12" s="410"/>
      <c r="G12" s="411"/>
      <c r="H12" s="371"/>
      <c r="I12" s="372"/>
      <c r="J12" s="371"/>
      <c r="K12" s="372"/>
      <c r="L12" s="371"/>
      <c r="M12" s="372"/>
      <c r="N12" s="371"/>
      <c r="O12" s="372"/>
      <c r="P12" s="371"/>
      <c r="Q12" s="372"/>
      <c r="R12" s="371"/>
      <c r="S12" s="372"/>
      <c r="T12" s="371"/>
      <c r="U12" s="372"/>
      <c r="V12" s="410"/>
      <c r="W12" s="411"/>
      <c r="X12" s="410"/>
      <c r="Y12" s="413"/>
      <c r="Z12" s="411"/>
      <c r="AA12" s="371"/>
      <c r="AB12" s="407"/>
      <c r="AC12" s="407"/>
      <c r="AD12" s="372"/>
      <c r="AE12" s="371"/>
      <c r="AF12" s="407"/>
      <c r="AG12" s="407"/>
      <c r="AH12" s="407"/>
      <c r="AI12" s="407"/>
      <c r="AJ12" s="372"/>
      <c r="AK12" s="400" t="s">
        <v>34</v>
      </c>
      <c r="AL12" s="401"/>
      <c r="AM12" s="385" t="s">
        <v>35</v>
      </c>
      <c r="AN12" s="391"/>
      <c r="AO12" s="391"/>
      <c r="AP12" s="391"/>
      <c r="AQ12" s="391"/>
      <c r="AR12" s="386"/>
      <c r="AS12" s="400" t="s">
        <v>34</v>
      </c>
      <c r="AT12" s="401"/>
      <c r="AU12" s="385" t="s">
        <v>35</v>
      </c>
      <c r="AV12" s="391"/>
      <c r="AW12" s="391"/>
      <c r="AX12" s="386"/>
      <c r="AY12" s="403"/>
      <c r="AZ12" s="403"/>
      <c r="BA12" s="403"/>
      <c r="BB12" s="397"/>
      <c r="BC12" s="405"/>
      <c r="BD12" s="406"/>
      <c r="BE12" s="400" t="s">
        <v>34</v>
      </c>
      <c r="BF12" s="401"/>
      <c r="BG12" s="385" t="s">
        <v>36</v>
      </c>
      <c r="BH12" s="391"/>
      <c r="BI12" s="391"/>
      <c r="BJ12" s="391"/>
      <c r="BK12" s="391"/>
      <c r="BL12" s="391"/>
      <c r="BM12" s="391"/>
      <c r="BN12" s="386"/>
      <c r="BO12" s="400" t="s">
        <v>34</v>
      </c>
      <c r="BP12" s="401"/>
      <c r="BQ12" s="385" t="s">
        <v>37</v>
      </c>
      <c r="BR12" s="391"/>
      <c r="BS12" s="391"/>
      <c r="BT12" s="391"/>
      <c r="BU12" s="391"/>
      <c r="BV12" s="386"/>
      <c r="BW12" s="397"/>
      <c r="BX12" s="398"/>
    </row>
    <row r="13" spans="1:150" s="10" customFormat="1" ht="59.25" customHeight="1">
      <c r="A13" s="415"/>
      <c r="B13" s="403"/>
      <c r="C13" s="403"/>
      <c r="D13" s="403"/>
      <c r="E13" s="403"/>
      <c r="F13" s="378" t="s">
        <v>38</v>
      </c>
      <c r="G13" s="378" t="s">
        <v>39</v>
      </c>
      <c r="H13" s="375" t="s">
        <v>40</v>
      </c>
      <c r="I13" s="375" t="s">
        <v>41</v>
      </c>
      <c r="J13" s="375" t="s">
        <v>40</v>
      </c>
      <c r="K13" s="375" t="s">
        <v>41</v>
      </c>
      <c r="L13" s="375" t="s">
        <v>40</v>
      </c>
      <c r="M13" s="375" t="s">
        <v>41</v>
      </c>
      <c r="N13" s="375" t="s">
        <v>40</v>
      </c>
      <c r="O13" s="375" t="s">
        <v>41</v>
      </c>
      <c r="P13" s="375" t="s">
        <v>40</v>
      </c>
      <c r="Q13" s="375" t="s">
        <v>41</v>
      </c>
      <c r="R13" s="375" t="s">
        <v>40</v>
      </c>
      <c r="S13" s="375" t="s">
        <v>42</v>
      </c>
      <c r="T13" s="375" t="s">
        <v>40</v>
      </c>
      <c r="U13" s="375" t="s">
        <v>41</v>
      </c>
      <c r="V13" s="381" t="s">
        <v>34</v>
      </c>
      <c r="W13" s="222" t="s">
        <v>43</v>
      </c>
      <c r="X13" s="383" t="s">
        <v>34</v>
      </c>
      <c r="Y13" s="389" t="s">
        <v>43</v>
      </c>
      <c r="Z13" s="390"/>
      <c r="AA13" s="383" t="s">
        <v>34</v>
      </c>
      <c r="AB13" s="385" t="s">
        <v>35</v>
      </c>
      <c r="AC13" s="391"/>
      <c r="AD13" s="386"/>
      <c r="AE13" s="385" t="s">
        <v>44</v>
      </c>
      <c r="AF13" s="386"/>
      <c r="AG13" s="385" t="s">
        <v>45</v>
      </c>
      <c r="AH13" s="386"/>
      <c r="AI13" s="385" t="s">
        <v>46</v>
      </c>
      <c r="AJ13" s="386"/>
      <c r="AK13" s="371"/>
      <c r="AL13" s="372"/>
      <c r="AM13" s="385" t="s">
        <v>47</v>
      </c>
      <c r="AN13" s="386"/>
      <c r="AO13" s="385" t="s">
        <v>48</v>
      </c>
      <c r="AP13" s="386"/>
      <c r="AQ13" s="385" t="s">
        <v>49</v>
      </c>
      <c r="AR13" s="386"/>
      <c r="AS13" s="371"/>
      <c r="AT13" s="372"/>
      <c r="AU13" s="385" t="s">
        <v>50</v>
      </c>
      <c r="AV13" s="386"/>
      <c r="AW13" s="385" t="s">
        <v>51</v>
      </c>
      <c r="AX13" s="386"/>
      <c r="AY13" s="403"/>
      <c r="AZ13" s="403"/>
      <c r="BA13" s="403"/>
      <c r="BB13" s="371"/>
      <c r="BC13" s="407"/>
      <c r="BD13" s="372"/>
      <c r="BE13" s="371"/>
      <c r="BF13" s="372"/>
      <c r="BG13" s="385" t="s">
        <v>52</v>
      </c>
      <c r="BH13" s="386"/>
      <c r="BI13" s="385" t="s">
        <v>53</v>
      </c>
      <c r="BJ13" s="386"/>
      <c r="BK13" s="385" t="s">
        <v>54</v>
      </c>
      <c r="BL13" s="386"/>
      <c r="BM13" s="385" t="s">
        <v>55</v>
      </c>
      <c r="BN13" s="386"/>
      <c r="BO13" s="371"/>
      <c r="BP13" s="372"/>
      <c r="BQ13" s="385" t="s">
        <v>52</v>
      </c>
      <c r="BR13" s="386"/>
      <c r="BS13" s="385" t="s">
        <v>56</v>
      </c>
      <c r="BT13" s="386"/>
      <c r="BU13" s="385" t="s">
        <v>57</v>
      </c>
      <c r="BV13" s="386"/>
      <c r="BW13" s="371"/>
      <c r="BX13" s="399"/>
    </row>
    <row r="14" spans="1:150" s="10" customFormat="1" ht="88.5" customHeight="1" thickBot="1">
      <c r="A14" s="415"/>
      <c r="B14" s="403"/>
      <c r="C14" s="403"/>
      <c r="D14" s="403"/>
      <c r="E14" s="403"/>
      <c r="F14" s="392"/>
      <c r="G14" s="392"/>
      <c r="H14" s="384"/>
      <c r="I14" s="384"/>
      <c r="J14" s="384"/>
      <c r="K14" s="384"/>
      <c r="L14" s="384"/>
      <c r="M14" s="384"/>
      <c r="N14" s="384"/>
      <c r="O14" s="384"/>
      <c r="P14" s="384"/>
      <c r="Q14" s="384"/>
      <c r="R14" s="384"/>
      <c r="S14" s="384"/>
      <c r="T14" s="384"/>
      <c r="U14" s="384"/>
      <c r="V14" s="387"/>
      <c r="W14" s="12" t="s">
        <v>58</v>
      </c>
      <c r="X14" s="388"/>
      <c r="Y14" s="12" t="s">
        <v>59</v>
      </c>
      <c r="Z14" s="12" t="s">
        <v>60</v>
      </c>
      <c r="AA14" s="388"/>
      <c r="AB14" s="224" t="s">
        <v>61</v>
      </c>
      <c r="AC14" s="224" t="s">
        <v>62</v>
      </c>
      <c r="AD14" s="224" t="s">
        <v>63</v>
      </c>
      <c r="AE14" s="224" t="s">
        <v>64</v>
      </c>
      <c r="AF14" s="224" t="s">
        <v>65</v>
      </c>
      <c r="AG14" s="224" t="s">
        <v>64</v>
      </c>
      <c r="AH14" s="224" t="s">
        <v>65</v>
      </c>
      <c r="AI14" s="224" t="s">
        <v>64</v>
      </c>
      <c r="AJ14" s="224" t="s">
        <v>65</v>
      </c>
      <c r="AK14" s="223" t="s">
        <v>66</v>
      </c>
      <c r="AL14" s="223" t="s">
        <v>67</v>
      </c>
      <c r="AM14" s="223" t="s">
        <v>66</v>
      </c>
      <c r="AN14" s="223" t="s">
        <v>67</v>
      </c>
      <c r="AO14" s="223" t="s">
        <v>66</v>
      </c>
      <c r="AP14" s="223" t="s">
        <v>67</v>
      </c>
      <c r="AQ14" s="223" t="s">
        <v>66</v>
      </c>
      <c r="AR14" s="223" t="s">
        <v>67</v>
      </c>
      <c r="AS14" s="223" t="s">
        <v>66</v>
      </c>
      <c r="AT14" s="223" t="s">
        <v>67</v>
      </c>
      <c r="AU14" s="223" t="s">
        <v>66</v>
      </c>
      <c r="AV14" s="223" t="s">
        <v>67</v>
      </c>
      <c r="AW14" s="223" t="s">
        <v>66</v>
      </c>
      <c r="AX14" s="223" t="s">
        <v>67</v>
      </c>
      <c r="AY14" s="403"/>
      <c r="AZ14" s="403"/>
      <c r="BA14" s="403"/>
      <c r="BB14" s="15" t="s">
        <v>68</v>
      </c>
      <c r="BC14" s="15" t="s">
        <v>69</v>
      </c>
      <c r="BD14" s="15" t="s">
        <v>70</v>
      </c>
      <c r="BE14" s="223" t="s">
        <v>40</v>
      </c>
      <c r="BF14" s="223" t="s">
        <v>41</v>
      </c>
      <c r="BG14" s="223" t="s">
        <v>40</v>
      </c>
      <c r="BH14" s="223" t="s">
        <v>41</v>
      </c>
      <c r="BI14" s="223" t="s">
        <v>40</v>
      </c>
      <c r="BJ14" s="223" t="s">
        <v>41</v>
      </c>
      <c r="BK14" s="223" t="s">
        <v>40</v>
      </c>
      <c r="BL14" s="223" t="s">
        <v>41</v>
      </c>
      <c r="BM14" s="223" t="s">
        <v>40</v>
      </c>
      <c r="BN14" s="223" t="s">
        <v>41</v>
      </c>
      <c r="BO14" s="223" t="s">
        <v>40</v>
      </c>
      <c r="BP14" s="223" t="s">
        <v>41</v>
      </c>
      <c r="BQ14" s="223" t="s">
        <v>40</v>
      </c>
      <c r="BR14" s="223" t="s">
        <v>41</v>
      </c>
      <c r="BS14" s="223" t="s">
        <v>40</v>
      </c>
      <c r="BT14" s="223" t="s">
        <v>41</v>
      </c>
      <c r="BU14" s="223" t="s">
        <v>40</v>
      </c>
      <c r="BV14" s="223" t="s">
        <v>41</v>
      </c>
      <c r="BW14" s="223" t="s">
        <v>40</v>
      </c>
      <c r="BX14" s="16" t="s">
        <v>41</v>
      </c>
    </row>
    <row r="15" spans="1:150" s="23" customFormat="1" ht="15" thickBot="1">
      <c r="A15" s="17">
        <v>1</v>
      </c>
      <c r="B15" s="18">
        <v>2</v>
      </c>
      <c r="C15" s="19">
        <v>3</v>
      </c>
      <c r="D15" s="20">
        <v>4</v>
      </c>
      <c r="E15" s="19">
        <v>5</v>
      </c>
      <c r="F15" s="20">
        <v>6</v>
      </c>
      <c r="G15" s="20">
        <v>7</v>
      </c>
      <c r="H15" s="19">
        <v>8</v>
      </c>
      <c r="I15" s="20">
        <v>9</v>
      </c>
      <c r="J15" s="20">
        <v>10</v>
      </c>
      <c r="K15" s="19">
        <v>11</v>
      </c>
      <c r="L15" s="20">
        <v>12</v>
      </c>
      <c r="M15" s="19">
        <v>13</v>
      </c>
      <c r="N15" s="20">
        <v>14</v>
      </c>
      <c r="O15" s="19">
        <v>15</v>
      </c>
      <c r="P15" s="20">
        <v>16</v>
      </c>
      <c r="Q15" s="19">
        <v>17</v>
      </c>
      <c r="R15" s="20">
        <v>18</v>
      </c>
      <c r="S15" s="19">
        <v>19</v>
      </c>
      <c r="T15" s="20">
        <v>20</v>
      </c>
      <c r="U15" s="20">
        <v>21</v>
      </c>
      <c r="V15" s="20">
        <v>22</v>
      </c>
      <c r="W15" s="20">
        <v>23</v>
      </c>
      <c r="X15" s="20">
        <v>24</v>
      </c>
      <c r="Y15" s="20">
        <v>25</v>
      </c>
      <c r="Z15" s="20">
        <v>26</v>
      </c>
      <c r="AA15" s="20">
        <v>27</v>
      </c>
      <c r="AB15" s="20">
        <v>28</v>
      </c>
      <c r="AC15" s="20">
        <v>29</v>
      </c>
      <c r="AD15" s="20">
        <v>30</v>
      </c>
      <c r="AE15" s="20">
        <v>31</v>
      </c>
      <c r="AF15" s="20">
        <v>32</v>
      </c>
      <c r="AG15" s="20">
        <v>33</v>
      </c>
      <c r="AH15" s="20">
        <v>34</v>
      </c>
      <c r="AI15" s="20">
        <v>35</v>
      </c>
      <c r="AJ15" s="20">
        <v>36</v>
      </c>
      <c r="AK15" s="20">
        <v>37</v>
      </c>
      <c r="AL15" s="20">
        <v>38</v>
      </c>
      <c r="AM15" s="19">
        <v>39</v>
      </c>
      <c r="AN15" s="20">
        <v>40</v>
      </c>
      <c r="AO15" s="19">
        <v>41</v>
      </c>
      <c r="AP15" s="20">
        <v>42</v>
      </c>
      <c r="AQ15" s="19">
        <v>43</v>
      </c>
      <c r="AR15" s="20">
        <v>44</v>
      </c>
      <c r="AS15" s="19">
        <v>45</v>
      </c>
      <c r="AT15" s="20">
        <v>46</v>
      </c>
      <c r="AU15" s="19">
        <v>47</v>
      </c>
      <c r="AV15" s="20">
        <v>48</v>
      </c>
      <c r="AW15" s="19">
        <v>49</v>
      </c>
      <c r="AX15" s="20">
        <v>50</v>
      </c>
      <c r="AY15" s="19">
        <v>51</v>
      </c>
      <c r="AZ15" s="20">
        <v>52</v>
      </c>
      <c r="BA15" s="20">
        <v>53</v>
      </c>
      <c r="BB15" s="19">
        <v>54</v>
      </c>
      <c r="BC15" s="20">
        <v>55</v>
      </c>
      <c r="BD15" s="20">
        <v>56</v>
      </c>
      <c r="BE15" s="19">
        <v>57</v>
      </c>
      <c r="BF15" s="20">
        <v>58</v>
      </c>
      <c r="BG15" s="20">
        <v>59</v>
      </c>
      <c r="BH15" s="19">
        <v>60</v>
      </c>
      <c r="BI15" s="20">
        <v>61</v>
      </c>
      <c r="BJ15" s="20">
        <v>62</v>
      </c>
      <c r="BK15" s="20">
        <v>63</v>
      </c>
      <c r="BL15" s="19">
        <v>64</v>
      </c>
      <c r="BM15" s="20">
        <v>65</v>
      </c>
      <c r="BN15" s="20">
        <v>66</v>
      </c>
      <c r="BO15" s="19">
        <v>67</v>
      </c>
      <c r="BP15" s="20">
        <v>68</v>
      </c>
      <c r="BQ15" s="20">
        <v>69</v>
      </c>
      <c r="BR15" s="19">
        <v>70</v>
      </c>
      <c r="BS15" s="20" t="s">
        <v>71</v>
      </c>
      <c r="BT15" s="20">
        <v>72</v>
      </c>
      <c r="BU15" s="19">
        <v>73</v>
      </c>
      <c r="BV15" s="20">
        <v>74</v>
      </c>
      <c r="BW15" s="19" t="s">
        <v>72</v>
      </c>
      <c r="BX15" s="21" t="s">
        <v>73</v>
      </c>
      <c r="BY15" s="22"/>
      <c r="BZ15" s="22"/>
      <c r="CA15" s="22"/>
      <c r="CB15" s="22"/>
      <c r="CC15" s="22"/>
      <c r="CD15" s="22"/>
      <c r="CE15" s="22"/>
      <c r="CF15" s="22"/>
      <c r="CG15" s="22"/>
      <c r="CH15" s="22"/>
      <c r="CI15" s="22"/>
      <c r="CJ15" s="22"/>
      <c r="CK15" s="22"/>
      <c r="CL15" s="22"/>
      <c r="CM15" s="22"/>
      <c r="CN15" s="22"/>
      <c r="CO15" s="22"/>
      <c r="CP15" s="22"/>
      <c r="CQ15" s="22"/>
      <c r="CR15" s="22"/>
      <c r="CS15" s="22"/>
      <c r="CT15" s="22"/>
      <c r="CU15" s="22"/>
      <c r="CV15" s="22"/>
      <c r="CW15" s="22"/>
      <c r="CX15" s="22"/>
      <c r="CY15" s="22"/>
      <c r="CZ15" s="22"/>
      <c r="DA15" s="22"/>
      <c r="DB15" s="22"/>
      <c r="DC15" s="22"/>
      <c r="DD15" s="22"/>
      <c r="DE15" s="22"/>
      <c r="DF15" s="22"/>
      <c r="DG15" s="22"/>
      <c r="DH15" s="22"/>
      <c r="DI15" s="22"/>
      <c r="DJ15" s="22"/>
      <c r="DK15" s="22"/>
      <c r="DL15" s="22"/>
      <c r="DM15" s="22"/>
      <c r="DN15" s="22"/>
      <c r="DO15" s="22"/>
      <c r="DP15" s="22"/>
      <c r="DQ15" s="22"/>
      <c r="DR15" s="22"/>
      <c r="DS15" s="22"/>
      <c r="DT15" s="22"/>
      <c r="DU15" s="22"/>
      <c r="DV15" s="22"/>
      <c r="DW15" s="22"/>
      <c r="DX15" s="22"/>
      <c r="DY15" s="22"/>
      <c r="DZ15" s="22"/>
      <c r="EA15" s="22"/>
      <c r="EB15" s="22"/>
      <c r="EC15" s="22"/>
      <c r="ED15" s="22"/>
      <c r="EE15" s="22"/>
      <c r="EF15" s="22"/>
      <c r="EG15" s="22"/>
      <c r="EH15" s="22"/>
      <c r="EI15" s="22"/>
      <c r="EJ15" s="22"/>
      <c r="EK15" s="22"/>
      <c r="EL15" s="22"/>
      <c r="EM15" s="22"/>
      <c r="EN15" s="22"/>
      <c r="EO15" s="22"/>
      <c r="EP15" s="22"/>
      <c r="EQ15" s="22"/>
      <c r="ER15" s="22"/>
      <c r="ES15" s="22"/>
      <c r="ET15" s="22"/>
    </row>
    <row r="16" spans="1:150" s="10" customFormat="1" ht="121.5">
      <c r="A16" s="24">
        <v>1</v>
      </c>
      <c r="B16" s="332" t="s">
        <v>2789</v>
      </c>
      <c r="C16" s="332" t="s">
        <v>2790</v>
      </c>
      <c r="D16" s="333" t="s">
        <v>2791</v>
      </c>
      <c r="E16" s="76" t="s">
        <v>2792</v>
      </c>
      <c r="F16" s="334" t="s">
        <v>2793</v>
      </c>
      <c r="G16" s="334" t="s">
        <v>2794</v>
      </c>
      <c r="H16" s="317">
        <v>79098.5</v>
      </c>
      <c r="I16" s="317">
        <v>79098.5</v>
      </c>
      <c r="J16" s="274"/>
      <c r="K16" s="274">
        <v>0</v>
      </c>
      <c r="L16" s="335"/>
      <c r="M16" s="335"/>
      <c r="N16" s="317">
        <v>3918.9</v>
      </c>
      <c r="O16" s="317">
        <v>3918.9</v>
      </c>
      <c r="P16" s="335"/>
      <c r="Q16" s="335"/>
      <c r="R16" s="274">
        <v>79474.899999999994</v>
      </c>
      <c r="S16" s="274">
        <v>80460</v>
      </c>
      <c r="T16" s="274">
        <v>3542.5</v>
      </c>
      <c r="U16" s="274">
        <v>2557.4</v>
      </c>
      <c r="V16" s="317">
        <v>1.2423999999999999</v>
      </c>
      <c r="W16" s="317"/>
      <c r="X16" s="317">
        <v>6020</v>
      </c>
      <c r="Y16" s="317">
        <v>6020</v>
      </c>
      <c r="Z16" s="32"/>
      <c r="AA16" s="33">
        <f>AB16+AC16+AD16</f>
        <v>72</v>
      </c>
      <c r="AB16" s="114">
        <v>3</v>
      </c>
      <c r="AC16" s="114">
        <v>53</v>
      </c>
      <c r="AD16" s="336">
        <v>16</v>
      </c>
      <c r="AE16" s="336">
        <v>176</v>
      </c>
      <c r="AF16" s="336">
        <v>176</v>
      </c>
      <c r="AG16" s="336">
        <v>133</v>
      </c>
      <c r="AH16" s="336">
        <v>133</v>
      </c>
      <c r="AI16" s="114">
        <v>85</v>
      </c>
      <c r="AJ16" s="114">
        <v>85</v>
      </c>
      <c r="AK16" s="34">
        <f>AM16+AO16+AQ16</f>
        <v>118621</v>
      </c>
      <c r="AL16" s="34">
        <f>AN16+AP16+AR16</f>
        <v>114584.8</v>
      </c>
      <c r="AM16" s="114">
        <v>118567</v>
      </c>
      <c r="AN16" s="114">
        <v>114367</v>
      </c>
      <c r="AO16" s="274">
        <v>54</v>
      </c>
      <c r="AP16" s="337">
        <v>217.8</v>
      </c>
      <c r="AQ16" s="274"/>
      <c r="AR16" s="274"/>
      <c r="AS16" s="34">
        <f>AU16+AW16</f>
        <v>122163.5</v>
      </c>
      <c r="AT16" s="34">
        <f>AV16+AX16</f>
        <v>115569.9</v>
      </c>
      <c r="AU16" s="274">
        <v>121563.5</v>
      </c>
      <c r="AV16" s="274">
        <v>115475.09999999999</v>
      </c>
      <c r="AW16" s="338">
        <v>600</v>
      </c>
      <c r="AX16" s="338">
        <v>94.8</v>
      </c>
      <c r="AY16" s="30"/>
      <c r="AZ16" s="30"/>
      <c r="BA16" s="34">
        <f>AY16-AZ16</f>
        <v>0</v>
      </c>
      <c r="BB16" s="35"/>
      <c r="BC16" s="35"/>
      <c r="BD16" s="35"/>
      <c r="BE16" s="34">
        <f>BG16+BI16+BK16+BM16</f>
        <v>733.4</v>
      </c>
      <c r="BF16" s="34">
        <f>BH16+BJ16+BL16+BN16</f>
        <v>639.1</v>
      </c>
      <c r="BG16" s="30"/>
      <c r="BH16" s="30"/>
      <c r="BI16" s="30"/>
      <c r="BJ16" s="30"/>
      <c r="BK16" s="30"/>
      <c r="BL16" s="30"/>
      <c r="BM16" s="274">
        <v>733.4</v>
      </c>
      <c r="BN16" s="30">
        <v>639.1</v>
      </c>
      <c r="BO16" s="34">
        <f>BQ16+BS16+BU16</f>
        <v>0</v>
      </c>
      <c r="BP16" s="34">
        <f>BR16+BT16+BV16</f>
        <v>0</v>
      </c>
      <c r="BQ16" s="276"/>
      <c r="BR16" s="276"/>
      <c r="BS16" s="274"/>
      <c r="BT16" s="274">
        <v>0</v>
      </c>
      <c r="BU16" s="274"/>
      <c r="BV16" s="274"/>
      <c r="BW16" s="274">
        <v>3542.5</v>
      </c>
      <c r="BX16" s="277">
        <v>2557.4</v>
      </c>
    </row>
    <row r="17" spans="1:76" s="10" customFormat="1" ht="29.25" customHeight="1">
      <c r="A17" s="37">
        <v>2</v>
      </c>
      <c r="B17" s="78" t="s">
        <v>2795</v>
      </c>
      <c r="C17" s="273" t="s">
        <v>2796</v>
      </c>
      <c r="D17" s="328" t="s">
        <v>2791</v>
      </c>
      <c r="E17" s="72" t="s">
        <v>2792</v>
      </c>
      <c r="F17" s="325" t="s">
        <v>2797</v>
      </c>
      <c r="G17" s="324"/>
      <c r="H17" s="279">
        <v>124426.4</v>
      </c>
      <c r="I17" s="279">
        <v>122939.7</v>
      </c>
      <c r="J17" s="265"/>
      <c r="K17" s="265"/>
      <c r="L17" s="280"/>
      <c r="M17" s="280"/>
      <c r="N17" s="279">
        <v>760.9</v>
      </c>
      <c r="O17" s="279">
        <v>951.4</v>
      </c>
      <c r="P17" s="280"/>
      <c r="Q17" s="280"/>
      <c r="R17" s="265">
        <v>115312</v>
      </c>
      <c r="S17" s="265">
        <v>114433.9</v>
      </c>
      <c r="T17" s="265">
        <v>9875.2999999999993</v>
      </c>
      <c r="U17" s="265">
        <v>9457.2000000000007</v>
      </c>
      <c r="V17" s="279">
        <v>2.2492000000000001</v>
      </c>
      <c r="W17" s="279"/>
      <c r="X17" s="279">
        <v>3768</v>
      </c>
      <c r="Y17" s="279">
        <v>3768</v>
      </c>
      <c r="Z17" s="44"/>
      <c r="AA17" s="46">
        <f t="shared" ref="AA17:AA80" si="0">AB17+AC17+AD17</f>
        <v>67</v>
      </c>
      <c r="AB17" s="82">
        <v>3</v>
      </c>
      <c r="AC17" s="82">
        <v>51</v>
      </c>
      <c r="AD17" s="184">
        <v>13</v>
      </c>
      <c r="AE17" s="184">
        <v>176.6</v>
      </c>
      <c r="AF17" s="184">
        <v>176.6</v>
      </c>
      <c r="AG17" s="184">
        <v>136</v>
      </c>
      <c r="AH17" s="184">
        <v>136</v>
      </c>
      <c r="AI17" s="82">
        <v>92</v>
      </c>
      <c r="AJ17" s="82">
        <v>92</v>
      </c>
      <c r="AK17" s="47">
        <f t="shared" ref="AK17:AL80" si="1">AM17+AO17+AQ17</f>
        <v>122106.2</v>
      </c>
      <c r="AL17" s="47">
        <f t="shared" si="1"/>
        <v>118434.09999999999</v>
      </c>
      <c r="AM17" s="82">
        <v>122106.2</v>
      </c>
      <c r="AN17" s="82">
        <v>118434.09999999999</v>
      </c>
      <c r="AO17" s="265">
        <v>0</v>
      </c>
      <c r="AP17" s="275">
        <v>0</v>
      </c>
      <c r="AQ17" s="265"/>
      <c r="AR17" s="265"/>
      <c r="AS17" s="47">
        <f t="shared" ref="AS17:AT80" si="2">AU17+AW17</f>
        <v>131995.9</v>
      </c>
      <c r="AT17" s="47">
        <f t="shared" si="2"/>
        <v>118859.8</v>
      </c>
      <c r="AU17" s="265">
        <v>129839.4</v>
      </c>
      <c r="AV17" s="265">
        <v>118269.8</v>
      </c>
      <c r="AW17" s="316">
        <v>2156.5</v>
      </c>
      <c r="AX17" s="316">
        <v>590</v>
      </c>
      <c r="AY17" s="42"/>
      <c r="AZ17" s="42"/>
      <c r="BA17" s="47">
        <f t="shared" ref="BA17:BA80" si="3">AY17-AZ17</f>
        <v>0</v>
      </c>
      <c r="BB17" s="48"/>
      <c r="BC17" s="48"/>
      <c r="BD17" s="48"/>
      <c r="BE17" s="47">
        <f t="shared" ref="BE17:BF80" si="4">BG17+BI17+BK17+BM17</f>
        <v>598.5</v>
      </c>
      <c r="BF17" s="47">
        <f t="shared" si="4"/>
        <v>164</v>
      </c>
      <c r="BG17" s="42"/>
      <c r="BH17" s="42"/>
      <c r="BI17" s="42"/>
      <c r="BJ17" s="42"/>
      <c r="BK17" s="42"/>
      <c r="BL17" s="42"/>
      <c r="BM17" s="265">
        <v>598.5</v>
      </c>
      <c r="BN17" s="42">
        <v>164</v>
      </c>
      <c r="BO17" s="47">
        <f t="shared" ref="BO17:BP80" si="5">BQ17+BS17+BU17</f>
        <v>21.9</v>
      </c>
      <c r="BP17" s="47">
        <f t="shared" si="5"/>
        <v>21.8</v>
      </c>
      <c r="BQ17" s="280"/>
      <c r="BR17" s="280"/>
      <c r="BS17" s="265"/>
      <c r="BT17" s="265"/>
      <c r="BU17" s="265">
        <v>21.9</v>
      </c>
      <c r="BV17" s="265">
        <v>21.8</v>
      </c>
      <c r="BW17" s="265">
        <v>9889.7000000000007</v>
      </c>
      <c r="BX17" s="278">
        <v>9463.9999999999964</v>
      </c>
    </row>
    <row r="18" spans="1:76" s="10" customFormat="1" ht="29.25" customHeight="1">
      <c r="A18" s="37">
        <v>3</v>
      </c>
      <c r="B18" s="78" t="s">
        <v>2798</v>
      </c>
      <c r="C18" s="273" t="s">
        <v>2799</v>
      </c>
      <c r="D18" s="328" t="s">
        <v>2791</v>
      </c>
      <c r="E18" s="72" t="s">
        <v>2792</v>
      </c>
      <c r="F18" s="325" t="s">
        <v>2797</v>
      </c>
      <c r="G18" s="324"/>
      <c r="H18" s="279">
        <v>173781.8</v>
      </c>
      <c r="I18" s="279">
        <v>175549.4</v>
      </c>
      <c r="J18" s="265"/>
      <c r="K18" s="265"/>
      <c r="L18" s="280"/>
      <c r="M18" s="280"/>
      <c r="N18" s="279">
        <v>951.4</v>
      </c>
      <c r="O18" s="279">
        <v>951.4</v>
      </c>
      <c r="P18" s="280"/>
      <c r="Q18" s="280"/>
      <c r="R18" s="265">
        <v>174149.9</v>
      </c>
      <c r="S18" s="265">
        <v>173971.8</v>
      </c>
      <c r="T18" s="265">
        <v>583.29999999999995</v>
      </c>
      <c r="U18" s="265">
        <v>2529</v>
      </c>
      <c r="V18" s="279">
        <v>0.6653</v>
      </c>
      <c r="W18" s="279"/>
      <c r="X18" s="279">
        <v>4424</v>
      </c>
      <c r="Y18" s="279">
        <v>4424</v>
      </c>
      <c r="Z18" s="44"/>
      <c r="AA18" s="46">
        <f t="shared" si="0"/>
        <v>54</v>
      </c>
      <c r="AB18" s="82">
        <v>3</v>
      </c>
      <c r="AC18" s="82">
        <v>36</v>
      </c>
      <c r="AD18" s="184">
        <v>15</v>
      </c>
      <c r="AE18" s="184">
        <v>197</v>
      </c>
      <c r="AF18" s="184">
        <v>197</v>
      </c>
      <c r="AG18" s="184">
        <v>134</v>
      </c>
      <c r="AH18" s="184">
        <v>134</v>
      </c>
      <c r="AI18" s="82">
        <v>88</v>
      </c>
      <c r="AJ18" s="82">
        <v>88</v>
      </c>
      <c r="AK18" s="47">
        <f t="shared" si="1"/>
        <v>92106.599999999991</v>
      </c>
      <c r="AL18" s="47">
        <f t="shared" si="1"/>
        <v>87986.599999999991</v>
      </c>
      <c r="AM18" s="82">
        <v>92106.599999999991</v>
      </c>
      <c r="AN18" s="82">
        <v>87986.599999999991</v>
      </c>
      <c r="AO18" s="265">
        <v>0</v>
      </c>
      <c r="AP18" s="275">
        <v>0</v>
      </c>
      <c r="AQ18" s="265"/>
      <c r="AR18" s="265"/>
      <c r="AS18" s="47">
        <f t="shared" si="2"/>
        <v>92752.5</v>
      </c>
      <c r="AT18" s="47">
        <f t="shared" si="2"/>
        <v>86040.900000000009</v>
      </c>
      <c r="AU18" s="265">
        <v>90832.5</v>
      </c>
      <c r="AV18" s="265">
        <v>84123.900000000009</v>
      </c>
      <c r="AW18" s="316">
        <v>1920</v>
      </c>
      <c r="AX18" s="316">
        <v>1917</v>
      </c>
      <c r="AY18" s="42"/>
      <c r="AZ18" s="42"/>
      <c r="BA18" s="47">
        <f t="shared" si="3"/>
        <v>0</v>
      </c>
      <c r="BB18" s="48"/>
      <c r="BC18" s="48"/>
      <c r="BD18" s="48"/>
      <c r="BE18" s="47">
        <f t="shared" si="4"/>
        <v>702.8</v>
      </c>
      <c r="BF18" s="47">
        <f t="shared" si="4"/>
        <v>660.4</v>
      </c>
      <c r="BG18" s="42"/>
      <c r="BH18" s="42"/>
      <c r="BI18" s="42"/>
      <c r="BJ18" s="42"/>
      <c r="BK18" s="42"/>
      <c r="BL18" s="42"/>
      <c r="BM18" s="265">
        <v>702.8</v>
      </c>
      <c r="BN18" s="42">
        <v>660.4</v>
      </c>
      <c r="BO18" s="47">
        <f t="shared" si="5"/>
        <v>440.5</v>
      </c>
      <c r="BP18" s="47">
        <f t="shared" si="5"/>
        <v>53.8</v>
      </c>
      <c r="BQ18" s="280"/>
      <c r="BR18" s="280"/>
      <c r="BS18" s="265">
        <v>399</v>
      </c>
      <c r="BT18" s="265"/>
      <c r="BU18" s="265">
        <v>41.5</v>
      </c>
      <c r="BV18" s="265">
        <v>53.8</v>
      </c>
      <c r="BW18" s="265">
        <v>583.29999999999995</v>
      </c>
      <c r="BX18" s="278">
        <v>2528.9999999999618</v>
      </c>
    </row>
    <row r="19" spans="1:76" s="10" customFormat="1" ht="29.25" customHeight="1">
      <c r="A19" s="37">
        <v>4</v>
      </c>
      <c r="B19" s="78" t="s">
        <v>2800</v>
      </c>
      <c r="C19" s="273" t="s">
        <v>2801</v>
      </c>
      <c r="D19" s="328" t="s">
        <v>2791</v>
      </c>
      <c r="E19" s="72" t="s">
        <v>2792</v>
      </c>
      <c r="F19" s="325" t="s">
        <v>2797</v>
      </c>
      <c r="G19" s="324"/>
      <c r="H19" s="279">
        <v>131085</v>
      </c>
      <c r="I19" s="279">
        <v>132357</v>
      </c>
      <c r="J19" s="265"/>
      <c r="K19" s="265"/>
      <c r="L19" s="280"/>
      <c r="M19" s="280"/>
      <c r="N19" s="279">
        <v>3780</v>
      </c>
      <c r="O19" s="279">
        <v>3867</v>
      </c>
      <c r="P19" s="280"/>
      <c r="Q19" s="280"/>
      <c r="R19" s="265">
        <v>131575.5</v>
      </c>
      <c r="S19" s="265">
        <v>131341.4</v>
      </c>
      <c r="T19" s="265">
        <v>3289.5</v>
      </c>
      <c r="U19" s="265">
        <v>4882.6000000000004</v>
      </c>
      <c r="V19" s="279">
        <v>0.90849999999999997</v>
      </c>
      <c r="W19" s="279"/>
      <c r="X19" s="279">
        <v>5254</v>
      </c>
      <c r="Y19" s="279">
        <v>5254</v>
      </c>
      <c r="Z19" s="44"/>
      <c r="AA19" s="46">
        <f t="shared" si="0"/>
        <v>102</v>
      </c>
      <c r="AB19" s="82">
        <v>3</v>
      </c>
      <c r="AC19" s="82">
        <v>79</v>
      </c>
      <c r="AD19" s="184">
        <v>20</v>
      </c>
      <c r="AE19" s="184">
        <v>187</v>
      </c>
      <c r="AF19" s="184">
        <v>187</v>
      </c>
      <c r="AG19" s="184">
        <v>116</v>
      </c>
      <c r="AH19" s="184">
        <v>116</v>
      </c>
      <c r="AI19" s="82">
        <v>51.1</v>
      </c>
      <c r="AJ19" s="82">
        <v>51.1</v>
      </c>
      <c r="AK19" s="47">
        <f t="shared" si="1"/>
        <v>164081.4</v>
      </c>
      <c r="AL19" s="47">
        <f t="shared" si="1"/>
        <v>157206.79999999999</v>
      </c>
      <c r="AM19" s="82">
        <v>164081.4</v>
      </c>
      <c r="AN19" s="82">
        <v>157206.79999999999</v>
      </c>
      <c r="AO19" s="265">
        <v>0</v>
      </c>
      <c r="AP19" s="275">
        <v>0</v>
      </c>
      <c r="AQ19" s="265"/>
      <c r="AR19" s="265"/>
      <c r="AS19" s="47">
        <f t="shared" si="2"/>
        <v>167428.69999999998</v>
      </c>
      <c r="AT19" s="47">
        <f t="shared" si="2"/>
        <v>154713.69999999998</v>
      </c>
      <c r="AU19" s="265">
        <v>165878.69999999998</v>
      </c>
      <c r="AV19" s="265">
        <v>153303.69999999998</v>
      </c>
      <c r="AW19" s="316">
        <v>1550</v>
      </c>
      <c r="AX19" s="316">
        <v>1410</v>
      </c>
      <c r="AY19" s="42"/>
      <c r="AZ19" s="42"/>
      <c r="BA19" s="47">
        <f t="shared" si="3"/>
        <v>0</v>
      </c>
      <c r="BB19" s="48"/>
      <c r="BC19" s="48"/>
      <c r="BD19" s="48"/>
      <c r="BE19" s="47">
        <f t="shared" si="4"/>
        <v>1206.4000000000001</v>
      </c>
      <c r="BF19" s="47">
        <f t="shared" si="4"/>
        <v>455.2</v>
      </c>
      <c r="BG19" s="42"/>
      <c r="BH19" s="42"/>
      <c r="BI19" s="42"/>
      <c r="BJ19" s="42"/>
      <c r="BK19" s="42"/>
      <c r="BL19" s="42"/>
      <c r="BM19" s="265">
        <v>1206.4000000000001</v>
      </c>
      <c r="BN19" s="42">
        <v>455.2</v>
      </c>
      <c r="BO19" s="47">
        <f t="shared" si="5"/>
        <v>434</v>
      </c>
      <c r="BP19" s="47">
        <f t="shared" si="5"/>
        <v>230.6</v>
      </c>
      <c r="BQ19" s="280"/>
      <c r="BR19" s="280"/>
      <c r="BS19" s="265">
        <v>41</v>
      </c>
      <c r="BT19" s="265">
        <v>0</v>
      </c>
      <c r="BU19" s="265">
        <v>393</v>
      </c>
      <c r="BV19" s="265">
        <v>230.6</v>
      </c>
      <c r="BW19" s="265">
        <v>3347.3</v>
      </c>
      <c r="BX19" s="278">
        <v>5840.3999999999705</v>
      </c>
    </row>
    <row r="20" spans="1:76" s="10" customFormat="1" ht="29.25" customHeight="1">
      <c r="A20" s="37">
        <v>5</v>
      </c>
      <c r="B20" s="78" t="s">
        <v>2802</v>
      </c>
      <c r="C20" s="273" t="s">
        <v>2803</v>
      </c>
      <c r="D20" s="328" t="s">
        <v>2469</v>
      </c>
      <c r="E20" s="72" t="s">
        <v>2792</v>
      </c>
      <c r="F20" s="325" t="s">
        <v>2797</v>
      </c>
      <c r="G20" s="324"/>
      <c r="H20" s="279">
        <v>7744.2</v>
      </c>
      <c r="I20" s="279">
        <v>10770.7</v>
      </c>
      <c r="J20" s="265"/>
      <c r="K20" s="265"/>
      <c r="L20" s="280"/>
      <c r="M20" s="280"/>
      <c r="N20" s="279">
        <v>20246.7</v>
      </c>
      <c r="O20" s="279">
        <v>13254</v>
      </c>
      <c r="P20" s="280"/>
      <c r="Q20" s="280"/>
      <c r="R20" s="265">
        <v>7744.2</v>
      </c>
      <c r="S20" s="265">
        <v>359.2</v>
      </c>
      <c r="T20" s="265">
        <v>20246.7</v>
      </c>
      <c r="U20" s="265">
        <v>23665.5</v>
      </c>
      <c r="V20" s="279"/>
      <c r="W20" s="279"/>
      <c r="X20" s="279">
        <v>1400</v>
      </c>
      <c r="Y20" s="279">
        <v>1400</v>
      </c>
      <c r="Z20" s="44"/>
      <c r="AA20" s="46">
        <f t="shared" si="0"/>
        <v>29</v>
      </c>
      <c r="AB20" s="82">
        <v>2</v>
      </c>
      <c r="AC20" s="82">
        <v>17</v>
      </c>
      <c r="AD20" s="184">
        <v>10</v>
      </c>
      <c r="AE20" s="184">
        <v>160</v>
      </c>
      <c r="AF20" s="184">
        <v>160</v>
      </c>
      <c r="AG20" s="184">
        <v>142</v>
      </c>
      <c r="AH20" s="184">
        <v>142</v>
      </c>
      <c r="AI20" s="82">
        <v>86.2</v>
      </c>
      <c r="AJ20" s="82">
        <v>86.2</v>
      </c>
      <c r="AK20" s="47">
        <f t="shared" si="1"/>
        <v>50734.400000000001</v>
      </c>
      <c r="AL20" s="47">
        <f t="shared" si="1"/>
        <v>47969.8</v>
      </c>
      <c r="AM20" s="82">
        <v>50734.400000000001</v>
      </c>
      <c r="AN20" s="82">
        <v>47969.8</v>
      </c>
      <c r="AO20" s="265">
        <v>0</v>
      </c>
      <c r="AP20" s="275">
        <v>0</v>
      </c>
      <c r="AQ20" s="265"/>
      <c r="AR20" s="265"/>
      <c r="AS20" s="47">
        <f t="shared" si="2"/>
        <v>70981</v>
      </c>
      <c r="AT20" s="47">
        <f t="shared" si="2"/>
        <v>44701.5</v>
      </c>
      <c r="AU20" s="265">
        <v>64410.400000000001</v>
      </c>
      <c r="AV20" s="265">
        <v>44701.5</v>
      </c>
      <c r="AW20" s="316">
        <v>6570.6</v>
      </c>
      <c r="AX20" s="316"/>
      <c r="AY20" s="42"/>
      <c r="AZ20" s="42"/>
      <c r="BA20" s="47">
        <f t="shared" si="3"/>
        <v>0</v>
      </c>
      <c r="BB20" s="48"/>
      <c r="BC20" s="48"/>
      <c r="BD20" s="48"/>
      <c r="BE20" s="47">
        <f t="shared" si="4"/>
        <v>202.1</v>
      </c>
      <c r="BF20" s="47">
        <f t="shared" si="4"/>
        <v>202.8</v>
      </c>
      <c r="BG20" s="42"/>
      <c r="BH20" s="42"/>
      <c r="BI20" s="42"/>
      <c r="BJ20" s="42"/>
      <c r="BK20" s="42"/>
      <c r="BL20" s="42"/>
      <c r="BM20" s="265">
        <v>202.1</v>
      </c>
      <c r="BN20" s="42">
        <v>202.8</v>
      </c>
      <c r="BO20" s="47">
        <f t="shared" si="5"/>
        <v>0</v>
      </c>
      <c r="BP20" s="47">
        <f t="shared" si="5"/>
        <v>0</v>
      </c>
      <c r="BQ20" s="280"/>
      <c r="BR20" s="280"/>
      <c r="BS20" s="265"/>
      <c r="BT20" s="265">
        <v>0</v>
      </c>
      <c r="BU20" s="265"/>
      <c r="BV20" s="265">
        <v>0</v>
      </c>
      <c r="BW20" s="265">
        <v>20397.099999999999</v>
      </c>
      <c r="BX20" s="278">
        <v>23665.399999999987</v>
      </c>
    </row>
    <row r="21" spans="1:76" s="10" customFormat="1" ht="29.25" customHeight="1">
      <c r="A21" s="37">
        <v>6</v>
      </c>
      <c r="B21" s="78" t="s">
        <v>2804</v>
      </c>
      <c r="C21" s="273" t="s">
        <v>2805</v>
      </c>
      <c r="D21" s="328" t="s">
        <v>2791</v>
      </c>
      <c r="E21" s="72" t="s">
        <v>2792</v>
      </c>
      <c r="F21" s="325" t="s">
        <v>2797</v>
      </c>
      <c r="G21" s="324"/>
      <c r="H21" s="279">
        <v>91776.9</v>
      </c>
      <c r="I21" s="279">
        <v>13204</v>
      </c>
      <c r="J21" s="265"/>
      <c r="K21" s="265"/>
      <c r="L21" s="280"/>
      <c r="M21" s="280"/>
      <c r="N21" s="279">
        <v>5979.6</v>
      </c>
      <c r="O21" s="279">
        <v>5979</v>
      </c>
      <c r="P21" s="280"/>
      <c r="Q21" s="280"/>
      <c r="R21" s="265">
        <v>92315.7</v>
      </c>
      <c r="S21" s="265">
        <v>13159.4</v>
      </c>
      <c r="T21" s="265">
        <v>5440.8</v>
      </c>
      <c r="U21" s="265">
        <v>6023.6</v>
      </c>
      <c r="V21" s="279">
        <v>2.5076999999999998</v>
      </c>
      <c r="W21" s="279"/>
      <c r="X21" s="279">
        <v>2532</v>
      </c>
      <c r="Y21" s="279">
        <v>2532</v>
      </c>
      <c r="Z21" s="44"/>
      <c r="AA21" s="46">
        <f t="shared" si="0"/>
        <v>65</v>
      </c>
      <c r="AB21" s="82">
        <v>3</v>
      </c>
      <c r="AC21" s="82">
        <v>47</v>
      </c>
      <c r="AD21" s="184">
        <v>15</v>
      </c>
      <c r="AE21" s="184">
        <v>163.4</v>
      </c>
      <c r="AF21" s="184">
        <v>163.4</v>
      </c>
      <c r="AG21" s="184">
        <v>122</v>
      </c>
      <c r="AH21" s="184">
        <v>122</v>
      </c>
      <c r="AI21" s="82">
        <v>97</v>
      </c>
      <c r="AJ21" s="82">
        <v>97</v>
      </c>
      <c r="AK21" s="47">
        <f t="shared" si="1"/>
        <v>102649.79999999999</v>
      </c>
      <c r="AL21" s="47">
        <f t="shared" si="1"/>
        <v>99687.6</v>
      </c>
      <c r="AM21" s="82">
        <v>102649.79999999999</v>
      </c>
      <c r="AN21" s="82">
        <v>99687.6</v>
      </c>
      <c r="AO21" s="265">
        <v>0</v>
      </c>
      <c r="AP21" s="275">
        <v>0</v>
      </c>
      <c r="AQ21" s="265"/>
      <c r="AR21" s="265"/>
      <c r="AS21" s="47">
        <f t="shared" si="2"/>
        <v>108090.59999999999</v>
      </c>
      <c r="AT21" s="47">
        <f t="shared" si="2"/>
        <v>99104.9</v>
      </c>
      <c r="AU21" s="265">
        <v>106700.59999999999</v>
      </c>
      <c r="AV21" s="265">
        <v>97715.9</v>
      </c>
      <c r="AW21" s="316">
        <v>1390</v>
      </c>
      <c r="AX21" s="316">
        <v>1389</v>
      </c>
      <c r="AY21" s="42"/>
      <c r="AZ21" s="42"/>
      <c r="BA21" s="47">
        <f t="shared" si="3"/>
        <v>0</v>
      </c>
      <c r="BB21" s="48"/>
      <c r="BC21" s="48"/>
      <c r="BD21" s="48"/>
      <c r="BE21" s="47">
        <f t="shared" si="4"/>
        <v>625.6</v>
      </c>
      <c r="BF21" s="47">
        <f t="shared" si="4"/>
        <v>786.7</v>
      </c>
      <c r="BG21" s="42"/>
      <c r="BH21" s="42"/>
      <c r="BI21" s="42"/>
      <c r="BJ21" s="42"/>
      <c r="BK21" s="42"/>
      <c r="BL21" s="42"/>
      <c r="BM21" s="265">
        <v>625.6</v>
      </c>
      <c r="BN21" s="42">
        <v>786.7</v>
      </c>
      <c r="BO21" s="47">
        <f t="shared" si="5"/>
        <v>660</v>
      </c>
      <c r="BP21" s="47">
        <f t="shared" si="5"/>
        <v>660</v>
      </c>
      <c r="BQ21" s="280"/>
      <c r="BR21" s="280"/>
      <c r="BS21" s="265">
        <v>660</v>
      </c>
      <c r="BT21" s="265"/>
      <c r="BU21" s="265"/>
      <c r="BV21" s="265">
        <v>660</v>
      </c>
      <c r="BW21" s="265">
        <v>5440.8</v>
      </c>
      <c r="BX21" s="278">
        <v>6023.5000000000146</v>
      </c>
    </row>
    <row r="22" spans="1:76" s="10" customFormat="1" ht="29.25" customHeight="1">
      <c r="A22" s="37">
        <v>7</v>
      </c>
      <c r="B22" s="78" t="s">
        <v>2806</v>
      </c>
      <c r="C22" s="273" t="s">
        <v>2807</v>
      </c>
      <c r="D22" s="328" t="s">
        <v>2791</v>
      </c>
      <c r="E22" s="72" t="s">
        <v>2792</v>
      </c>
      <c r="F22" s="325" t="s">
        <v>2797</v>
      </c>
      <c r="G22" s="324"/>
      <c r="H22" s="279">
        <v>94897.2</v>
      </c>
      <c r="I22" s="279">
        <v>94458.3</v>
      </c>
      <c r="J22" s="265"/>
      <c r="K22" s="265"/>
      <c r="L22" s="280"/>
      <c r="M22" s="280"/>
      <c r="N22" s="279">
        <v>1006</v>
      </c>
      <c r="O22" s="279">
        <v>1096.7</v>
      </c>
      <c r="P22" s="280"/>
      <c r="Q22" s="280"/>
      <c r="R22" s="265">
        <v>95512.6</v>
      </c>
      <c r="S22" s="265">
        <v>94820.5</v>
      </c>
      <c r="T22" s="265">
        <v>390.6</v>
      </c>
      <c r="U22" s="265">
        <v>734.5</v>
      </c>
      <c r="V22" s="279">
        <v>2.4407999999999999</v>
      </c>
      <c r="W22" s="279"/>
      <c r="X22" s="279">
        <v>2545</v>
      </c>
      <c r="Y22" s="279">
        <v>2545</v>
      </c>
      <c r="Z22" s="44"/>
      <c r="AA22" s="46">
        <f t="shared" si="0"/>
        <v>46</v>
      </c>
      <c r="AB22" s="82">
        <v>2</v>
      </c>
      <c r="AC22" s="82">
        <v>33</v>
      </c>
      <c r="AD22" s="184">
        <v>11</v>
      </c>
      <c r="AE22" s="184">
        <v>160</v>
      </c>
      <c r="AF22" s="184">
        <v>160</v>
      </c>
      <c r="AG22" s="184">
        <v>105</v>
      </c>
      <c r="AH22" s="184">
        <v>105</v>
      </c>
      <c r="AI22" s="82">
        <v>72</v>
      </c>
      <c r="AJ22" s="82">
        <v>72</v>
      </c>
      <c r="AK22" s="47">
        <f t="shared" si="1"/>
        <v>61148.799999999996</v>
      </c>
      <c r="AL22" s="47">
        <f t="shared" si="1"/>
        <v>59389</v>
      </c>
      <c r="AM22" s="82">
        <v>61148.799999999996</v>
      </c>
      <c r="AN22" s="82">
        <v>59389</v>
      </c>
      <c r="AO22" s="265">
        <v>0</v>
      </c>
      <c r="AP22" s="275">
        <v>0</v>
      </c>
      <c r="AQ22" s="265"/>
      <c r="AR22" s="265"/>
      <c r="AS22" s="47">
        <f t="shared" si="2"/>
        <v>61547.6</v>
      </c>
      <c r="AT22" s="47">
        <f t="shared" si="2"/>
        <v>59039.7</v>
      </c>
      <c r="AU22" s="265">
        <v>61547.6</v>
      </c>
      <c r="AV22" s="265">
        <v>59039.7</v>
      </c>
      <c r="AW22" s="316"/>
      <c r="AX22" s="316"/>
      <c r="AY22" s="42"/>
      <c r="AZ22" s="42"/>
      <c r="BA22" s="47">
        <f t="shared" si="3"/>
        <v>0</v>
      </c>
      <c r="BB22" s="48"/>
      <c r="BC22" s="48"/>
      <c r="BD22" s="48"/>
      <c r="BE22" s="47">
        <f t="shared" si="4"/>
        <v>384.7</v>
      </c>
      <c r="BF22" s="47">
        <f t="shared" si="4"/>
        <v>256.5</v>
      </c>
      <c r="BG22" s="42"/>
      <c r="BH22" s="42"/>
      <c r="BI22" s="42"/>
      <c r="BJ22" s="42"/>
      <c r="BK22" s="42"/>
      <c r="BL22" s="42"/>
      <c r="BM22" s="265">
        <v>384.7</v>
      </c>
      <c r="BN22" s="42">
        <v>256.5</v>
      </c>
      <c r="BO22" s="47">
        <f t="shared" si="5"/>
        <v>0</v>
      </c>
      <c r="BP22" s="47">
        <f t="shared" si="5"/>
        <v>0</v>
      </c>
      <c r="BQ22" s="280"/>
      <c r="BR22" s="280"/>
      <c r="BS22" s="265"/>
      <c r="BT22" s="265">
        <v>0</v>
      </c>
      <c r="BU22" s="265"/>
      <c r="BV22" s="265">
        <v>0</v>
      </c>
      <c r="BW22" s="265">
        <v>398.8</v>
      </c>
      <c r="BX22" s="278">
        <v>748.09999999999559</v>
      </c>
    </row>
    <row r="23" spans="1:76" s="10" customFormat="1" ht="29.25" customHeight="1">
      <c r="A23" s="37">
        <v>8</v>
      </c>
      <c r="B23" s="78" t="s">
        <v>2808</v>
      </c>
      <c r="C23" s="273" t="s">
        <v>2809</v>
      </c>
      <c r="D23" s="328" t="s">
        <v>2791</v>
      </c>
      <c r="E23" s="72" t="s">
        <v>2792</v>
      </c>
      <c r="F23" s="325" t="s">
        <v>2797</v>
      </c>
      <c r="G23" s="324"/>
      <c r="H23" s="279">
        <v>17698.5</v>
      </c>
      <c r="I23" s="279">
        <v>17698.3</v>
      </c>
      <c r="J23" s="265"/>
      <c r="K23" s="265"/>
      <c r="L23" s="280"/>
      <c r="M23" s="280"/>
      <c r="N23" s="279">
        <v>1014.5</v>
      </c>
      <c r="O23" s="279">
        <v>1364.6</v>
      </c>
      <c r="P23" s="280"/>
      <c r="Q23" s="280"/>
      <c r="R23" s="265">
        <v>18448.5</v>
      </c>
      <c r="S23" s="265">
        <v>18913.2</v>
      </c>
      <c r="T23" s="265">
        <v>264.5</v>
      </c>
      <c r="U23" s="265">
        <v>149.69999999999999</v>
      </c>
      <c r="V23" s="279">
        <v>0.23882999999999999</v>
      </c>
      <c r="W23" s="279"/>
      <c r="X23" s="279">
        <v>504</v>
      </c>
      <c r="Y23" s="279">
        <v>504</v>
      </c>
      <c r="Z23" s="44"/>
      <c r="AA23" s="46">
        <f t="shared" si="0"/>
        <v>24</v>
      </c>
      <c r="AB23" s="82">
        <v>2</v>
      </c>
      <c r="AC23" s="82">
        <v>17</v>
      </c>
      <c r="AD23" s="184">
        <v>5</v>
      </c>
      <c r="AE23" s="184">
        <v>113</v>
      </c>
      <c r="AF23" s="184">
        <v>113</v>
      </c>
      <c r="AG23" s="184">
        <v>102</v>
      </c>
      <c r="AH23" s="184">
        <v>102</v>
      </c>
      <c r="AI23" s="82">
        <v>112</v>
      </c>
      <c r="AJ23" s="82">
        <v>112</v>
      </c>
      <c r="AK23" s="47">
        <f t="shared" si="1"/>
        <v>33233.5</v>
      </c>
      <c r="AL23" s="47">
        <f t="shared" si="1"/>
        <v>32656.1</v>
      </c>
      <c r="AM23" s="82">
        <v>33233.5</v>
      </c>
      <c r="AN23" s="82">
        <v>32656.1</v>
      </c>
      <c r="AO23" s="265">
        <v>0</v>
      </c>
      <c r="AP23" s="275">
        <v>0</v>
      </c>
      <c r="AQ23" s="265"/>
      <c r="AR23" s="265"/>
      <c r="AS23" s="47">
        <f t="shared" si="2"/>
        <v>33497.9</v>
      </c>
      <c r="AT23" s="47">
        <f t="shared" si="2"/>
        <v>32770.9</v>
      </c>
      <c r="AU23" s="265">
        <v>33147.9</v>
      </c>
      <c r="AV23" s="265">
        <v>32421.300000000003</v>
      </c>
      <c r="AW23" s="316">
        <v>350</v>
      </c>
      <c r="AX23" s="316">
        <v>349.6</v>
      </c>
      <c r="AY23" s="42"/>
      <c r="AZ23" s="42"/>
      <c r="BA23" s="47">
        <f t="shared" si="3"/>
        <v>0</v>
      </c>
      <c r="BB23" s="48"/>
      <c r="BC23" s="48"/>
      <c r="BD23" s="48"/>
      <c r="BE23" s="47">
        <f t="shared" si="4"/>
        <v>77.099999999999994</v>
      </c>
      <c r="BF23" s="47">
        <f t="shared" si="4"/>
        <v>384.2</v>
      </c>
      <c r="BG23" s="42"/>
      <c r="BH23" s="42"/>
      <c r="BI23" s="42"/>
      <c r="BJ23" s="42"/>
      <c r="BK23" s="42"/>
      <c r="BL23" s="42"/>
      <c r="BM23" s="265">
        <v>77.099999999999994</v>
      </c>
      <c r="BN23" s="42">
        <v>384.2</v>
      </c>
      <c r="BO23" s="47">
        <f t="shared" si="5"/>
        <v>0</v>
      </c>
      <c r="BP23" s="47">
        <f t="shared" si="5"/>
        <v>0</v>
      </c>
      <c r="BQ23" s="280"/>
      <c r="BR23" s="280"/>
      <c r="BS23" s="265"/>
      <c r="BT23" s="265">
        <v>0</v>
      </c>
      <c r="BU23" s="265"/>
      <c r="BV23" s="265">
        <v>0</v>
      </c>
      <c r="BW23" s="265">
        <v>264.5</v>
      </c>
      <c r="BX23" s="278">
        <v>149.70000000000437</v>
      </c>
    </row>
    <row r="24" spans="1:76" s="10" customFormat="1" ht="29.25" customHeight="1">
      <c r="A24" s="37">
        <v>9</v>
      </c>
      <c r="B24" s="78" t="s">
        <v>2810</v>
      </c>
      <c r="C24" s="273" t="s">
        <v>2811</v>
      </c>
      <c r="D24" s="328" t="s">
        <v>2791</v>
      </c>
      <c r="E24" s="72" t="s">
        <v>2792</v>
      </c>
      <c r="F24" s="325" t="s">
        <v>2797</v>
      </c>
      <c r="G24" s="324"/>
      <c r="H24" s="279">
        <v>22818.7</v>
      </c>
      <c r="I24" s="279">
        <v>23449.1</v>
      </c>
      <c r="J24" s="265"/>
      <c r="K24" s="265"/>
      <c r="L24" s="280"/>
      <c r="M24" s="280"/>
      <c r="N24" s="279">
        <v>391.2</v>
      </c>
      <c r="O24" s="279">
        <v>396.1</v>
      </c>
      <c r="P24" s="280"/>
      <c r="Q24" s="280"/>
      <c r="R24" s="265">
        <v>23207.3</v>
      </c>
      <c r="S24" s="265">
        <v>23845.200000000001</v>
      </c>
      <c r="T24" s="265">
        <v>2.6</v>
      </c>
      <c r="U24" s="265">
        <v>0</v>
      </c>
      <c r="V24" s="279">
        <v>0.79208000000000001</v>
      </c>
      <c r="W24" s="279"/>
      <c r="X24" s="279">
        <v>1804</v>
      </c>
      <c r="Y24" s="279">
        <v>1804</v>
      </c>
      <c r="Z24" s="44"/>
      <c r="AA24" s="46">
        <f t="shared" si="0"/>
        <v>25</v>
      </c>
      <c r="AB24" s="82">
        <v>1</v>
      </c>
      <c r="AC24" s="82">
        <v>16</v>
      </c>
      <c r="AD24" s="184">
        <v>8</v>
      </c>
      <c r="AE24" s="184">
        <v>190</v>
      </c>
      <c r="AF24" s="184">
        <v>190</v>
      </c>
      <c r="AG24" s="184">
        <v>100</v>
      </c>
      <c r="AH24" s="184">
        <v>100</v>
      </c>
      <c r="AI24" s="82">
        <v>94</v>
      </c>
      <c r="AJ24" s="82">
        <v>94</v>
      </c>
      <c r="AK24" s="47">
        <f t="shared" si="1"/>
        <v>32764.400000000001</v>
      </c>
      <c r="AL24" s="47">
        <f t="shared" si="1"/>
        <v>32237.87</v>
      </c>
      <c r="AM24" s="82">
        <v>32764.400000000001</v>
      </c>
      <c r="AN24" s="82">
        <v>32237.87</v>
      </c>
      <c r="AO24" s="265">
        <v>0</v>
      </c>
      <c r="AP24" s="275">
        <v>0</v>
      </c>
      <c r="AQ24" s="265"/>
      <c r="AR24" s="265"/>
      <c r="AS24" s="47">
        <f t="shared" si="2"/>
        <v>32767</v>
      </c>
      <c r="AT24" s="47">
        <f t="shared" si="2"/>
        <v>32240.5</v>
      </c>
      <c r="AU24" s="265">
        <v>32767</v>
      </c>
      <c r="AV24" s="265">
        <v>32240.5</v>
      </c>
      <c r="AW24" s="316"/>
      <c r="AX24" s="316"/>
      <c r="AY24" s="42"/>
      <c r="AZ24" s="42"/>
      <c r="BA24" s="47">
        <f t="shared" si="3"/>
        <v>0</v>
      </c>
      <c r="BB24" s="48"/>
      <c r="BC24" s="48"/>
      <c r="BD24" s="48"/>
      <c r="BE24" s="47">
        <f t="shared" si="4"/>
        <v>5</v>
      </c>
      <c r="BF24" s="47">
        <f t="shared" si="4"/>
        <v>228.6</v>
      </c>
      <c r="BG24" s="42"/>
      <c r="BH24" s="42"/>
      <c r="BI24" s="42"/>
      <c r="BJ24" s="42"/>
      <c r="BK24" s="42"/>
      <c r="BL24" s="42"/>
      <c r="BM24" s="265">
        <v>5</v>
      </c>
      <c r="BN24" s="42">
        <v>228.6</v>
      </c>
      <c r="BO24" s="47">
        <f t="shared" si="5"/>
        <v>165.4</v>
      </c>
      <c r="BP24" s="47">
        <f t="shared" si="5"/>
        <v>0</v>
      </c>
      <c r="BQ24" s="280"/>
      <c r="BR24" s="280"/>
      <c r="BS24" s="265"/>
      <c r="BT24" s="265"/>
      <c r="BU24" s="265">
        <v>165.4</v>
      </c>
      <c r="BV24" s="265">
        <v>0</v>
      </c>
      <c r="BW24" s="265">
        <v>2.6</v>
      </c>
      <c r="BX24" s="278">
        <v>-3.0000000001018545E-2</v>
      </c>
    </row>
    <row r="25" spans="1:76" s="10" customFormat="1" ht="29.25" customHeight="1">
      <c r="A25" s="37">
        <v>10</v>
      </c>
      <c r="B25" s="78" t="s">
        <v>2812</v>
      </c>
      <c r="C25" s="273" t="s">
        <v>2813</v>
      </c>
      <c r="D25" s="328" t="s">
        <v>2791</v>
      </c>
      <c r="E25" s="72" t="s">
        <v>2792</v>
      </c>
      <c r="F25" s="325" t="s">
        <v>2797</v>
      </c>
      <c r="G25" s="324"/>
      <c r="H25" s="279">
        <v>15143.2</v>
      </c>
      <c r="I25" s="279">
        <v>17115.599999999999</v>
      </c>
      <c r="J25" s="265"/>
      <c r="K25" s="265"/>
      <c r="L25" s="280"/>
      <c r="M25" s="280"/>
      <c r="N25" s="279">
        <v>302.8</v>
      </c>
      <c r="O25" s="279">
        <v>243.3</v>
      </c>
      <c r="P25" s="280"/>
      <c r="Q25" s="280"/>
      <c r="R25" s="265">
        <v>11660.4</v>
      </c>
      <c r="S25" s="265">
        <v>12860.4</v>
      </c>
      <c r="T25" s="265">
        <v>3785.6</v>
      </c>
      <c r="U25" s="265">
        <v>4498.5</v>
      </c>
      <c r="V25" s="279">
        <v>0.41</v>
      </c>
      <c r="W25" s="279"/>
      <c r="X25" s="279">
        <v>2649</v>
      </c>
      <c r="Y25" s="279">
        <v>2649</v>
      </c>
      <c r="Z25" s="44"/>
      <c r="AA25" s="46">
        <f t="shared" si="0"/>
        <v>59</v>
      </c>
      <c r="AB25" s="82">
        <v>3</v>
      </c>
      <c r="AC25" s="82">
        <v>44</v>
      </c>
      <c r="AD25" s="184">
        <v>12</v>
      </c>
      <c r="AE25" s="184">
        <v>163</v>
      </c>
      <c r="AF25" s="184">
        <v>163.4</v>
      </c>
      <c r="AG25" s="184">
        <v>133</v>
      </c>
      <c r="AH25" s="184">
        <v>133</v>
      </c>
      <c r="AI25" s="82">
        <v>98</v>
      </c>
      <c r="AJ25" s="82">
        <v>98</v>
      </c>
      <c r="AK25" s="47">
        <f t="shared" si="1"/>
        <v>104114.00000000001</v>
      </c>
      <c r="AL25" s="47">
        <f t="shared" si="1"/>
        <v>102110.39999999999</v>
      </c>
      <c r="AM25" s="82">
        <v>104114.00000000001</v>
      </c>
      <c r="AN25" s="82">
        <v>102110.39999999999</v>
      </c>
      <c r="AO25" s="265">
        <v>0</v>
      </c>
      <c r="AP25" s="275">
        <v>0</v>
      </c>
      <c r="AQ25" s="265"/>
      <c r="AR25" s="265"/>
      <c r="AS25" s="47">
        <f t="shared" si="2"/>
        <v>107975.29999999999</v>
      </c>
      <c r="AT25" s="47">
        <f t="shared" si="2"/>
        <v>101426.09999999999</v>
      </c>
      <c r="AU25" s="265">
        <v>106762.4</v>
      </c>
      <c r="AV25" s="265">
        <v>100291.09999999999</v>
      </c>
      <c r="AW25" s="316">
        <v>1212.9000000000001</v>
      </c>
      <c r="AX25" s="316">
        <v>1135</v>
      </c>
      <c r="AY25" s="42"/>
      <c r="AZ25" s="42"/>
      <c r="BA25" s="47">
        <f t="shared" si="3"/>
        <v>0</v>
      </c>
      <c r="BB25" s="48"/>
      <c r="BC25" s="48"/>
      <c r="BD25" s="48"/>
      <c r="BE25" s="47">
        <f t="shared" si="4"/>
        <v>734.2</v>
      </c>
      <c r="BF25" s="47">
        <f t="shared" si="4"/>
        <v>2439.6</v>
      </c>
      <c r="BG25" s="42"/>
      <c r="BH25" s="42"/>
      <c r="BI25" s="42"/>
      <c r="BJ25" s="42"/>
      <c r="BK25" s="42"/>
      <c r="BL25" s="42"/>
      <c r="BM25" s="265">
        <v>734.2</v>
      </c>
      <c r="BN25" s="42">
        <v>2439.6</v>
      </c>
      <c r="BO25" s="47">
        <f t="shared" si="5"/>
        <v>0</v>
      </c>
      <c r="BP25" s="47">
        <f t="shared" si="5"/>
        <v>0</v>
      </c>
      <c r="BQ25" s="280"/>
      <c r="BR25" s="280"/>
      <c r="BS25" s="265"/>
      <c r="BT25" s="265">
        <v>0</v>
      </c>
      <c r="BU25" s="265"/>
      <c r="BV25" s="265">
        <v>0</v>
      </c>
      <c r="BW25" s="265">
        <v>3861.3</v>
      </c>
      <c r="BX25" s="278">
        <v>4545.6000000000031</v>
      </c>
    </row>
    <row r="26" spans="1:76" s="10" customFormat="1" ht="29.25" customHeight="1">
      <c r="A26" s="37">
        <v>11</v>
      </c>
      <c r="B26" s="78" t="s">
        <v>2814</v>
      </c>
      <c r="C26" s="273" t="s">
        <v>2815</v>
      </c>
      <c r="D26" s="328" t="s">
        <v>2791</v>
      </c>
      <c r="E26" s="72" t="s">
        <v>2792</v>
      </c>
      <c r="F26" s="325" t="s">
        <v>2797</v>
      </c>
      <c r="G26" s="324"/>
      <c r="H26" s="279">
        <v>106555.7</v>
      </c>
      <c r="I26" s="279">
        <v>108375.5</v>
      </c>
      <c r="J26" s="265"/>
      <c r="K26" s="265"/>
      <c r="L26" s="280"/>
      <c r="M26" s="280"/>
      <c r="N26" s="279">
        <v>8947.7000000000007</v>
      </c>
      <c r="O26" s="279">
        <v>9520.4</v>
      </c>
      <c r="P26" s="280"/>
      <c r="Q26" s="280"/>
      <c r="R26" s="265">
        <v>103909.9</v>
      </c>
      <c r="S26" s="265">
        <v>99509.3</v>
      </c>
      <c r="T26" s="265">
        <v>11593.5</v>
      </c>
      <c r="U26" s="265">
        <v>18386.599999999999</v>
      </c>
      <c r="V26" s="279">
        <v>21871</v>
      </c>
      <c r="W26" s="279"/>
      <c r="X26" s="279">
        <v>6372</v>
      </c>
      <c r="Y26" s="279">
        <v>6372</v>
      </c>
      <c r="Z26" s="44"/>
      <c r="AA26" s="46">
        <f t="shared" si="0"/>
        <v>85</v>
      </c>
      <c r="AB26" s="82">
        <v>4</v>
      </c>
      <c r="AC26" s="82">
        <v>62</v>
      </c>
      <c r="AD26" s="184">
        <v>19</v>
      </c>
      <c r="AE26" s="184">
        <v>104</v>
      </c>
      <c r="AF26" s="184">
        <v>104</v>
      </c>
      <c r="AG26" s="184">
        <v>120</v>
      </c>
      <c r="AH26" s="184">
        <v>120</v>
      </c>
      <c r="AI26" s="82">
        <v>80</v>
      </c>
      <c r="AJ26" s="82">
        <v>80</v>
      </c>
      <c r="AK26" s="47">
        <f t="shared" si="1"/>
        <v>133150.69999999998</v>
      </c>
      <c r="AL26" s="47">
        <f t="shared" si="1"/>
        <v>130150.7</v>
      </c>
      <c r="AM26" s="82">
        <v>133150.69999999998</v>
      </c>
      <c r="AN26" s="82">
        <v>130150.7</v>
      </c>
      <c r="AO26" s="265">
        <v>0</v>
      </c>
      <c r="AP26" s="275">
        <v>0</v>
      </c>
      <c r="AQ26" s="265"/>
      <c r="AR26" s="265"/>
      <c r="AS26" s="47">
        <f t="shared" si="2"/>
        <v>144762.29999999999</v>
      </c>
      <c r="AT26" s="47">
        <f t="shared" si="2"/>
        <v>123357.6</v>
      </c>
      <c r="AU26" s="265">
        <v>143262.29999999999</v>
      </c>
      <c r="AV26" s="265">
        <v>122316.70000000001</v>
      </c>
      <c r="AW26" s="316">
        <v>1500</v>
      </c>
      <c r="AX26" s="316">
        <v>1040.9000000000001</v>
      </c>
      <c r="AY26" s="42"/>
      <c r="AZ26" s="42"/>
      <c r="BA26" s="47">
        <f t="shared" si="3"/>
        <v>0</v>
      </c>
      <c r="BB26" s="48"/>
      <c r="BC26" s="48"/>
      <c r="BD26" s="48"/>
      <c r="BE26" s="47">
        <f t="shared" si="4"/>
        <v>1183.3</v>
      </c>
      <c r="BF26" s="47">
        <f t="shared" si="4"/>
        <v>1114.7</v>
      </c>
      <c r="BG26" s="42"/>
      <c r="BH26" s="42"/>
      <c r="BI26" s="42"/>
      <c r="BJ26" s="42"/>
      <c r="BK26" s="42"/>
      <c r="BL26" s="42"/>
      <c r="BM26" s="265">
        <v>1183.3</v>
      </c>
      <c r="BN26" s="42">
        <v>1114.7</v>
      </c>
      <c r="BO26" s="47">
        <f t="shared" si="5"/>
        <v>216</v>
      </c>
      <c r="BP26" s="47">
        <f t="shared" si="5"/>
        <v>240.1</v>
      </c>
      <c r="BQ26" s="280"/>
      <c r="BR26" s="280"/>
      <c r="BS26" s="265"/>
      <c r="BT26" s="265"/>
      <c r="BU26" s="265">
        <v>216</v>
      </c>
      <c r="BV26" s="265">
        <v>240.1</v>
      </c>
      <c r="BW26" s="265">
        <v>11611.6</v>
      </c>
      <c r="BX26" s="278">
        <v>18404.700000000004</v>
      </c>
    </row>
    <row r="27" spans="1:76" s="10" customFormat="1" ht="29.25" customHeight="1">
      <c r="A27" s="37">
        <v>12</v>
      </c>
      <c r="B27" s="78" t="s">
        <v>2816</v>
      </c>
      <c r="C27" s="273" t="s">
        <v>2817</v>
      </c>
      <c r="D27" s="328" t="s">
        <v>2791</v>
      </c>
      <c r="E27" s="72" t="s">
        <v>2792</v>
      </c>
      <c r="F27" s="325" t="s">
        <v>2797</v>
      </c>
      <c r="G27" s="324"/>
      <c r="H27" s="279">
        <v>43014.400000000001</v>
      </c>
      <c r="I27" s="279">
        <v>43014.400000000001</v>
      </c>
      <c r="J27" s="265"/>
      <c r="K27" s="265"/>
      <c r="L27" s="280"/>
      <c r="M27" s="280"/>
      <c r="N27" s="279">
        <v>3203</v>
      </c>
      <c r="O27" s="279">
        <v>3203</v>
      </c>
      <c r="P27" s="280"/>
      <c r="Q27" s="280"/>
      <c r="R27" s="265">
        <v>44698.5</v>
      </c>
      <c r="S27" s="265">
        <v>45091.4</v>
      </c>
      <c r="T27" s="265">
        <v>1518.9</v>
      </c>
      <c r="U27" s="265">
        <v>1126</v>
      </c>
      <c r="V27" s="279">
        <v>3.02</v>
      </c>
      <c r="W27" s="279"/>
      <c r="X27" s="279">
        <v>6140</v>
      </c>
      <c r="Y27" s="279">
        <v>6140</v>
      </c>
      <c r="Z27" s="44"/>
      <c r="AA27" s="46">
        <f t="shared" si="0"/>
        <v>66</v>
      </c>
      <c r="AB27" s="82">
        <v>3</v>
      </c>
      <c r="AC27" s="82">
        <v>46</v>
      </c>
      <c r="AD27" s="184">
        <v>17</v>
      </c>
      <c r="AE27" s="184">
        <v>163</v>
      </c>
      <c r="AF27" s="184">
        <v>163</v>
      </c>
      <c r="AG27" s="184">
        <v>113</v>
      </c>
      <c r="AH27" s="184">
        <v>113</v>
      </c>
      <c r="AI27" s="82">
        <v>74</v>
      </c>
      <c r="AJ27" s="82">
        <v>74</v>
      </c>
      <c r="AK27" s="47">
        <f t="shared" si="1"/>
        <v>89421.4</v>
      </c>
      <c r="AL27" s="47">
        <f t="shared" si="1"/>
        <v>87407.3</v>
      </c>
      <c r="AM27" s="82">
        <v>89421.4</v>
      </c>
      <c r="AN27" s="82">
        <v>87407.3</v>
      </c>
      <c r="AO27" s="265">
        <v>0</v>
      </c>
      <c r="AP27" s="275">
        <v>0</v>
      </c>
      <c r="AQ27" s="265"/>
      <c r="AR27" s="265"/>
      <c r="AS27" s="47">
        <f t="shared" si="2"/>
        <v>90940.3</v>
      </c>
      <c r="AT27" s="47">
        <f t="shared" si="2"/>
        <v>87800.3</v>
      </c>
      <c r="AU27" s="265">
        <v>90850.3</v>
      </c>
      <c r="AV27" s="265">
        <v>87800.3</v>
      </c>
      <c r="AW27" s="316">
        <v>90</v>
      </c>
      <c r="AX27" s="316"/>
      <c r="AY27" s="42"/>
      <c r="AZ27" s="42"/>
      <c r="BA27" s="47">
        <f t="shared" si="3"/>
        <v>0</v>
      </c>
      <c r="BB27" s="48"/>
      <c r="BC27" s="48"/>
      <c r="BD27" s="48"/>
      <c r="BE27" s="47">
        <f t="shared" si="4"/>
        <v>585.1</v>
      </c>
      <c r="BF27" s="47">
        <f t="shared" si="4"/>
        <v>464</v>
      </c>
      <c r="BG27" s="42"/>
      <c r="BH27" s="42"/>
      <c r="BI27" s="42"/>
      <c r="BJ27" s="42"/>
      <c r="BK27" s="42"/>
      <c r="BL27" s="42"/>
      <c r="BM27" s="265">
        <v>585.1</v>
      </c>
      <c r="BN27" s="42">
        <v>464</v>
      </c>
      <c r="BO27" s="47">
        <f t="shared" si="5"/>
        <v>0</v>
      </c>
      <c r="BP27" s="47">
        <f t="shared" si="5"/>
        <v>0</v>
      </c>
      <c r="BQ27" s="280"/>
      <c r="BR27" s="280"/>
      <c r="BS27" s="265"/>
      <c r="BT27" s="265">
        <v>0</v>
      </c>
      <c r="BU27" s="265"/>
      <c r="BV27" s="265">
        <v>0</v>
      </c>
      <c r="BW27" s="265">
        <v>1518.9</v>
      </c>
      <c r="BX27" s="278">
        <v>1125.9000000000001</v>
      </c>
    </row>
    <row r="28" spans="1:76" s="10" customFormat="1" ht="29.25" customHeight="1">
      <c r="A28" s="37">
        <v>13</v>
      </c>
      <c r="B28" s="78" t="s">
        <v>2818</v>
      </c>
      <c r="C28" s="273" t="s">
        <v>2819</v>
      </c>
      <c r="D28" s="328" t="s">
        <v>2791</v>
      </c>
      <c r="E28" s="72" t="s">
        <v>2792</v>
      </c>
      <c r="F28" s="325" t="s">
        <v>2797</v>
      </c>
      <c r="G28" s="324"/>
      <c r="H28" s="279">
        <v>76191.600000000006</v>
      </c>
      <c r="I28" s="279">
        <v>76191.600000000006</v>
      </c>
      <c r="J28" s="265"/>
      <c r="K28" s="265"/>
      <c r="L28" s="280"/>
      <c r="M28" s="280"/>
      <c r="N28" s="279">
        <v>1782.5</v>
      </c>
      <c r="O28" s="279">
        <v>1782.5</v>
      </c>
      <c r="P28" s="280"/>
      <c r="Q28" s="280"/>
      <c r="R28" s="265">
        <v>75510.600000000006</v>
      </c>
      <c r="S28" s="265">
        <v>76655</v>
      </c>
      <c r="T28" s="265">
        <v>2463.5</v>
      </c>
      <c r="U28" s="265">
        <v>1319.1</v>
      </c>
      <c r="V28" s="279">
        <v>1.87923</v>
      </c>
      <c r="W28" s="279"/>
      <c r="X28" s="279">
        <v>5062</v>
      </c>
      <c r="Y28" s="279">
        <v>5062</v>
      </c>
      <c r="Z28" s="44"/>
      <c r="AA28" s="46">
        <f t="shared" si="0"/>
        <v>48</v>
      </c>
      <c r="AB28" s="82">
        <v>3</v>
      </c>
      <c r="AC28" s="82">
        <v>31</v>
      </c>
      <c r="AD28" s="184">
        <v>14</v>
      </c>
      <c r="AE28" s="184">
        <v>163</v>
      </c>
      <c r="AF28" s="184">
        <v>163</v>
      </c>
      <c r="AG28" s="184">
        <v>148</v>
      </c>
      <c r="AH28" s="184">
        <v>148</v>
      </c>
      <c r="AI28" s="82">
        <v>77</v>
      </c>
      <c r="AJ28" s="82">
        <v>77</v>
      </c>
      <c r="AK28" s="47">
        <f t="shared" si="1"/>
        <v>87092.3</v>
      </c>
      <c r="AL28" s="47">
        <f t="shared" si="1"/>
        <v>85553</v>
      </c>
      <c r="AM28" s="82">
        <v>87092.3</v>
      </c>
      <c r="AN28" s="82">
        <v>85553</v>
      </c>
      <c r="AO28" s="265">
        <v>0</v>
      </c>
      <c r="AP28" s="275">
        <v>0</v>
      </c>
      <c r="AQ28" s="265"/>
      <c r="AR28" s="265"/>
      <c r="AS28" s="47">
        <f t="shared" si="2"/>
        <v>89574.599999999991</v>
      </c>
      <c r="AT28" s="47">
        <f t="shared" si="2"/>
        <v>86664.099999999991</v>
      </c>
      <c r="AU28" s="265">
        <v>89024.599999999991</v>
      </c>
      <c r="AV28" s="265">
        <v>86114.099999999991</v>
      </c>
      <c r="AW28" s="316">
        <v>550</v>
      </c>
      <c r="AX28" s="316">
        <v>550</v>
      </c>
      <c r="AY28" s="42"/>
      <c r="AZ28" s="42"/>
      <c r="BA28" s="47">
        <f t="shared" si="3"/>
        <v>0</v>
      </c>
      <c r="BB28" s="48"/>
      <c r="BC28" s="48"/>
      <c r="BD28" s="48"/>
      <c r="BE28" s="47">
        <f t="shared" si="4"/>
        <v>833.7</v>
      </c>
      <c r="BF28" s="47">
        <f t="shared" si="4"/>
        <v>524.90000000000009</v>
      </c>
      <c r="BG28" s="42"/>
      <c r="BH28" s="42"/>
      <c r="BI28" s="42"/>
      <c r="BJ28" s="42"/>
      <c r="BK28" s="42"/>
      <c r="BL28" s="42"/>
      <c r="BM28" s="265">
        <v>833.7</v>
      </c>
      <c r="BN28" s="42">
        <v>524.90000000000009</v>
      </c>
      <c r="BO28" s="47">
        <f t="shared" si="5"/>
        <v>0</v>
      </c>
      <c r="BP28" s="47">
        <f t="shared" si="5"/>
        <v>0</v>
      </c>
      <c r="BQ28" s="280"/>
      <c r="BR28" s="280"/>
      <c r="BS28" s="265"/>
      <c r="BT28" s="265">
        <v>0</v>
      </c>
      <c r="BU28" s="265"/>
      <c r="BV28" s="265">
        <v>0</v>
      </c>
      <c r="BW28" s="265">
        <v>2482.3000000000002</v>
      </c>
      <c r="BX28" s="278">
        <v>1371.2000000000171</v>
      </c>
    </row>
    <row r="29" spans="1:76" s="10" customFormat="1" ht="121.5">
      <c r="A29" s="37">
        <v>14</v>
      </c>
      <c r="B29" s="78" t="s">
        <v>2820</v>
      </c>
      <c r="C29" s="273" t="s">
        <v>2821</v>
      </c>
      <c r="D29" s="328" t="s">
        <v>2791</v>
      </c>
      <c r="E29" s="72" t="s">
        <v>2792</v>
      </c>
      <c r="F29" s="325" t="s">
        <v>2797</v>
      </c>
      <c r="G29" s="324" t="s">
        <v>2794</v>
      </c>
      <c r="H29" s="279">
        <v>32595.7</v>
      </c>
      <c r="I29" s="279">
        <v>33552.400000000001</v>
      </c>
      <c r="J29" s="265"/>
      <c r="K29" s="265"/>
      <c r="L29" s="280"/>
      <c r="M29" s="280"/>
      <c r="N29" s="279">
        <v>2064.8000000000002</v>
      </c>
      <c r="O29" s="279">
        <v>2979</v>
      </c>
      <c r="P29" s="280"/>
      <c r="Q29" s="280"/>
      <c r="R29" s="265">
        <v>33637</v>
      </c>
      <c r="S29" s="265">
        <v>35837.4</v>
      </c>
      <c r="T29" s="265">
        <v>1023.5</v>
      </c>
      <c r="U29" s="265">
        <v>694</v>
      </c>
      <c r="V29" s="279">
        <v>1.8880999999999999</v>
      </c>
      <c r="W29" s="279"/>
      <c r="X29" s="279">
        <v>2532</v>
      </c>
      <c r="Y29" s="279">
        <v>2532</v>
      </c>
      <c r="Z29" s="44"/>
      <c r="AA29" s="46">
        <f t="shared" si="0"/>
        <v>46</v>
      </c>
      <c r="AB29" s="82">
        <v>2</v>
      </c>
      <c r="AC29" s="82">
        <v>25</v>
      </c>
      <c r="AD29" s="184">
        <v>19</v>
      </c>
      <c r="AE29" s="184">
        <v>170</v>
      </c>
      <c r="AF29" s="184">
        <v>170</v>
      </c>
      <c r="AG29" s="184">
        <v>123</v>
      </c>
      <c r="AH29" s="184">
        <v>123</v>
      </c>
      <c r="AI29" s="82">
        <v>70</v>
      </c>
      <c r="AJ29" s="82">
        <v>70</v>
      </c>
      <c r="AK29" s="47">
        <f t="shared" si="1"/>
        <v>57045.2</v>
      </c>
      <c r="AL29" s="47">
        <f t="shared" si="1"/>
        <v>55759.499999999993</v>
      </c>
      <c r="AM29" s="82">
        <v>56935.1</v>
      </c>
      <c r="AN29" s="82">
        <v>55616.799999999996</v>
      </c>
      <c r="AO29" s="265">
        <v>110.1</v>
      </c>
      <c r="AP29" s="275">
        <v>142.69999999999999</v>
      </c>
      <c r="AQ29" s="265"/>
      <c r="AR29" s="265"/>
      <c r="AS29" s="47">
        <f t="shared" si="2"/>
        <v>58342.6</v>
      </c>
      <c r="AT29" s="47">
        <f t="shared" si="2"/>
        <v>56362.200000000004</v>
      </c>
      <c r="AU29" s="265">
        <v>57642.6</v>
      </c>
      <c r="AV29" s="265">
        <v>55662.3</v>
      </c>
      <c r="AW29" s="316">
        <v>700</v>
      </c>
      <c r="AX29" s="316">
        <v>699.9</v>
      </c>
      <c r="AY29" s="42"/>
      <c r="AZ29" s="42"/>
      <c r="BA29" s="47">
        <f t="shared" si="3"/>
        <v>0</v>
      </c>
      <c r="BB29" s="48"/>
      <c r="BC29" s="48"/>
      <c r="BD29" s="48"/>
      <c r="BE29" s="47">
        <f t="shared" si="4"/>
        <v>575.29999999999995</v>
      </c>
      <c r="BF29" s="47">
        <f t="shared" si="4"/>
        <v>551.20000000000005</v>
      </c>
      <c r="BG29" s="42"/>
      <c r="BH29" s="42"/>
      <c r="BI29" s="42"/>
      <c r="BJ29" s="42"/>
      <c r="BK29" s="42"/>
      <c r="BL29" s="42"/>
      <c r="BM29" s="265">
        <v>575.29999999999995</v>
      </c>
      <c r="BN29" s="42">
        <v>551.20000000000005</v>
      </c>
      <c r="BO29" s="47">
        <f t="shared" si="5"/>
        <v>0</v>
      </c>
      <c r="BP29" s="47">
        <f t="shared" si="5"/>
        <v>51.3</v>
      </c>
      <c r="BQ29" s="280"/>
      <c r="BR29" s="280"/>
      <c r="BS29" s="265"/>
      <c r="BT29" s="265"/>
      <c r="BU29" s="265"/>
      <c r="BV29" s="265">
        <v>51.3</v>
      </c>
      <c r="BW29" s="265">
        <v>1297.3</v>
      </c>
      <c r="BX29" s="278">
        <v>694.59999999999854</v>
      </c>
    </row>
    <row r="30" spans="1:76" s="10" customFormat="1" ht="29.25" customHeight="1">
      <c r="A30" s="37">
        <v>15</v>
      </c>
      <c r="B30" s="78" t="s">
        <v>2822</v>
      </c>
      <c r="C30" s="273" t="s">
        <v>2823</v>
      </c>
      <c r="D30" s="328" t="s">
        <v>2791</v>
      </c>
      <c r="E30" s="72" t="s">
        <v>2792</v>
      </c>
      <c r="F30" s="325" t="s">
        <v>2797</v>
      </c>
      <c r="G30" s="324"/>
      <c r="H30" s="279">
        <v>56169.1</v>
      </c>
      <c r="I30" s="279">
        <v>56401.1</v>
      </c>
      <c r="J30" s="265"/>
      <c r="K30" s="265"/>
      <c r="L30" s="280"/>
      <c r="M30" s="280"/>
      <c r="N30" s="279">
        <v>464.4</v>
      </c>
      <c r="O30" s="279">
        <v>232.4</v>
      </c>
      <c r="P30" s="280"/>
      <c r="Q30" s="280"/>
      <c r="R30" s="265">
        <v>56059.199999999997</v>
      </c>
      <c r="S30" s="265">
        <v>56000.7</v>
      </c>
      <c r="T30" s="265">
        <v>574.29999999999995</v>
      </c>
      <c r="U30" s="265">
        <v>632.79999999999995</v>
      </c>
      <c r="V30" s="279">
        <v>0.73699999999999999</v>
      </c>
      <c r="W30" s="279"/>
      <c r="X30" s="279">
        <v>1692</v>
      </c>
      <c r="Y30" s="279">
        <v>1692</v>
      </c>
      <c r="Z30" s="44"/>
      <c r="AA30" s="46">
        <f t="shared" si="0"/>
        <v>26</v>
      </c>
      <c r="AB30" s="82">
        <v>1</v>
      </c>
      <c r="AC30" s="82">
        <v>17</v>
      </c>
      <c r="AD30" s="184">
        <v>8</v>
      </c>
      <c r="AE30" s="184">
        <v>170</v>
      </c>
      <c r="AF30" s="184">
        <v>170</v>
      </c>
      <c r="AG30" s="184">
        <v>131</v>
      </c>
      <c r="AH30" s="184">
        <v>131</v>
      </c>
      <c r="AI30" s="82">
        <v>79</v>
      </c>
      <c r="AJ30" s="82">
        <v>79</v>
      </c>
      <c r="AK30" s="47">
        <f t="shared" si="1"/>
        <v>40930</v>
      </c>
      <c r="AL30" s="47">
        <f t="shared" si="1"/>
        <v>40341.299999999996</v>
      </c>
      <c r="AM30" s="82">
        <v>40930</v>
      </c>
      <c r="AN30" s="82">
        <v>40341.299999999996</v>
      </c>
      <c r="AO30" s="265">
        <v>0</v>
      </c>
      <c r="AP30" s="275">
        <v>0</v>
      </c>
      <c r="AQ30" s="265"/>
      <c r="AR30" s="265"/>
      <c r="AS30" s="47">
        <f t="shared" si="2"/>
        <v>41544.300000000003</v>
      </c>
      <c r="AT30" s="47">
        <f t="shared" si="2"/>
        <v>40282.199999999997</v>
      </c>
      <c r="AU30" s="265">
        <v>41544.300000000003</v>
      </c>
      <c r="AV30" s="265">
        <v>40282.199999999997</v>
      </c>
      <c r="AW30" s="316"/>
      <c r="AX30" s="316"/>
      <c r="AY30" s="42"/>
      <c r="AZ30" s="42"/>
      <c r="BA30" s="47">
        <f t="shared" si="3"/>
        <v>0</v>
      </c>
      <c r="BB30" s="48"/>
      <c r="BC30" s="48"/>
      <c r="BD30" s="48"/>
      <c r="BE30" s="47">
        <f t="shared" si="4"/>
        <v>24.5</v>
      </c>
      <c r="BF30" s="47">
        <f t="shared" si="4"/>
        <v>18</v>
      </c>
      <c r="BG30" s="42"/>
      <c r="BH30" s="42"/>
      <c r="BI30" s="42"/>
      <c r="BJ30" s="42"/>
      <c r="BK30" s="42"/>
      <c r="BL30" s="42"/>
      <c r="BM30" s="265">
        <v>24.5</v>
      </c>
      <c r="BN30" s="42">
        <v>18</v>
      </c>
      <c r="BO30" s="47">
        <f t="shared" si="5"/>
        <v>117.3</v>
      </c>
      <c r="BP30" s="47">
        <f t="shared" si="5"/>
        <v>0</v>
      </c>
      <c r="BQ30" s="280"/>
      <c r="BR30" s="280"/>
      <c r="BS30" s="265">
        <v>117.3</v>
      </c>
      <c r="BT30" s="265"/>
      <c r="BU30" s="265"/>
      <c r="BV30" s="265">
        <v>0</v>
      </c>
      <c r="BW30" s="265">
        <v>614.29999999999995</v>
      </c>
      <c r="BX30" s="278">
        <v>673.3999999999927</v>
      </c>
    </row>
    <row r="31" spans="1:76" s="10" customFormat="1" ht="29.25" customHeight="1">
      <c r="A31" s="37">
        <v>16</v>
      </c>
      <c r="B31" s="78" t="s">
        <v>2824</v>
      </c>
      <c r="C31" s="273" t="s">
        <v>2825</v>
      </c>
      <c r="D31" s="328" t="s">
        <v>2791</v>
      </c>
      <c r="E31" s="72" t="s">
        <v>2792</v>
      </c>
      <c r="F31" s="325" t="s">
        <v>2797</v>
      </c>
      <c r="G31" s="324"/>
      <c r="H31" s="279">
        <v>114679.2</v>
      </c>
      <c r="I31" s="279">
        <v>114679.2</v>
      </c>
      <c r="J31" s="265"/>
      <c r="K31" s="265"/>
      <c r="L31" s="280"/>
      <c r="M31" s="280"/>
      <c r="N31" s="279">
        <v>1357.2</v>
      </c>
      <c r="O31" s="279">
        <v>1357.2</v>
      </c>
      <c r="P31" s="280"/>
      <c r="Q31" s="280"/>
      <c r="R31" s="265">
        <v>115939.8</v>
      </c>
      <c r="S31" s="265">
        <v>116034.7</v>
      </c>
      <c r="T31" s="265">
        <v>96.6</v>
      </c>
      <c r="U31" s="265">
        <v>1.7</v>
      </c>
      <c r="V31" s="279">
        <v>0.7</v>
      </c>
      <c r="W31" s="279"/>
      <c r="X31" s="279">
        <v>2600</v>
      </c>
      <c r="Y31" s="279">
        <v>2600</v>
      </c>
      <c r="Z31" s="44"/>
      <c r="AA31" s="46">
        <f t="shared" si="0"/>
        <v>32</v>
      </c>
      <c r="AB31" s="82">
        <v>2</v>
      </c>
      <c r="AC31" s="82">
        <v>21</v>
      </c>
      <c r="AD31" s="184">
        <v>9</v>
      </c>
      <c r="AE31" s="184">
        <v>108</v>
      </c>
      <c r="AF31" s="184">
        <v>108</v>
      </c>
      <c r="AG31" s="184">
        <v>113</v>
      </c>
      <c r="AH31" s="184">
        <v>113</v>
      </c>
      <c r="AI31" s="82">
        <v>63</v>
      </c>
      <c r="AJ31" s="82">
        <v>63</v>
      </c>
      <c r="AK31" s="47">
        <f t="shared" si="1"/>
        <v>43611.600000000006</v>
      </c>
      <c r="AL31" s="47">
        <f t="shared" si="1"/>
        <v>42776.100000000006</v>
      </c>
      <c r="AM31" s="82">
        <v>43611.600000000006</v>
      </c>
      <c r="AN31" s="82">
        <v>42776.100000000006</v>
      </c>
      <c r="AO31" s="265">
        <v>0</v>
      </c>
      <c r="AP31" s="275">
        <v>0</v>
      </c>
      <c r="AQ31" s="265"/>
      <c r="AR31" s="265"/>
      <c r="AS31" s="47">
        <f t="shared" si="2"/>
        <v>44940.4</v>
      </c>
      <c r="AT31" s="47">
        <f t="shared" si="2"/>
        <v>44103.100000000006</v>
      </c>
      <c r="AU31" s="265">
        <v>43943.4</v>
      </c>
      <c r="AV31" s="265">
        <v>43106.100000000006</v>
      </c>
      <c r="AW31" s="316">
        <v>997</v>
      </c>
      <c r="AX31" s="316">
        <v>997</v>
      </c>
      <c r="AY31" s="42"/>
      <c r="AZ31" s="42"/>
      <c r="BA31" s="47">
        <f t="shared" si="3"/>
        <v>0</v>
      </c>
      <c r="BB31" s="48"/>
      <c r="BC31" s="48"/>
      <c r="BD31" s="48"/>
      <c r="BE31" s="47">
        <f t="shared" si="4"/>
        <v>577.9</v>
      </c>
      <c r="BF31" s="47">
        <f t="shared" si="4"/>
        <v>82</v>
      </c>
      <c r="BG31" s="42"/>
      <c r="BH31" s="42"/>
      <c r="BI31" s="42"/>
      <c r="BJ31" s="42"/>
      <c r="BK31" s="42"/>
      <c r="BL31" s="42"/>
      <c r="BM31" s="265">
        <v>577.9</v>
      </c>
      <c r="BN31" s="42">
        <v>82</v>
      </c>
      <c r="BO31" s="47">
        <f t="shared" si="5"/>
        <v>0</v>
      </c>
      <c r="BP31" s="47">
        <f t="shared" si="5"/>
        <v>0</v>
      </c>
      <c r="BQ31" s="280"/>
      <c r="BR31" s="280"/>
      <c r="BS31" s="265"/>
      <c r="BT31" s="265"/>
      <c r="BU31" s="265"/>
      <c r="BV31" s="265">
        <v>0</v>
      </c>
      <c r="BW31" s="265">
        <v>1328.7</v>
      </c>
      <c r="BX31" s="278">
        <v>1.7000000000086857</v>
      </c>
    </row>
    <row r="32" spans="1:76" s="10" customFormat="1" ht="16.5" customHeight="1">
      <c r="A32" s="37">
        <v>17</v>
      </c>
      <c r="B32" s="78" t="s">
        <v>2826</v>
      </c>
      <c r="C32" s="273" t="s">
        <v>2827</v>
      </c>
      <c r="D32" s="328" t="s">
        <v>2791</v>
      </c>
      <c r="E32" s="72" t="s">
        <v>2792</v>
      </c>
      <c r="F32" s="325" t="s">
        <v>2797</v>
      </c>
      <c r="G32" s="324"/>
      <c r="H32" s="279">
        <v>16063.4</v>
      </c>
      <c r="I32" s="279">
        <v>16063.4</v>
      </c>
      <c r="J32" s="265"/>
      <c r="K32" s="265"/>
      <c r="L32" s="280"/>
      <c r="M32" s="280"/>
      <c r="N32" s="279">
        <v>181.4</v>
      </c>
      <c r="O32" s="279">
        <v>181.4</v>
      </c>
      <c r="P32" s="280"/>
      <c r="Q32" s="280"/>
      <c r="R32" s="265">
        <v>15528.4</v>
      </c>
      <c r="S32" s="265">
        <v>15836.4</v>
      </c>
      <c r="T32" s="265">
        <v>716.4</v>
      </c>
      <c r="U32" s="265">
        <v>408.4</v>
      </c>
      <c r="V32" s="279">
        <v>0.24959999999999999</v>
      </c>
      <c r="W32" s="279"/>
      <c r="X32" s="279">
        <v>2010</v>
      </c>
      <c r="Y32" s="279">
        <v>2010</v>
      </c>
      <c r="Z32" s="44"/>
      <c r="AA32" s="46">
        <f t="shared" si="0"/>
        <v>28</v>
      </c>
      <c r="AB32" s="82">
        <v>2</v>
      </c>
      <c r="AC32" s="82">
        <v>18</v>
      </c>
      <c r="AD32" s="184">
        <v>8</v>
      </c>
      <c r="AE32" s="184">
        <v>175</v>
      </c>
      <c r="AF32" s="184">
        <v>175</v>
      </c>
      <c r="AG32" s="184">
        <v>91</v>
      </c>
      <c r="AH32" s="184">
        <v>91</v>
      </c>
      <c r="AI32" s="82">
        <v>74</v>
      </c>
      <c r="AJ32" s="82">
        <v>74</v>
      </c>
      <c r="AK32" s="47">
        <f t="shared" si="1"/>
        <v>36088.5</v>
      </c>
      <c r="AL32" s="47">
        <f t="shared" si="1"/>
        <v>34949.599999999999</v>
      </c>
      <c r="AM32" s="82">
        <v>36088.5</v>
      </c>
      <c r="AN32" s="82">
        <v>34949.599999999999</v>
      </c>
      <c r="AO32" s="265">
        <v>0</v>
      </c>
      <c r="AP32" s="275">
        <v>0</v>
      </c>
      <c r="AQ32" s="265"/>
      <c r="AR32" s="265"/>
      <c r="AS32" s="47">
        <f t="shared" si="2"/>
        <v>36804.9</v>
      </c>
      <c r="AT32" s="47">
        <f t="shared" si="2"/>
        <v>35256.6</v>
      </c>
      <c r="AU32" s="265">
        <v>36154.9</v>
      </c>
      <c r="AV32" s="265">
        <v>34616.6</v>
      </c>
      <c r="AW32" s="316">
        <v>650</v>
      </c>
      <c r="AX32" s="316">
        <v>640</v>
      </c>
      <c r="AY32" s="42"/>
      <c r="AZ32" s="42"/>
      <c r="BA32" s="47">
        <f t="shared" si="3"/>
        <v>0</v>
      </c>
      <c r="BB32" s="48"/>
      <c r="BC32" s="48"/>
      <c r="BD32" s="48"/>
      <c r="BE32" s="47">
        <f t="shared" si="4"/>
        <v>2.1</v>
      </c>
      <c r="BF32" s="47">
        <f t="shared" si="4"/>
        <v>16.5</v>
      </c>
      <c r="BG32" s="42"/>
      <c r="BH32" s="42"/>
      <c r="BI32" s="42"/>
      <c r="BJ32" s="42"/>
      <c r="BK32" s="42"/>
      <c r="BL32" s="42"/>
      <c r="BM32" s="265">
        <v>2.1</v>
      </c>
      <c r="BN32" s="42">
        <v>16.5</v>
      </c>
      <c r="BO32" s="47">
        <f t="shared" si="5"/>
        <v>0</v>
      </c>
      <c r="BP32" s="47">
        <f t="shared" si="5"/>
        <v>0</v>
      </c>
      <c r="BQ32" s="280"/>
      <c r="BR32" s="280"/>
      <c r="BS32" s="265"/>
      <c r="BT32" s="265"/>
      <c r="BU32" s="265"/>
      <c r="BV32" s="265">
        <v>0</v>
      </c>
      <c r="BW32" s="265">
        <v>716.4</v>
      </c>
      <c r="BX32" s="278">
        <v>409.40000000000214</v>
      </c>
    </row>
    <row r="33" spans="1:76" s="10" customFormat="1" ht="115.5" customHeight="1">
      <c r="A33" s="37">
        <v>18</v>
      </c>
      <c r="B33" s="78" t="s">
        <v>2828</v>
      </c>
      <c r="C33" s="273" t="s">
        <v>2829</v>
      </c>
      <c r="D33" s="328" t="s">
        <v>2791</v>
      </c>
      <c r="E33" s="72" t="s">
        <v>2792</v>
      </c>
      <c r="F33" s="325" t="s">
        <v>2797</v>
      </c>
      <c r="G33" s="324" t="s">
        <v>2794</v>
      </c>
      <c r="H33" s="279">
        <v>39882.5</v>
      </c>
      <c r="I33" s="279">
        <v>40495.800000000003</v>
      </c>
      <c r="J33" s="265"/>
      <c r="K33" s="265"/>
      <c r="L33" s="280"/>
      <c r="M33" s="280"/>
      <c r="N33" s="279">
        <v>267.3</v>
      </c>
      <c r="O33" s="279">
        <v>267.3</v>
      </c>
      <c r="P33" s="280"/>
      <c r="Q33" s="280"/>
      <c r="R33" s="265">
        <v>39502.5</v>
      </c>
      <c r="S33" s="265">
        <v>40107</v>
      </c>
      <c r="T33" s="265">
        <v>647.29999999999995</v>
      </c>
      <c r="U33" s="265">
        <v>656.1</v>
      </c>
      <c r="V33" s="279">
        <v>0.87319999999999998</v>
      </c>
      <c r="W33" s="279"/>
      <c r="X33" s="279">
        <v>2844</v>
      </c>
      <c r="Y33" s="279">
        <v>2844</v>
      </c>
      <c r="Z33" s="44"/>
      <c r="AA33" s="46">
        <f t="shared" si="0"/>
        <v>48</v>
      </c>
      <c r="AB33" s="82">
        <v>3</v>
      </c>
      <c r="AC33" s="82">
        <v>31</v>
      </c>
      <c r="AD33" s="184">
        <v>14</v>
      </c>
      <c r="AE33" s="184">
        <v>107</v>
      </c>
      <c r="AF33" s="184">
        <v>107</v>
      </c>
      <c r="AG33" s="184">
        <v>99</v>
      </c>
      <c r="AH33" s="184">
        <v>99</v>
      </c>
      <c r="AI33" s="82">
        <v>68</v>
      </c>
      <c r="AJ33" s="82">
        <v>68</v>
      </c>
      <c r="AK33" s="47">
        <f t="shared" si="1"/>
        <v>57042.600000000006</v>
      </c>
      <c r="AL33" s="47">
        <f t="shared" si="1"/>
        <v>55877.8</v>
      </c>
      <c r="AM33" s="82">
        <v>56990.3</v>
      </c>
      <c r="AN33" s="82">
        <v>55825.5</v>
      </c>
      <c r="AO33" s="265">
        <v>52.3</v>
      </c>
      <c r="AP33" s="275">
        <v>52.3</v>
      </c>
      <c r="AQ33" s="265"/>
      <c r="AR33" s="265"/>
      <c r="AS33" s="47">
        <f t="shared" si="2"/>
        <v>57689.799999999996</v>
      </c>
      <c r="AT33" s="47">
        <f t="shared" si="2"/>
        <v>55868.899999999994</v>
      </c>
      <c r="AU33" s="265">
        <v>57139.799999999996</v>
      </c>
      <c r="AV33" s="265">
        <v>55318.899999999994</v>
      </c>
      <c r="AW33" s="316">
        <v>550</v>
      </c>
      <c r="AX33" s="316">
        <v>550</v>
      </c>
      <c r="AY33" s="42"/>
      <c r="AZ33" s="42"/>
      <c r="BA33" s="47">
        <f t="shared" si="3"/>
        <v>0</v>
      </c>
      <c r="BB33" s="48"/>
      <c r="BC33" s="48"/>
      <c r="BD33" s="48"/>
      <c r="BE33" s="47">
        <f t="shared" si="4"/>
        <v>348</v>
      </c>
      <c r="BF33" s="47">
        <f t="shared" si="4"/>
        <v>278.5</v>
      </c>
      <c r="BG33" s="42"/>
      <c r="BH33" s="42"/>
      <c r="BI33" s="42"/>
      <c r="BJ33" s="42"/>
      <c r="BK33" s="42"/>
      <c r="BL33" s="42"/>
      <c r="BM33" s="265">
        <v>348</v>
      </c>
      <c r="BN33" s="42">
        <v>278.5</v>
      </c>
      <c r="BO33" s="47">
        <f t="shared" si="5"/>
        <v>0</v>
      </c>
      <c r="BP33" s="47">
        <f t="shared" si="5"/>
        <v>0</v>
      </c>
      <c r="BQ33" s="280"/>
      <c r="BR33" s="280"/>
      <c r="BS33" s="265"/>
      <c r="BT33" s="265"/>
      <c r="BU33" s="265"/>
      <c r="BV33" s="265">
        <v>0</v>
      </c>
      <c r="BW33" s="265">
        <v>647.20000000000005</v>
      </c>
      <c r="BX33" s="278">
        <v>656.05000000001451</v>
      </c>
    </row>
    <row r="34" spans="1:76" s="10" customFormat="1" ht="27.75" customHeight="1">
      <c r="A34" s="37">
        <v>19</v>
      </c>
      <c r="B34" s="78" t="s">
        <v>2830</v>
      </c>
      <c r="C34" s="273" t="s">
        <v>2831</v>
      </c>
      <c r="D34" s="328" t="s">
        <v>2791</v>
      </c>
      <c r="E34" s="72" t="s">
        <v>2792</v>
      </c>
      <c r="F34" s="325" t="s">
        <v>2797</v>
      </c>
      <c r="G34" s="325"/>
      <c r="H34" s="279">
        <v>41537.5</v>
      </c>
      <c r="I34" s="279">
        <v>41537.5</v>
      </c>
      <c r="J34" s="265"/>
      <c r="K34" s="265"/>
      <c r="L34" s="280"/>
      <c r="M34" s="280"/>
      <c r="N34" s="279">
        <v>1749.4</v>
      </c>
      <c r="O34" s="279">
        <v>1749.4</v>
      </c>
      <c r="P34" s="280"/>
      <c r="Q34" s="280"/>
      <c r="R34" s="265">
        <v>43057.7</v>
      </c>
      <c r="S34" s="265">
        <v>42899</v>
      </c>
      <c r="T34" s="265">
        <v>229.2</v>
      </c>
      <c r="U34" s="265">
        <v>387.9</v>
      </c>
      <c r="V34" s="279">
        <v>0.35830000000000001</v>
      </c>
      <c r="W34" s="279"/>
      <c r="X34" s="279">
        <v>1327</v>
      </c>
      <c r="Y34" s="279">
        <v>1327</v>
      </c>
      <c r="Z34" s="44"/>
      <c r="AA34" s="46">
        <f t="shared" si="0"/>
        <v>24</v>
      </c>
      <c r="AB34" s="82">
        <v>1</v>
      </c>
      <c r="AC34" s="82">
        <v>14</v>
      </c>
      <c r="AD34" s="184">
        <v>9</v>
      </c>
      <c r="AE34" s="184">
        <v>170</v>
      </c>
      <c r="AF34" s="184">
        <v>170</v>
      </c>
      <c r="AG34" s="184">
        <v>97</v>
      </c>
      <c r="AH34" s="184">
        <v>97</v>
      </c>
      <c r="AI34" s="82">
        <v>75</v>
      </c>
      <c r="AJ34" s="82">
        <v>75</v>
      </c>
      <c r="AK34" s="47">
        <f t="shared" si="1"/>
        <v>35665.799999999996</v>
      </c>
      <c r="AL34" s="47">
        <f t="shared" si="1"/>
        <v>34750</v>
      </c>
      <c r="AM34" s="82">
        <v>35665.799999999996</v>
      </c>
      <c r="AN34" s="82">
        <v>34750</v>
      </c>
      <c r="AO34" s="265">
        <v>0</v>
      </c>
      <c r="AP34" s="281">
        <v>0</v>
      </c>
      <c r="AQ34" s="265"/>
      <c r="AR34" s="265"/>
      <c r="AS34" s="47">
        <f t="shared" si="2"/>
        <v>35895</v>
      </c>
      <c r="AT34" s="47">
        <f t="shared" si="2"/>
        <v>34591.4</v>
      </c>
      <c r="AU34" s="265">
        <v>35195</v>
      </c>
      <c r="AV34" s="265">
        <v>33891.4</v>
      </c>
      <c r="AW34" s="316">
        <v>700</v>
      </c>
      <c r="AX34" s="316">
        <v>700</v>
      </c>
      <c r="AY34" s="42"/>
      <c r="AZ34" s="42"/>
      <c r="BA34" s="47">
        <f t="shared" si="3"/>
        <v>0</v>
      </c>
      <c r="BB34" s="48"/>
      <c r="BC34" s="48"/>
      <c r="BD34" s="48"/>
      <c r="BE34" s="47">
        <f t="shared" si="4"/>
        <v>79</v>
      </c>
      <c r="BF34" s="47">
        <f t="shared" si="4"/>
        <v>479.20000000000005</v>
      </c>
      <c r="BG34" s="42"/>
      <c r="BH34" s="42"/>
      <c r="BI34" s="42"/>
      <c r="BJ34" s="42"/>
      <c r="BK34" s="42"/>
      <c r="BL34" s="42"/>
      <c r="BM34" s="265">
        <v>79</v>
      </c>
      <c r="BN34" s="42">
        <v>479.20000000000005</v>
      </c>
      <c r="BO34" s="47">
        <f t="shared" si="5"/>
        <v>0</v>
      </c>
      <c r="BP34" s="47">
        <f t="shared" si="5"/>
        <v>43.1</v>
      </c>
      <c r="BQ34" s="280"/>
      <c r="BR34" s="280"/>
      <c r="BS34" s="265"/>
      <c r="BT34" s="265"/>
      <c r="BU34" s="265"/>
      <c r="BV34" s="265">
        <v>43.1</v>
      </c>
      <c r="BW34" s="265">
        <v>229.2</v>
      </c>
      <c r="BX34" s="278">
        <v>387.80000000000291</v>
      </c>
    </row>
    <row r="35" spans="1:76" s="10" customFormat="1" ht="27.75" customHeight="1">
      <c r="A35" s="37">
        <v>20</v>
      </c>
      <c r="B35" s="78" t="s">
        <v>2832</v>
      </c>
      <c r="C35" s="273" t="s">
        <v>2833</v>
      </c>
      <c r="D35" s="328" t="s">
        <v>2791</v>
      </c>
      <c r="E35" s="72" t="s">
        <v>2792</v>
      </c>
      <c r="F35" s="325" t="s">
        <v>2797</v>
      </c>
      <c r="G35" s="325"/>
      <c r="H35" s="279">
        <v>28075</v>
      </c>
      <c r="I35" s="279">
        <v>30801.9</v>
      </c>
      <c r="J35" s="265"/>
      <c r="K35" s="265"/>
      <c r="L35" s="280"/>
      <c r="M35" s="280"/>
      <c r="N35" s="279">
        <v>911.6</v>
      </c>
      <c r="O35" s="279">
        <v>911.6</v>
      </c>
      <c r="P35" s="280"/>
      <c r="Q35" s="280"/>
      <c r="R35" s="265">
        <v>27499.8</v>
      </c>
      <c r="S35" s="265">
        <v>30985</v>
      </c>
      <c r="T35" s="265">
        <v>1486.8</v>
      </c>
      <c r="U35" s="265">
        <v>728.5</v>
      </c>
      <c r="V35" s="279">
        <v>1.288</v>
      </c>
      <c r="W35" s="279"/>
      <c r="X35" s="279">
        <v>1018</v>
      </c>
      <c r="Y35" s="279">
        <v>1018</v>
      </c>
      <c r="Z35" s="44"/>
      <c r="AA35" s="46">
        <f t="shared" si="0"/>
        <v>35</v>
      </c>
      <c r="AB35" s="82">
        <v>2</v>
      </c>
      <c r="AC35" s="82">
        <v>25</v>
      </c>
      <c r="AD35" s="184">
        <v>8</v>
      </c>
      <c r="AE35" s="184">
        <v>128</v>
      </c>
      <c r="AF35" s="184">
        <v>128</v>
      </c>
      <c r="AG35" s="184">
        <v>118</v>
      </c>
      <c r="AH35" s="184">
        <v>118</v>
      </c>
      <c r="AI35" s="82">
        <v>85</v>
      </c>
      <c r="AJ35" s="82">
        <v>85</v>
      </c>
      <c r="AK35" s="47">
        <f t="shared" si="1"/>
        <v>50472.3</v>
      </c>
      <c r="AL35" s="47">
        <f t="shared" si="1"/>
        <v>49606.200000000004</v>
      </c>
      <c r="AM35" s="82">
        <v>50472.3</v>
      </c>
      <c r="AN35" s="82">
        <v>49606.200000000004</v>
      </c>
      <c r="AO35" s="265">
        <v>0</v>
      </c>
      <c r="AP35" s="281">
        <v>0</v>
      </c>
      <c r="AQ35" s="265"/>
      <c r="AR35" s="265"/>
      <c r="AS35" s="47">
        <f t="shared" si="2"/>
        <v>52380.2</v>
      </c>
      <c r="AT35" s="47">
        <f t="shared" si="2"/>
        <v>50662.7</v>
      </c>
      <c r="AU35" s="265">
        <v>52375</v>
      </c>
      <c r="AV35" s="265">
        <v>50662.7</v>
      </c>
      <c r="AW35" s="316">
        <v>5.2</v>
      </c>
      <c r="AX35" s="316"/>
      <c r="AY35" s="42"/>
      <c r="AZ35" s="42"/>
      <c r="BA35" s="47">
        <f t="shared" si="3"/>
        <v>0</v>
      </c>
      <c r="BB35" s="48"/>
      <c r="BC35" s="48"/>
      <c r="BD35" s="48"/>
      <c r="BE35" s="47">
        <f t="shared" si="4"/>
        <v>205.5</v>
      </c>
      <c r="BF35" s="47">
        <f t="shared" si="4"/>
        <v>158.80000000000001</v>
      </c>
      <c r="BG35" s="42"/>
      <c r="BH35" s="42"/>
      <c r="BI35" s="42"/>
      <c r="BJ35" s="42"/>
      <c r="BK35" s="42"/>
      <c r="BL35" s="42"/>
      <c r="BM35" s="265">
        <v>205.5</v>
      </c>
      <c r="BN35" s="42">
        <v>158.80000000000001</v>
      </c>
      <c r="BO35" s="47">
        <f t="shared" si="5"/>
        <v>0</v>
      </c>
      <c r="BP35" s="47">
        <f t="shared" si="5"/>
        <v>0</v>
      </c>
      <c r="BQ35" s="280"/>
      <c r="BR35" s="280"/>
      <c r="BS35" s="265"/>
      <c r="BT35" s="265"/>
      <c r="BU35" s="265"/>
      <c r="BV35" s="265">
        <v>0</v>
      </c>
      <c r="BW35" s="265">
        <v>1962.4</v>
      </c>
      <c r="BX35" s="278">
        <v>905.90000000002465</v>
      </c>
    </row>
    <row r="36" spans="1:76" s="10" customFormat="1" ht="121.5">
      <c r="A36" s="37">
        <v>21</v>
      </c>
      <c r="B36" s="78" t="s">
        <v>2834</v>
      </c>
      <c r="C36" s="273" t="s">
        <v>2835</v>
      </c>
      <c r="D36" s="328" t="s">
        <v>2791</v>
      </c>
      <c r="E36" s="72" t="s">
        <v>2792</v>
      </c>
      <c r="F36" s="325" t="s">
        <v>2797</v>
      </c>
      <c r="G36" s="324" t="s">
        <v>2794</v>
      </c>
      <c r="H36" s="279">
        <v>13500.3</v>
      </c>
      <c r="I36" s="279">
        <v>13500.3</v>
      </c>
      <c r="J36" s="265"/>
      <c r="K36" s="265"/>
      <c r="L36" s="280"/>
      <c r="M36" s="280"/>
      <c r="N36" s="279">
        <v>750.6</v>
      </c>
      <c r="O36" s="279">
        <v>750.6</v>
      </c>
      <c r="P36" s="280"/>
      <c r="Q36" s="280"/>
      <c r="R36" s="265">
        <v>13927.6</v>
      </c>
      <c r="S36" s="265">
        <v>14094.7</v>
      </c>
      <c r="T36" s="265">
        <v>323.3</v>
      </c>
      <c r="U36" s="265">
        <v>156.19999999999999</v>
      </c>
      <c r="V36" s="279"/>
      <c r="W36" s="279"/>
      <c r="X36" s="279">
        <v>180000</v>
      </c>
      <c r="Y36" s="279">
        <v>180000</v>
      </c>
      <c r="Z36" s="44"/>
      <c r="AA36" s="46">
        <f t="shared" si="0"/>
        <v>41</v>
      </c>
      <c r="AB36" s="82">
        <v>2</v>
      </c>
      <c r="AC36" s="82">
        <v>28</v>
      </c>
      <c r="AD36" s="184">
        <v>11</v>
      </c>
      <c r="AE36" s="184">
        <v>125</v>
      </c>
      <c r="AF36" s="184">
        <v>125</v>
      </c>
      <c r="AG36" s="184">
        <v>101</v>
      </c>
      <c r="AH36" s="184">
        <v>101</v>
      </c>
      <c r="AI36" s="82">
        <v>80</v>
      </c>
      <c r="AJ36" s="82">
        <v>80</v>
      </c>
      <c r="AK36" s="47">
        <f t="shared" si="1"/>
        <v>60106.3</v>
      </c>
      <c r="AL36" s="47">
        <f t="shared" si="1"/>
        <v>59106.3</v>
      </c>
      <c r="AM36" s="82">
        <v>53305</v>
      </c>
      <c r="AN36" s="82">
        <v>52305</v>
      </c>
      <c r="AO36" s="265">
        <v>6801.3</v>
      </c>
      <c r="AP36" s="281">
        <v>6801.3</v>
      </c>
      <c r="AQ36" s="265"/>
      <c r="AR36" s="265"/>
      <c r="AS36" s="47">
        <f t="shared" si="2"/>
        <v>60830.9</v>
      </c>
      <c r="AT36" s="47">
        <f t="shared" si="2"/>
        <v>59349</v>
      </c>
      <c r="AU36" s="265">
        <v>60806.9</v>
      </c>
      <c r="AV36" s="265">
        <v>59325</v>
      </c>
      <c r="AW36" s="316">
        <v>24</v>
      </c>
      <c r="AX36" s="316">
        <v>24</v>
      </c>
      <c r="AY36" s="42"/>
      <c r="AZ36" s="42"/>
      <c r="BA36" s="47">
        <f t="shared" si="3"/>
        <v>0</v>
      </c>
      <c r="BB36" s="48"/>
      <c r="BC36" s="48"/>
      <c r="BD36" s="48"/>
      <c r="BE36" s="47">
        <f t="shared" si="4"/>
        <v>121.1</v>
      </c>
      <c r="BF36" s="47">
        <f t="shared" si="4"/>
        <v>117.5</v>
      </c>
      <c r="BG36" s="42"/>
      <c r="BH36" s="42"/>
      <c r="BI36" s="42"/>
      <c r="BJ36" s="42"/>
      <c r="BK36" s="42"/>
      <c r="BL36" s="42"/>
      <c r="BM36" s="265">
        <v>121.1</v>
      </c>
      <c r="BN36" s="42">
        <v>117.5</v>
      </c>
      <c r="BO36" s="47">
        <f t="shared" si="5"/>
        <v>0</v>
      </c>
      <c r="BP36" s="47">
        <f t="shared" si="5"/>
        <v>0</v>
      </c>
      <c r="BQ36" s="280"/>
      <c r="BR36" s="280"/>
      <c r="BS36" s="265"/>
      <c r="BT36" s="265"/>
      <c r="BU36" s="265"/>
      <c r="BV36" s="265">
        <v>0</v>
      </c>
      <c r="BW36" s="265">
        <v>724.7</v>
      </c>
      <c r="BX36" s="278">
        <v>482.00000000000296</v>
      </c>
    </row>
    <row r="37" spans="1:76" s="10" customFormat="1" ht="121.5">
      <c r="A37" s="37">
        <v>22</v>
      </c>
      <c r="B37" s="78" t="s">
        <v>2836</v>
      </c>
      <c r="C37" s="273" t="s">
        <v>2837</v>
      </c>
      <c r="D37" s="328" t="s">
        <v>2791</v>
      </c>
      <c r="E37" s="72" t="s">
        <v>2792</v>
      </c>
      <c r="F37" s="325" t="s">
        <v>2797</v>
      </c>
      <c r="G37" s="324" t="s">
        <v>2794</v>
      </c>
      <c r="H37" s="279">
        <v>27356.400000000001</v>
      </c>
      <c r="I37" s="279">
        <v>27356.400000000001</v>
      </c>
      <c r="J37" s="265"/>
      <c r="K37" s="265"/>
      <c r="L37" s="280"/>
      <c r="M37" s="280"/>
      <c r="N37" s="279">
        <v>699.2</v>
      </c>
      <c r="O37" s="279">
        <v>699.2</v>
      </c>
      <c r="P37" s="280"/>
      <c r="Q37" s="280"/>
      <c r="R37" s="265">
        <v>27282.6</v>
      </c>
      <c r="S37" s="265">
        <v>25766.5</v>
      </c>
      <c r="T37" s="265">
        <v>773</v>
      </c>
      <c r="U37" s="265">
        <v>2289.1</v>
      </c>
      <c r="V37" s="279">
        <v>1.42</v>
      </c>
      <c r="W37" s="279"/>
      <c r="X37" s="279">
        <v>134800</v>
      </c>
      <c r="Y37" s="279">
        <v>134800</v>
      </c>
      <c r="Z37" s="44"/>
      <c r="AA37" s="46">
        <f t="shared" si="0"/>
        <v>21</v>
      </c>
      <c r="AB37" s="82">
        <v>1</v>
      </c>
      <c r="AC37" s="82">
        <v>13</v>
      </c>
      <c r="AD37" s="184">
        <v>7</v>
      </c>
      <c r="AE37" s="184">
        <v>170</v>
      </c>
      <c r="AF37" s="184">
        <v>170</v>
      </c>
      <c r="AG37" s="184">
        <v>106</v>
      </c>
      <c r="AH37" s="184">
        <v>106</v>
      </c>
      <c r="AI37" s="82">
        <v>115</v>
      </c>
      <c r="AJ37" s="82">
        <v>115</v>
      </c>
      <c r="AK37" s="47">
        <f t="shared" si="1"/>
        <v>32721.4</v>
      </c>
      <c r="AL37" s="47">
        <f t="shared" si="1"/>
        <v>30218.3</v>
      </c>
      <c r="AM37" s="82">
        <v>32639.5</v>
      </c>
      <c r="AN37" s="82">
        <v>30136.399999999998</v>
      </c>
      <c r="AO37" s="265">
        <v>81.900000000000006</v>
      </c>
      <c r="AP37" s="281">
        <v>81.900000000000006</v>
      </c>
      <c r="AQ37" s="265"/>
      <c r="AR37" s="265"/>
      <c r="AS37" s="47">
        <f t="shared" si="2"/>
        <v>33494.43</v>
      </c>
      <c r="AT37" s="47">
        <f t="shared" si="2"/>
        <v>28642.9</v>
      </c>
      <c r="AU37" s="265">
        <v>33494.43</v>
      </c>
      <c r="AV37" s="265">
        <v>28642.9</v>
      </c>
      <c r="AW37" s="316"/>
      <c r="AX37" s="316"/>
      <c r="AY37" s="42"/>
      <c r="AZ37" s="42"/>
      <c r="BA37" s="47">
        <f t="shared" si="3"/>
        <v>0</v>
      </c>
      <c r="BB37" s="48"/>
      <c r="BC37" s="48"/>
      <c r="BD37" s="48"/>
      <c r="BE37" s="47">
        <f t="shared" si="4"/>
        <v>0</v>
      </c>
      <c r="BF37" s="47">
        <f t="shared" si="4"/>
        <v>40.200000000000003</v>
      </c>
      <c r="BG37" s="42"/>
      <c r="BH37" s="42"/>
      <c r="BI37" s="42"/>
      <c r="BJ37" s="42"/>
      <c r="BK37" s="42"/>
      <c r="BL37" s="42"/>
      <c r="BM37" s="265">
        <v>0</v>
      </c>
      <c r="BN37" s="42">
        <v>40.200000000000003</v>
      </c>
      <c r="BO37" s="47">
        <f t="shared" si="5"/>
        <v>29.1</v>
      </c>
      <c r="BP37" s="47">
        <f t="shared" si="5"/>
        <v>185.9</v>
      </c>
      <c r="BQ37" s="280"/>
      <c r="BR37" s="280"/>
      <c r="BS37" s="265"/>
      <c r="BT37" s="265"/>
      <c r="BU37" s="265">
        <v>29.1</v>
      </c>
      <c r="BV37" s="265">
        <v>185.9</v>
      </c>
      <c r="BW37" s="265">
        <v>773</v>
      </c>
      <c r="BX37" s="278">
        <v>2348.4299999999939</v>
      </c>
    </row>
    <row r="38" spans="1:76" s="10" customFormat="1" ht="27.75" customHeight="1">
      <c r="A38" s="37">
        <v>23</v>
      </c>
      <c r="B38" s="78" t="s">
        <v>2838</v>
      </c>
      <c r="C38" s="273" t="s">
        <v>2839</v>
      </c>
      <c r="D38" s="328" t="s">
        <v>2791</v>
      </c>
      <c r="E38" s="72" t="s">
        <v>2792</v>
      </c>
      <c r="F38" s="325" t="s">
        <v>2797</v>
      </c>
      <c r="G38" s="324"/>
      <c r="H38" s="279">
        <v>3646.1</v>
      </c>
      <c r="I38" s="279">
        <v>3720.8</v>
      </c>
      <c r="J38" s="265"/>
      <c r="K38" s="265"/>
      <c r="L38" s="280"/>
      <c r="M38" s="280"/>
      <c r="N38" s="279">
        <v>252.3</v>
      </c>
      <c r="O38" s="279">
        <v>252.3</v>
      </c>
      <c r="P38" s="280"/>
      <c r="Q38" s="280"/>
      <c r="R38" s="265">
        <v>3895.5</v>
      </c>
      <c r="S38" s="265">
        <v>3470.8</v>
      </c>
      <c r="T38" s="265">
        <v>2.9</v>
      </c>
      <c r="U38" s="265">
        <v>502.3</v>
      </c>
      <c r="V38" s="279">
        <v>0.70599999999999996</v>
      </c>
      <c r="W38" s="279"/>
      <c r="X38" s="279">
        <v>22700</v>
      </c>
      <c r="Y38" s="279">
        <v>22700</v>
      </c>
      <c r="Z38" s="44"/>
      <c r="AA38" s="46">
        <f t="shared" si="0"/>
        <v>18</v>
      </c>
      <c r="AB38" s="82">
        <v>1</v>
      </c>
      <c r="AC38" s="82">
        <v>11</v>
      </c>
      <c r="AD38" s="184">
        <v>6</v>
      </c>
      <c r="AE38" s="184">
        <v>185</v>
      </c>
      <c r="AF38" s="184">
        <v>185</v>
      </c>
      <c r="AG38" s="184">
        <v>101</v>
      </c>
      <c r="AH38" s="184">
        <v>101</v>
      </c>
      <c r="AI38" s="82">
        <v>108</v>
      </c>
      <c r="AJ38" s="82">
        <v>108</v>
      </c>
      <c r="AK38" s="47">
        <f t="shared" si="1"/>
        <v>26209.7</v>
      </c>
      <c r="AL38" s="47">
        <f t="shared" si="1"/>
        <v>25914.600000000002</v>
      </c>
      <c r="AM38" s="82">
        <v>26209.7</v>
      </c>
      <c r="AN38" s="82">
        <v>25914.600000000002</v>
      </c>
      <c r="AO38" s="265">
        <v>0</v>
      </c>
      <c r="AP38" s="281">
        <v>0</v>
      </c>
      <c r="AQ38" s="265"/>
      <c r="AR38" s="265"/>
      <c r="AS38" s="47">
        <f t="shared" si="2"/>
        <v>26212.5</v>
      </c>
      <c r="AT38" s="47">
        <f t="shared" si="2"/>
        <v>25415.199999999997</v>
      </c>
      <c r="AU38" s="265">
        <v>26212.5</v>
      </c>
      <c r="AV38" s="265">
        <v>25415.199999999997</v>
      </c>
      <c r="AW38" s="316"/>
      <c r="AX38" s="316"/>
      <c r="AY38" s="42"/>
      <c r="AZ38" s="42"/>
      <c r="BA38" s="47">
        <f t="shared" si="3"/>
        <v>0</v>
      </c>
      <c r="BB38" s="48"/>
      <c r="BC38" s="48"/>
      <c r="BD38" s="48"/>
      <c r="BE38" s="47">
        <f t="shared" si="4"/>
        <v>5.3</v>
      </c>
      <c r="BF38" s="47">
        <f t="shared" si="4"/>
        <v>4</v>
      </c>
      <c r="BG38" s="42"/>
      <c r="BH38" s="42"/>
      <c r="BI38" s="42"/>
      <c r="BJ38" s="42"/>
      <c r="BK38" s="42"/>
      <c r="BL38" s="42"/>
      <c r="BM38" s="265">
        <v>5.3</v>
      </c>
      <c r="BN38" s="42">
        <v>4</v>
      </c>
      <c r="BO38" s="47">
        <f t="shared" si="5"/>
        <v>0</v>
      </c>
      <c r="BP38" s="47">
        <f t="shared" si="5"/>
        <v>89</v>
      </c>
      <c r="BQ38" s="280"/>
      <c r="BR38" s="280"/>
      <c r="BS38" s="265"/>
      <c r="BT38" s="265"/>
      <c r="BU38" s="265"/>
      <c r="BV38" s="265">
        <v>89</v>
      </c>
      <c r="BW38" s="265">
        <v>2.9</v>
      </c>
      <c r="BX38" s="278">
        <v>502.30000000000729</v>
      </c>
    </row>
    <row r="39" spans="1:76" s="10" customFormat="1" ht="27.75" customHeight="1">
      <c r="A39" s="37">
        <v>24</v>
      </c>
      <c r="B39" s="78" t="s">
        <v>2840</v>
      </c>
      <c r="C39" s="273" t="s">
        <v>2841</v>
      </c>
      <c r="D39" s="328" t="s">
        <v>2791</v>
      </c>
      <c r="E39" s="72" t="s">
        <v>2792</v>
      </c>
      <c r="F39" s="325" t="s">
        <v>2797</v>
      </c>
      <c r="G39" s="324"/>
      <c r="H39" s="279">
        <v>1043.4000000000001</v>
      </c>
      <c r="I39" s="279">
        <v>1799.6</v>
      </c>
      <c r="J39" s="265"/>
      <c r="K39" s="265"/>
      <c r="L39" s="280"/>
      <c r="M39" s="280"/>
      <c r="N39" s="279">
        <v>130.30000000000001</v>
      </c>
      <c r="O39" s="279">
        <v>97.3</v>
      </c>
      <c r="P39" s="280"/>
      <c r="Q39" s="280"/>
      <c r="R39" s="265">
        <v>552.79999999999995</v>
      </c>
      <c r="S39" s="265">
        <v>1731.6</v>
      </c>
      <c r="T39" s="265">
        <v>620.9</v>
      </c>
      <c r="U39" s="265">
        <v>165.3</v>
      </c>
      <c r="V39" s="279"/>
      <c r="W39" s="279"/>
      <c r="X39" s="279">
        <v>65000</v>
      </c>
      <c r="Y39" s="279">
        <v>65000</v>
      </c>
      <c r="Z39" s="44"/>
      <c r="AA39" s="46">
        <f t="shared" si="0"/>
        <v>13</v>
      </c>
      <c r="AB39" s="82">
        <v>1</v>
      </c>
      <c r="AC39" s="82">
        <v>8</v>
      </c>
      <c r="AD39" s="184">
        <v>4</v>
      </c>
      <c r="AE39" s="184">
        <v>170</v>
      </c>
      <c r="AF39" s="184">
        <v>170</v>
      </c>
      <c r="AG39" s="184">
        <v>110</v>
      </c>
      <c r="AH39" s="184">
        <v>110</v>
      </c>
      <c r="AI39" s="82">
        <v>135</v>
      </c>
      <c r="AJ39" s="82">
        <v>135</v>
      </c>
      <c r="AK39" s="47">
        <f t="shared" si="1"/>
        <v>23539.9</v>
      </c>
      <c r="AL39" s="47">
        <f t="shared" si="1"/>
        <v>23059.9</v>
      </c>
      <c r="AM39" s="82">
        <v>23539.9</v>
      </c>
      <c r="AN39" s="82">
        <v>23059.9</v>
      </c>
      <c r="AO39" s="265">
        <v>0</v>
      </c>
      <c r="AP39" s="281">
        <v>0</v>
      </c>
      <c r="AQ39" s="265"/>
      <c r="AR39" s="265"/>
      <c r="AS39" s="47">
        <f t="shared" si="2"/>
        <v>24160.799999999999</v>
      </c>
      <c r="AT39" s="47">
        <f t="shared" si="2"/>
        <v>23515.500000000004</v>
      </c>
      <c r="AU39" s="265">
        <v>22446.799999999999</v>
      </c>
      <c r="AV39" s="265">
        <v>21904.600000000002</v>
      </c>
      <c r="AW39" s="316">
        <v>1714</v>
      </c>
      <c r="AX39" s="316">
        <v>1610.9</v>
      </c>
      <c r="AY39" s="42"/>
      <c r="AZ39" s="42"/>
      <c r="BA39" s="47">
        <f t="shared" si="3"/>
        <v>0</v>
      </c>
      <c r="BB39" s="48"/>
      <c r="BC39" s="48"/>
      <c r="BD39" s="48"/>
      <c r="BE39" s="47">
        <f t="shared" si="4"/>
        <v>8.1</v>
      </c>
      <c r="BF39" s="47">
        <f t="shared" si="4"/>
        <v>11.4</v>
      </c>
      <c r="BG39" s="42"/>
      <c r="BH39" s="42"/>
      <c r="BI39" s="42"/>
      <c r="BJ39" s="42"/>
      <c r="BK39" s="42"/>
      <c r="BL39" s="42"/>
      <c r="BM39" s="265">
        <v>8.1</v>
      </c>
      <c r="BN39" s="42">
        <v>11.4</v>
      </c>
      <c r="BO39" s="47">
        <f t="shared" si="5"/>
        <v>0</v>
      </c>
      <c r="BP39" s="47">
        <f t="shared" si="5"/>
        <v>0</v>
      </c>
      <c r="BQ39" s="280"/>
      <c r="BR39" s="280"/>
      <c r="BS39" s="265"/>
      <c r="BT39" s="265"/>
      <c r="BU39" s="265"/>
      <c r="BV39" s="265">
        <v>0</v>
      </c>
      <c r="BW39" s="265">
        <v>620.9</v>
      </c>
      <c r="BX39" s="278">
        <v>165.29999999999711</v>
      </c>
    </row>
    <row r="40" spans="1:76" s="10" customFormat="1" ht="121.5">
      <c r="A40" s="37">
        <v>25</v>
      </c>
      <c r="B40" s="78" t="s">
        <v>2842</v>
      </c>
      <c r="C40" s="273" t="s">
        <v>2843</v>
      </c>
      <c r="D40" s="328" t="s">
        <v>2791</v>
      </c>
      <c r="E40" s="72" t="s">
        <v>2792</v>
      </c>
      <c r="F40" s="325" t="s">
        <v>2797</v>
      </c>
      <c r="G40" s="324" t="s">
        <v>2794</v>
      </c>
      <c r="H40" s="279">
        <v>238923.5</v>
      </c>
      <c r="I40" s="279">
        <v>238813.9</v>
      </c>
      <c r="J40" s="265"/>
      <c r="K40" s="265"/>
      <c r="L40" s="280"/>
      <c r="M40" s="280"/>
      <c r="N40" s="279">
        <v>1309.5</v>
      </c>
      <c r="O40" s="279">
        <v>1027.9000000000001</v>
      </c>
      <c r="P40" s="280"/>
      <c r="Q40" s="280"/>
      <c r="R40" s="265">
        <v>239962.1</v>
      </c>
      <c r="S40" s="265">
        <v>239358.2</v>
      </c>
      <c r="T40" s="265">
        <v>270.89999999999998</v>
      </c>
      <c r="U40" s="265">
        <v>483.6</v>
      </c>
      <c r="V40" s="279">
        <v>1.2110000000000001</v>
      </c>
      <c r="W40" s="279"/>
      <c r="X40" s="279">
        <v>21800</v>
      </c>
      <c r="Y40" s="279">
        <v>21800</v>
      </c>
      <c r="Z40" s="44"/>
      <c r="AA40" s="46">
        <f t="shared" si="0"/>
        <v>24</v>
      </c>
      <c r="AB40" s="82">
        <v>2</v>
      </c>
      <c r="AC40" s="82">
        <v>14</v>
      </c>
      <c r="AD40" s="184">
        <v>8</v>
      </c>
      <c r="AE40" s="184">
        <v>108</v>
      </c>
      <c r="AF40" s="184">
        <v>108</v>
      </c>
      <c r="AG40" s="184">
        <v>104</v>
      </c>
      <c r="AH40" s="184">
        <v>104</v>
      </c>
      <c r="AI40" s="82">
        <v>78</v>
      </c>
      <c r="AJ40" s="82">
        <v>78</v>
      </c>
      <c r="AK40" s="47">
        <f t="shared" si="1"/>
        <v>29233.899999999998</v>
      </c>
      <c r="AL40" s="47">
        <f t="shared" si="1"/>
        <v>28654.6</v>
      </c>
      <c r="AM40" s="82">
        <v>29171.599999999999</v>
      </c>
      <c r="AN40" s="82">
        <v>28592.3</v>
      </c>
      <c r="AO40" s="265">
        <v>62.3</v>
      </c>
      <c r="AP40" s="281">
        <v>62.3</v>
      </c>
      <c r="AQ40" s="265"/>
      <c r="AR40" s="265"/>
      <c r="AS40" s="47">
        <f t="shared" si="2"/>
        <v>29504.799999999999</v>
      </c>
      <c r="AT40" s="47">
        <f t="shared" si="2"/>
        <v>28441.9</v>
      </c>
      <c r="AU40" s="265">
        <v>29464.799999999999</v>
      </c>
      <c r="AV40" s="265">
        <v>28408.9</v>
      </c>
      <c r="AW40" s="316">
        <v>40</v>
      </c>
      <c r="AX40" s="316">
        <v>33</v>
      </c>
      <c r="AY40" s="42"/>
      <c r="AZ40" s="42"/>
      <c r="BA40" s="47">
        <f t="shared" si="3"/>
        <v>0</v>
      </c>
      <c r="BB40" s="48"/>
      <c r="BC40" s="48"/>
      <c r="BD40" s="48"/>
      <c r="BE40" s="47">
        <f t="shared" si="4"/>
        <v>230.6</v>
      </c>
      <c r="BF40" s="47">
        <f t="shared" si="4"/>
        <v>113.5</v>
      </c>
      <c r="BG40" s="42"/>
      <c r="BH40" s="42"/>
      <c r="BI40" s="42"/>
      <c r="BJ40" s="42"/>
      <c r="BK40" s="42"/>
      <c r="BL40" s="42"/>
      <c r="BM40" s="265">
        <v>230.6</v>
      </c>
      <c r="BN40" s="42">
        <v>113.5</v>
      </c>
      <c r="BO40" s="47">
        <f t="shared" si="5"/>
        <v>0</v>
      </c>
      <c r="BP40" s="47">
        <f t="shared" si="5"/>
        <v>0</v>
      </c>
      <c r="BQ40" s="280"/>
      <c r="BR40" s="280"/>
      <c r="BS40" s="265"/>
      <c r="BT40" s="265"/>
      <c r="BU40" s="265"/>
      <c r="BV40" s="265">
        <v>0</v>
      </c>
      <c r="BW40" s="265">
        <v>270.89999999999998</v>
      </c>
      <c r="BX40" s="278">
        <v>483.59999999999491</v>
      </c>
    </row>
    <row r="41" spans="1:76" s="10" customFormat="1" ht="121.5">
      <c r="A41" s="37">
        <v>26</v>
      </c>
      <c r="B41" s="78" t="s">
        <v>2844</v>
      </c>
      <c r="C41" s="273" t="s">
        <v>2845</v>
      </c>
      <c r="D41" s="328" t="s">
        <v>2791</v>
      </c>
      <c r="E41" s="72" t="s">
        <v>2792</v>
      </c>
      <c r="F41" s="325" t="s">
        <v>2797</v>
      </c>
      <c r="G41" s="324" t="s">
        <v>2794</v>
      </c>
      <c r="H41" s="279">
        <v>1075.7</v>
      </c>
      <c r="I41" s="279">
        <v>1075.7</v>
      </c>
      <c r="J41" s="265"/>
      <c r="K41" s="265"/>
      <c r="L41" s="280"/>
      <c r="M41" s="280"/>
      <c r="N41" s="279">
        <v>503.9</v>
      </c>
      <c r="O41" s="279">
        <v>603.9</v>
      </c>
      <c r="P41" s="280"/>
      <c r="Q41" s="280"/>
      <c r="R41" s="265">
        <v>1234.5999999999999</v>
      </c>
      <c r="S41" s="265">
        <v>1323.3</v>
      </c>
      <c r="T41" s="265">
        <v>345</v>
      </c>
      <c r="U41" s="265">
        <v>356.3</v>
      </c>
      <c r="V41" s="279"/>
      <c r="W41" s="279"/>
      <c r="X41" s="279">
        <f t="shared" ref="X41:X91" si="6">Y41</f>
        <v>284400</v>
      </c>
      <c r="Y41" s="279">
        <v>284400</v>
      </c>
      <c r="Z41" s="44"/>
      <c r="AA41" s="46">
        <f t="shared" si="0"/>
        <v>19</v>
      </c>
      <c r="AB41" s="82">
        <v>1</v>
      </c>
      <c r="AC41" s="82">
        <v>11</v>
      </c>
      <c r="AD41" s="184">
        <v>7</v>
      </c>
      <c r="AE41" s="184">
        <v>170</v>
      </c>
      <c r="AF41" s="184">
        <v>170</v>
      </c>
      <c r="AG41" s="184">
        <v>142</v>
      </c>
      <c r="AH41" s="184">
        <v>142</v>
      </c>
      <c r="AI41" s="82">
        <v>77</v>
      </c>
      <c r="AJ41" s="82">
        <v>77</v>
      </c>
      <c r="AK41" s="47">
        <f t="shared" si="1"/>
        <v>31840.799999999999</v>
      </c>
      <c r="AL41" s="47">
        <f t="shared" si="1"/>
        <v>31416.5</v>
      </c>
      <c r="AM41" s="82">
        <v>31727.200000000001</v>
      </c>
      <c r="AN41" s="82">
        <v>31302.9</v>
      </c>
      <c r="AO41" s="265">
        <v>113.6</v>
      </c>
      <c r="AP41" s="281">
        <v>113.6</v>
      </c>
      <c r="AQ41" s="265"/>
      <c r="AR41" s="265"/>
      <c r="AS41" s="47">
        <f t="shared" si="2"/>
        <v>32185.8</v>
      </c>
      <c r="AT41" s="47">
        <f t="shared" si="2"/>
        <v>31405.199999999997</v>
      </c>
      <c r="AU41" s="265">
        <v>32185.8</v>
      </c>
      <c r="AV41" s="265">
        <v>31405.199999999997</v>
      </c>
      <c r="AW41" s="316"/>
      <c r="AX41" s="316"/>
      <c r="AY41" s="42"/>
      <c r="AZ41" s="42"/>
      <c r="BA41" s="47">
        <f t="shared" si="3"/>
        <v>0</v>
      </c>
      <c r="BB41" s="48"/>
      <c r="BC41" s="48"/>
      <c r="BD41" s="48"/>
      <c r="BE41" s="47">
        <f t="shared" si="4"/>
        <v>28.9</v>
      </c>
      <c r="BF41" s="47">
        <f t="shared" si="4"/>
        <v>38.9</v>
      </c>
      <c r="BG41" s="42"/>
      <c r="BH41" s="42"/>
      <c r="BI41" s="42"/>
      <c r="BJ41" s="42"/>
      <c r="BK41" s="42"/>
      <c r="BL41" s="42"/>
      <c r="BM41" s="265">
        <v>28.9</v>
      </c>
      <c r="BN41" s="42">
        <v>38.9</v>
      </c>
      <c r="BO41" s="47">
        <f t="shared" si="5"/>
        <v>0</v>
      </c>
      <c r="BP41" s="47">
        <f t="shared" si="5"/>
        <v>0</v>
      </c>
      <c r="BQ41" s="280"/>
      <c r="BR41" s="280"/>
      <c r="BS41" s="265"/>
      <c r="BT41" s="265"/>
      <c r="BU41" s="265"/>
      <c r="BV41" s="265">
        <v>0</v>
      </c>
      <c r="BW41" s="265">
        <v>345</v>
      </c>
      <c r="BX41" s="278">
        <v>356.30000000000507</v>
      </c>
    </row>
    <row r="42" spans="1:76" s="10" customFormat="1" ht="121.5">
      <c r="A42" s="37">
        <v>27</v>
      </c>
      <c r="B42" s="78" t="s">
        <v>2846</v>
      </c>
      <c r="C42" s="273" t="s">
        <v>2847</v>
      </c>
      <c r="D42" s="328" t="s">
        <v>2791</v>
      </c>
      <c r="E42" s="72" t="s">
        <v>2792</v>
      </c>
      <c r="F42" s="325" t="s">
        <v>2797</v>
      </c>
      <c r="G42" s="324" t="s">
        <v>2794</v>
      </c>
      <c r="H42" s="279">
        <v>12466.1</v>
      </c>
      <c r="I42" s="279">
        <v>13481.6</v>
      </c>
      <c r="J42" s="265"/>
      <c r="K42" s="265"/>
      <c r="L42" s="280"/>
      <c r="M42" s="280"/>
      <c r="N42" s="279">
        <v>267.8</v>
      </c>
      <c r="O42" s="279"/>
      <c r="P42" s="280"/>
      <c r="Q42" s="280"/>
      <c r="R42" s="265">
        <v>12462.3</v>
      </c>
      <c r="S42" s="265">
        <v>13068.6</v>
      </c>
      <c r="T42" s="265">
        <v>271.60000000000002</v>
      </c>
      <c r="U42" s="265">
        <v>413</v>
      </c>
      <c r="V42" s="279">
        <v>0.64959999999999996</v>
      </c>
      <c r="W42" s="279"/>
      <c r="X42" s="279">
        <f t="shared" si="6"/>
        <v>61800</v>
      </c>
      <c r="Y42" s="279">
        <v>61800</v>
      </c>
      <c r="Z42" s="44"/>
      <c r="AA42" s="46">
        <f t="shared" si="0"/>
        <v>23</v>
      </c>
      <c r="AB42" s="82">
        <v>1</v>
      </c>
      <c r="AC42" s="82">
        <v>15</v>
      </c>
      <c r="AD42" s="184">
        <v>7</v>
      </c>
      <c r="AE42" s="184">
        <v>170</v>
      </c>
      <c r="AF42" s="184">
        <v>170</v>
      </c>
      <c r="AG42" s="184">
        <v>96</v>
      </c>
      <c r="AH42" s="184">
        <v>96</v>
      </c>
      <c r="AI42" s="82">
        <v>104</v>
      </c>
      <c r="AJ42" s="82">
        <v>104</v>
      </c>
      <c r="AK42" s="47">
        <f t="shared" si="1"/>
        <v>30651.1</v>
      </c>
      <c r="AL42" s="47">
        <f t="shared" si="1"/>
        <v>30082</v>
      </c>
      <c r="AM42" s="82">
        <v>30585</v>
      </c>
      <c r="AN42" s="82">
        <v>30015.9</v>
      </c>
      <c r="AO42" s="265">
        <v>66.099999999999994</v>
      </c>
      <c r="AP42" s="281">
        <v>66.099999999999994</v>
      </c>
      <c r="AQ42" s="265"/>
      <c r="AR42" s="265"/>
      <c r="AS42" s="47">
        <f t="shared" si="2"/>
        <v>30939.9</v>
      </c>
      <c r="AT42" s="47">
        <f t="shared" si="2"/>
        <v>29870.100000000002</v>
      </c>
      <c r="AU42" s="265">
        <v>30939.9</v>
      </c>
      <c r="AV42" s="265">
        <v>29870.100000000002</v>
      </c>
      <c r="AW42" s="316"/>
      <c r="AX42" s="316"/>
      <c r="AY42" s="42"/>
      <c r="AZ42" s="42"/>
      <c r="BA42" s="47">
        <f t="shared" si="3"/>
        <v>0</v>
      </c>
      <c r="BB42" s="48"/>
      <c r="BC42" s="48"/>
      <c r="BD42" s="48"/>
      <c r="BE42" s="47">
        <f t="shared" si="4"/>
        <v>0</v>
      </c>
      <c r="BF42" s="47">
        <f t="shared" si="4"/>
        <v>0</v>
      </c>
      <c r="BG42" s="42"/>
      <c r="BH42" s="42"/>
      <c r="BI42" s="42"/>
      <c r="BJ42" s="42"/>
      <c r="BK42" s="42"/>
      <c r="BL42" s="42"/>
      <c r="BM42" s="265">
        <v>0</v>
      </c>
      <c r="BN42" s="42">
        <v>0</v>
      </c>
      <c r="BO42" s="47">
        <f t="shared" si="5"/>
        <v>0</v>
      </c>
      <c r="BP42" s="47">
        <f t="shared" si="5"/>
        <v>3.4</v>
      </c>
      <c r="BQ42" s="280"/>
      <c r="BR42" s="280"/>
      <c r="BS42" s="265"/>
      <c r="BT42" s="265"/>
      <c r="BU42" s="265"/>
      <c r="BV42" s="265">
        <v>3.4</v>
      </c>
      <c r="BW42" s="265">
        <v>288.8</v>
      </c>
      <c r="BX42" s="278">
        <v>500.69999999999857</v>
      </c>
    </row>
    <row r="43" spans="1:76" s="10" customFormat="1" ht="27.75" customHeight="1">
      <c r="A43" s="37">
        <v>28</v>
      </c>
      <c r="B43" s="78" t="s">
        <v>2848</v>
      </c>
      <c r="C43" s="273" t="s">
        <v>2849</v>
      </c>
      <c r="D43" s="328" t="s">
        <v>2791</v>
      </c>
      <c r="E43" s="72" t="s">
        <v>2792</v>
      </c>
      <c r="F43" s="325" t="s">
        <v>2797</v>
      </c>
      <c r="G43" s="324"/>
      <c r="H43" s="279">
        <v>156319.70000000001</v>
      </c>
      <c r="I43" s="279">
        <v>165065.20000000001</v>
      </c>
      <c r="J43" s="265"/>
      <c r="K43" s="265"/>
      <c r="L43" s="280"/>
      <c r="M43" s="280"/>
      <c r="N43" s="279">
        <v>4984.1000000000004</v>
      </c>
      <c r="O43" s="279">
        <v>5529.5</v>
      </c>
      <c r="P43" s="280"/>
      <c r="Q43" s="280"/>
      <c r="R43" s="265">
        <v>157593</v>
      </c>
      <c r="S43" s="265">
        <v>168412</v>
      </c>
      <c r="T43" s="265">
        <v>3710.8</v>
      </c>
      <c r="U43" s="265">
        <v>2182.6999999999998</v>
      </c>
      <c r="V43" s="279">
        <v>0.74</v>
      </c>
      <c r="W43" s="279"/>
      <c r="X43" s="279">
        <f t="shared" si="6"/>
        <v>589600</v>
      </c>
      <c r="Y43" s="279">
        <v>589600</v>
      </c>
      <c r="Z43" s="44"/>
      <c r="AA43" s="46">
        <f t="shared" si="0"/>
        <v>75</v>
      </c>
      <c r="AB43" s="82">
        <v>6</v>
      </c>
      <c r="AC43" s="82">
        <v>53</v>
      </c>
      <c r="AD43" s="184">
        <v>16</v>
      </c>
      <c r="AE43" s="184">
        <v>114</v>
      </c>
      <c r="AF43" s="184">
        <v>114</v>
      </c>
      <c r="AG43" s="184">
        <v>131</v>
      </c>
      <c r="AH43" s="184">
        <v>131</v>
      </c>
      <c r="AI43" s="82">
        <v>110</v>
      </c>
      <c r="AJ43" s="82">
        <v>110</v>
      </c>
      <c r="AK43" s="47">
        <f t="shared" si="1"/>
        <v>133253.80000000002</v>
      </c>
      <c r="AL43" s="47">
        <f t="shared" si="1"/>
        <v>128956.59999999999</v>
      </c>
      <c r="AM43" s="82">
        <v>133253.80000000002</v>
      </c>
      <c r="AN43" s="82">
        <v>128956.59999999999</v>
      </c>
      <c r="AO43" s="265">
        <v>0</v>
      </c>
      <c r="AP43" s="281">
        <v>0</v>
      </c>
      <c r="AQ43" s="265"/>
      <c r="AR43" s="265"/>
      <c r="AS43" s="47">
        <f t="shared" si="2"/>
        <v>136987</v>
      </c>
      <c r="AT43" s="47">
        <f t="shared" si="2"/>
        <v>130507</v>
      </c>
      <c r="AU43" s="265">
        <v>136087</v>
      </c>
      <c r="AV43" s="265">
        <v>129801.2</v>
      </c>
      <c r="AW43" s="316">
        <v>900</v>
      </c>
      <c r="AX43" s="316">
        <v>705.8</v>
      </c>
      <c r="AY43" s="42"/>
      <c r="AZ43" s="42"/>
      <c r="BA43" s="47">
        <f t="shared" si="3"/>
        <v>0</v>
      </c>
      <c r="BB43" s="48"/>
      <c r="BC43" s="48"/>
      <c r="BD43" s="48"/>
      <c r="BE43" s="47">
        <f t="shared" si="4"/>
        <v>6264.1</v>
      </c>
      <c r="BF43" s="47">
        <f t="shared" si="4"/>
        <v>1811</v>
      </c>
      <c r="BG43" s="42"/>
      <c r="BH43" s="42"/>
      <c r="BI43" s="42"/>
      <c r="BJ43" s="42"/>
      <c r="BK43" s="42"/>
      <c r="BL43" s="42"/>
      <c r="BM43" s="265">
        <v>6264.1</v>
      </c>
      <c r="BN43" s="42">
        <v>1811</v>
      </c>
      <c r="BO43" s="47">
        <f t="shared" si="5"/>
        <v>44.5</v>
      </c>
      <c r="BP43" s="47">
        <f t="shared" si="5"/>
        <v>62.2</v>
      </c>
      <c r="BQ43" s="280"/>
      <c r="BR43" s="280"/>
      <c r="BS43" s="265"/>
      <c r="BT43" s="265"/>
      <c r="BU43" s="265">
        <v>44.5</v>
      </c>
      <c r="BV43" s="265">
        <v>62.2</v>
      </c>
      <c r="BW43" s="265">
        <v>3733.2</v>
      </c>
      <c r="BX43" s="278">
        <v>2182.7999999999884</v>
      </c>
    </row>
    <row r="44" spans="1:76" s="10" customFormat="1" ht="27.75" customHeight="1">
      <c r="A44" s="37">
        <v>29</v>
      </c>
      <c r="B44" s="78" t="s">
        <v>2850</v>
      </c>
      <c r="C44" s="273" t="s">
        <v>2851</v>
      </c>
      <c r="D44" s="328" t="s">
        <v>2791</v>
      </c>
      <c r="E44" s="72" t="s">
        <v>2792</v>
      </c>
      <c r="F44" s="325" t="s">
        <v>2797</v>
      </c>
      <c r="G44" s="324"/>
      <c r="H44" s="279">
        <v>116881.60000000001</v>
      </c>
      <c r="I44" s="279">
        <v>121923.3</v>
      </c>
      <c r="J44" s="265"/>
      <c r="K44" s="265"/>
      <c r="L44" s="280"/>
      <c r="M44" s="280"/>
      <c r="N44" s="279">
        <v>810.6</v>
      </c>
      <c r="O44" s="279">
        <v>810.6</v>
      </c>
      <c r="P44" s="280"/>
      <c r="Q44" s="280"/>
      <c r="R44" s="265">
        <v>111591.2</v>
      </c>
      <c r="S44" s="265">
        <v>114969.9</v>
      </c>
      <c r="T44" s="265">
        <v>6101</v>
      </c>
      <c r="U44" s="265">
        <v>7764</v>
      </c>
      <c r="V44" s="279">
        <v>0.91</v>
      </c>
      <c r="W44" s="279"/>
      <c r="X44" s="279">
        <f t="shared" si="6"/>
        <v>224100</v>
      </c>
      <c r="Y44" s="279">
        <v>224100</v>
      </c>
      <c r="Z44" s="44"/>
      <c r="AA44" s="46">
        <f t="shared" si="0"/>
        <v>56</v>
      </c>
      <c r="AB44" s="82">
        <v>4</v>
      </c>
      <c r="AC44" s="82">
        <v>38</v>
      </c>
      <c r="AD44" s="184">
        <v>14</v>
      </c>
      <c r="AE44" s="184">
        <v>131</v>
      </c>
      <c r="AF44" s="184">
        <v>131</v>
      </c>
      <c r="AG44" s="184">
        <v>131</v>
      </c>
      <c r="AH44" s="184">
        <v>131</v>
      </c>
      <c r="AI44" s="82">
        <v>88</v>
      </c>
      <c r="AJ44" s="82">
        <v>88</v>
      </c>
      <c r="AK44" s="47">
        <f t="shared" si="1"/>
        <v>100856.1</v>
      </c>
      <c r="AL44" s="47">
        <f t="shared" si="1"/>
        <v>97786</v>
      </c>
      <c r="AM44" s="82">
        <v>100856.1</v>
      </c>
      <c r="AN44" s="82">
        <v>97786</v>
      </c>
      <c r="AO44" s="265">
        <v>0</v>
      </c>
      <c r="AP44" s="281">
        <v>0</v>
      </c>
      <c r="AQ44" s="265"/>
      <c r="AR44" s="265"/>
      <c r="AS44" s="47">
        <f t="shared" si="2"/>
        <v>106957.2</v>
      </c>
      <c r="AT44" s="47">
        <f t="shared" si="2"/>
        <v>96123</v>
      </c>
      <c r="AU44" s="265">
        <v>99978</v>
      </c>
      <c r="AV44" s="265">
        <v>91102.2</v>
      </c>
      <c r="AW44" s="316">
        <v>6979.2</v>
      </c>
      <c r="AX44" s="316">
        <v>5020.8</v>
      </c>
      <c r="AY44" s="42"/>
      <c r="AZ44" s="42"/>
      <c r="BA44" s="47">
        <f t="shared" si="3"/>
        <v>0</v>
      </c>
      <c r="BB44" s="48"/>
      <c r="BC44" s="48"/>
      <c r="BD44" s="48"/>
      <c r="BE44" s="47">
        <f t="shared" si="4"/>
        <v>673.7</v>
      </c>
      <c r="BF44" s="47">
        <f t="shared" si="4"/>
        <v>479.6</v>
      </c>
      <c r="BG44" s="42"/>
      <c r="BH44" s="42"/>
      <c r="BI44" s="42"/>
      <c r="BJ44" s="42"/>
      <c r="BK44" s="42"/>
      <c r="BL44" s="42"/>
      <c r="BM44" s="265">
        <v>673.7</v>
      </c>
      <c r="BN44" s="42">
        <v>479.6</v>
      </c>
      <c r="BO44" s="47">
        <f t="shared" si="5"/>
        <v>78.8</v>
      </c>
      <c r="BP44" s="47">
        <f t="shared" si="5"/>
        <v>43.1</v>
      </c>
      <c r="BQ44" s="280"/>
      <c r="BR44" s="280"/>
      <c r="BS44" s="265"/>
      <c r="BT44" s="265"/>
      <c r="BU44" s="265">
        <v>78.8</v>
      </c>
      <c r="BV44" s="265">
        <v>43.1</v>
      </c>
      <c r="BW44" s="265">
        <v>6101</v>
      </c>
      <c r="BX44" s="278">
        <v>7764.0000000000182</v>
      </c>
    </row>
    <row r="45" spans="1:76" s="10" customFormat="1" ht="121.5">
      <c r="A45" s="37">
        <v>30</v>
      </c>
      <c r="B45" s="78" t="s">
        <v>2852</v>
      </c>
      <c r="C45" s="273" t="s">
        <v>2853</v>
      </c>
      <c r="D45" s="328" t="s">
        <v>2791</v>
      </c>
      <c r="E45" s="72" t="s">
        <v>2792</v>
      </c>
      <c r="F45" s="325" t="s">
        <v>2797</v>
      </c>
      <c r="G45" s="324" t="s">
        <v>2794</v>
      </c>
      <c r="H45" s="279">
        <v>19130.599999999999</v>
      </c>
      <c r="I45" s="279">
        <v>19365.7</v>
      </c>
      <c r="J45" s="265"/>
      <c r="K45" s="265"/>
      <c r="L45" s="280"/>
      <c r="M45" s="280"/>
      <c r="N45" s="279">
        <v>1711.8</v>
      </c>
      <c r="O45" s="279">
        <v>1757.8</v>
      </c>
      <c r="P45" s="280"/>
      <c r="Q45" s="280"/>
      <c r="R45" s="265">
        <v>18886.5</v>
      </c>
      <c r="S45" s="265">
        <v>19310.099999999999</v>
      </c>
      <c r="T45" s="265">
        <v>1955.9</v>
      </c>
      <c r="U45" s="265">
        <v>1813.4</v>
      </c>
      <c r="V45" s="279">
        <v>1.5</v>
      </c>
      <c r="W45" s="279"/>
      <c r="X45" s="279">
        <f t="shared" si="6"/>
        <v>478000</v>
      </c>
      <c r="Y45" s="279">
        <v>478000</v>
      </c>
      <c r="Z45" s="44"/>
      <c r="AA45" s="46">
        <f t="shared" si="0"/>
        <v>53</v>
      </c>
      <c r="AB45" s="82">
        <v>3</v>
      </c>
      <c r="AC45" s="82">
        <v>37</v>
      </c>
      <c r="AD45" s="184">
        <v>13</v>
      </c>
      <c r="AE45" s="184">
        <v>163</v>
      </c>
      <c r="AF45" s="184">
        <v>163</v>
      </c>
      <c r="AG45" s="184">
        <v>127</v>
      </c>
      <c r="AH45" s="184">
        <v>127</v>
      </c>
      <c r="AI45" s="82">
        <v>89</v>
      </c>
      <c r="AJ45" s="82">
        <v>89</v>
      </c>
      <c r="AK45" s="47">
        <f t="shared" si="1"/>
        <v>89248.1</v>
      </c>
      <c r="AL45" s="47">
        <f t="shared" si="1"/>
        <v>86808.6</v>
      </c>
      <c r="AM45" s="82">
        <v>89248.1</v>
      </c>
      <c r="AN45" s="82">
        <v>86765.400000000009</v>
      </c>
      <c r="AO45" s="265">
        <v>0</v>
      </c>
      <c r="AP45" s="281">
        <v>43.2</v>
      </c>
      <c r="AQ45" s="265"/>
      <c r="AR45" s="265"/>
      <c r="AS45" s="47">
        <f t="shared" si="2"/>
        <v>91015.3</v>
      </c>
      <c r="AT45" s="47">
        <f t="shared" si="2"/>
        <v>86919.2</v>
      </c>
      <c r="AU45" s="265">
        <v>91015.3</v>
      </c>
      <c r="AV45" s="265">
        <v>86919.2</v>
      </c>
      <c r="AW45" s="316"/>
      <c r="AX45" s="316"/>
      <c r="AY45" s="42"/>
      <c r="AZ45" s="42"/>
      <c r="BA45" s="47">
        <f t="shared" si="3"/>
        <v>0</v>
      </c>
      <c r="BB45" s="48"/>
      <c r="BC45" s="48"/>
      <c r="BD45" s="48"/>
      <c r="BE45" s="47">
        <f t="shared" si="4"/>
        <v>503.6</v>
      </c>
      <c r="BF45" s="47">
        <f t="shared" si="4"/>
        <v>539.29999999999995</v>
      </c>
      <c r="BG45" s="42"/>
      <c r="BH45" s="42"/>
      <c r="BI45" s="42"/>
      <c r="BJ45" s="42"/>
      <c r="BK45" s="42"/>
      <c r="BL45" s="42"/>
      <c r="BM45" s="265">
        <v>503.6</v>
      </c>
      <c r="BN45" s="42">
        <v>539.29999999999995</v>
      </c>
      <c r="BO45" s="47">
        <f t="shared" si="5"/>
        <v>0</v>
      </c>
      <c r="BP45" s="47">
        <f t="shared" si="5"/>
        <v>0</v>
      </c>
      <c r="BQ45" s="280"/>
      <c r="BR45" s="280"/>
      <c r="BS45" s="265"/>
      <c r="BT45" s="265"/>
      <c r="BU45" s="265"/>
      <c r="BV45" s="265">
        <v>0</v>
      </c>
      <c r="BW45" s="265">
        <v>1967.1</v>
      </c>
      <c r="BX45" s="278">
        <v>1856.4500000000176</v>
      </c>
    </row>
    <row r="46" spans="1:76" s="10" customFormat="1" ht="27.75" customHeight="1">
      <c r="A46" s="37">
        <v>31</v>
      </c>
      <c r="B46" s="78" t="s">
        <v>2854</v>
      </c>
      <c r="C46" s="273" t="s">
        <v>2855</v>
      </c>
      <c r="D46" s="328" t="s">
        <v>2791</v>
      </c>
      <c r="E46" s="72" t="s">
        <v>2792</v>
      </c>
      <c r="F46" s="325" t="s">
        <v>2797</v>
      </c>
      <c r="G46" s="324"/>
      <c r="H46" s="279">
        <v>58890</v>
      </c>
      <c r="I46" s="279">
        <v>58890</v>
      </c>
      <c r="J46" s="265"/>
      <c r="K46" s="265"/>
      <c r="L46" s="280"/>
      <c r="M46" s="280"/>
      <c r="N46" s="279">
        <v>1236.3</v>
      </c>
      <c r="O46" s="279">
        <v>1236.3</v>
      </c>
      <c r="P46" s="280"/>
      <c r="Q46" s="280"/>
      <c r="R46" s="265">
        <v>58544.800000000003</v>
      </c>
      <c r="S46" s="265">
        <v>59539</v>
      </c>
      <c r="T46" s="265">
        <v>1581.5</v>
      </c>
      <c r="U46" s="265">
        <v>587.29999999999995</v>
      </c>
      <c r="V46" s="279">
        <v>1.25</v>
      </c>
      <c r="W46" s="279"/>
      <c r="X46" s="279">
        <f t="shared" si="6"/>
        <v>243300</v>
      </c>
      <c r="Y46" s="279">
        <v>243300</v>
      </c>
      <c r="Z46" s="44"/>
      <c r="AA46" s="46">
        <f t="shared" si="0"/>
        <v>33</v>
      </c>
      <c r="AB46" s="82">
        <v>3</v>
      </c>
      <c r="AC46" s="82">
        <v>21</v>
      </c>
      <c r="AD46" s="184">
        <v>9</v>
      </c>
      <c r="AE46" s="184">
        <v>107</v>
      </c>
      <c r="AF46" s="184">
        <v>107</v>
      </c>
      <c r="AG46" s="184">
        <v>103</v>
      </c>
      <c r="AH46" s="184">
        <v>103</v>
      </c>
      <c r="AI46" s="82">
        <v>98</v>
      </c>
      <c r="AJ46" s="82">
        <v>98</v>
      </c>
      <c r="AK46" s="47">
        <f t="shared" si="1"/>
        <v>44759.399999999994</v>
      </c>
      <c r="AL46" s="47">
        <f t="shared" si="1"/>
        <v>43469.4</v>
      </c>
      <c r="AM46" s="82">
        <v>44759.399999999994</v>
      </c>
      <c r="AN46" s="82">
        <v>43469.4</v>
      </c>
      <c r="AO46" s="265">
        <v>0</v>
      </c>
      <c r="AP46" s="281">
        <v>0</v>
      </c>
      <c r="AQ46" s="265"/>
      <c r="AR46" s="265"/>
      <c r="AS46" s="47">
        <f t="shared" si="2"/>
        <v>46341</v>
      </c>
      <c r="AT46" s="47">
        <f t="shared" si="2"/>
        <v>44463.6</v>
      </c>
      <c r="AU46" s="265">
        <v>46341</v>
      </c>
      <c r="AV46" s="265">
        <v>44463.6</v>
      </c>
      <c r="AW46" s="316"/>
      <c r="AX46" s="316"/>
      <c r="AY46" s="42"/>
      <c r="AZ46" s="42"/>
      <c r="BA46" s="47">
        <f t="shared" si="3"/>
        <v>0</v>
      </c>
      <c r="BB46" s="48"/>
      <c r="BC46" s="48"/>
      <c r="BD46" s="48"/>
      <c r="BE46" s="47">
        <f t="shared" si="4"/>
        <v>486.8</v>
      </c>
      <c r="BF46" s="47">
        <f t="shared" si="4"/>
        <v>587.29999999999995</v>
      </c>
      <c r="BG46" s="42"/>
      <c r="BH46" s="42"/>
      <c r="BI46" s="42"/>
      <c r="BJ46" s="42"/>
      <c r="BK46" s="42"/>
      <c r="BL46" s="42"/>
      <c r="BM46" s="265">
        <v>486.8</v>
      </c>
      <c r="BN46" s="42">
        <v>587.29999999999995</v>
      </c>
      <c r="BO46" s="47">
        <f t="shared" si="5"/>
        <v>0</v>
      </c>
      <c r="BP46" s="47">
        <f t="shared" si="5"/>
        <v>0</v>
      </c>
      <c r="BQ46" s="280"/>
      <c r="BR46" s="280"/>
      <c r="BS46" s="265"/>
      <c r="BT46" s="265"/>
      <c r="BU46" s="265"/>
      <c r="BV46" s="265">
        <v>0</v>
      </c>
      <c r="BW46" s="265">
        <v>1581.5</v>
      </c>
      <c r="BX46" s="278">
        <v>587.29999999998972</v>
      </c>
    </row>
    <row r="47" spans="1:76" s="10" customFormat="1" ht="27.75" customHeight="1">
      <c r="A47" s="37">
        <v>32</v>
      </c>
      <c r="B47" s="78" t="s">
        <v>2856</v>
      </c>
      <c r="C47" s="273" t="s">
        <v>2857</v>
      </c>
      <c r="D47" s="328" t="s">
        <v>2791</v>
      </c>
      <c r="E47" s="72" t="s">
        <v>2792</v>
      </c>
      <c r="F47" s="325" t="s">
        <v>2797</v>
      </c>
      <c r="G47" s="324"/>
      <c r="H47" s="279">
        <v>77633.399999999994</v>
      </c>
      <c r="I47" s="279">
        <v>77633.399999999994</v>
      </c>
      <c r="J47" s="265"/>
      <c r="K47" s="265"/>
      <c r="L47" s="280"/>
      <c r="M47" s="280"/>
      <c r="N47" s="279">
        <v>6127</v>
      </c>
      <c r="O47" s="279">
        <v>6127</v>
      </c>
      <c r="P47" s="280"/>
      <c r="Q47" s="280"/>
      <c r="R47" s="265">
        <v>83043.600000000006</v>
      </c>
      <c r="S47" s="265">
        <v>81891.5</v>
      </c>
      <c r="T47" s="265">
        <v>716.8</v>
      </c>
      <c r="U47" s="265">
        <v>1868.9</v>
      </c>
      <c r="V47" s="279">
        <v>0.75</v>
      </c>
      <c r="W47" s="279"/>
      <c r="X47" s="279">
        <f t="shared" si="6"/>
        <v>363000</v>
      </c>
      <c r="Y47" s="279">
        <v>363000</v>
      </c>
      <c r="Z47" s="44"/>
      <c r="AA47" s="46">
        <f t="shared" si="0"/>
        <v>72</v>
      </c>
      <c r="AB47" s="82">
        <v>3</v>
      </c>
      <c r="AC47" s="82">
        <v>51</v>
      </c>
      <c r="AD47" s="184">
        <v>18</v>
      </c>
      <c r="AE47" s="184">
        <v>163.4</v>
      </c>
      <c r="AF47" s="184">
        <v>163.4</v>
      </c>
      <c r="AG47" s="184">
        <v>127</v>
      </c>
      <c r="AH47" s="184">
        <v>127</v>
      </c>
      <c r="AI47" s="82">
        <v>90</v>
      </c>
      <c r="AJ47" s="82">
        <v>90</v>
      </c>
      <c r="AK47" s="47">
        <f t="shared" si="1"/>
        <v>116842.20000000001</v>
      </c>
      <c r="AL47" s="47">
        <f t="shared" si="1"/>
        <v>115960.3</v>
      </c>
      <c r="AM47" s="82">
        <v>116842.20000000001</v>
      </c>
      <c r="AN47" s="82">
        <v>115960.3</v>
      </c>
      <c r="AO47" s="265">
        <v>0</v>
      </c>
      <c r="AP47" s="281">
        <v>0</v>
      </c>
      <c r="AQ47" s="265"/>
      <c r="AR47" s="265"/>
      <c r="AS47" s="47">
        <f t="shared" si="2"/>
        <v>117619.1</v>
      </c>
      <c r="AT47" s="47">
        <f t="shared" si="2"/>
        <v>113958.09999999999</v>
      </c>
      <c r="AU47" s="265">
        <v>115369.1</v>
      </c>
      <c r="AV47" s="265">
        <v>111843.59999999999</v>
      </c>
      <c r="AW47" s="316">
        <v>2250</v>
      </c>
      <c r="AX47" s="316">
        <v>2114.5</v>
      </c>
      <c r="AY47" s="42"/>
      <c r="AZ47" s="42"/>
      <c r="BA47" s="47">
        <f t="shared" si="3"/>
        <v>0</v>
      </c>
      <c r="BB47" s="48"/>
      <c r="BC47" s="48"/>
      <c r="BD47" s="48"/>
      <c r="BE47" s="47">
        <f t="shared" si="4"/>
        <v>1527.4</v>
      </c>
      <c r="BF47" s="47">
        <f t="shared" si="4"/>
        <v>2627</v>
      </c>
      <c r="BG47" s="42"/>
      <c r="BH47" s="42"/>
      <c r="BI47" s="42"/>
      <c r="BJ47" s="42"/>
      <c r="BK47" s="42"/>
      <c r="BL47" s="42"/>
      <c r="BM47" s="265">
        <v>1527.4</v>
      </c>
      <c r="BN47" s="42">
        <v>2627</v>
      </c>
      <c r="BO47" s="47">
        <f t="shared" si="5"/>
        <v>0</v>
      </c>
      <c r="BP47" s="47">
        <f t="shared" si="5"/>
        <v>0</v>
      </c>
      <c r="BQ47" s="280"/>
      <c r="BR47" s="280"/>
      <c r="BS47" s="265"/>
      <c r="BT47" s="265"/>
      <c r="BU47" s="265"/>
      <c r="BV47" s="265">
        <v>0</v>
      </c>
      <c r="BW47" s="265">
        <v>777</v>
      </c>
      <c r="BX47" s="278">
        <v>2779.1999999999971</v>
      </c>
    </row>
    <row r="48" spans="1:76" s="10" customFormat="1" ht="27.75" customHeight="1">
      <c r="A48" s="37">
        <v>33</v>
      </c>
      <c r="B48" s="78" t="s">
        <v>2858</v>
      </c>
      <c r="C48" s="273" t="s">
        <v>2859</v>
      </c>
      <c r="D48" s="328" t="s">
        <v>2791</v>
      </c>
      <c r="E48" s="72" t="s">
        <v>2792</v>
      </c>
      <c r="F48" s="325" t="s">
        <v>2797</v>
      </c>
      <c r="G48" s="324"/>
      <c r="H48" s="279">
        <v>25534.5</v>
      </c>
      <c r="I48" s="279">
        <v>25534.5</v>
      </c>
      <c r="J48" s="265"/>
      <c r="K48" s="265"/>
      <c r="L48" s="280"/>
      <c r="M48" s="280"/>
      <c r="N48" s="279">
        <v>1267.8</v>
      </c>
      <c r="O48" s="279">
        <v>1267.8</v>
      </c>
      <c r="P48" s="280"/>
      <c r="Q48" s="280"/>
      <c r="R48" s="265">
        <v>26334.2</v>
      </c>
      <c r="S48" s="265">
        <v>26344.7</v>
      </c>
      <c r="T48" s="265">
        <v>468.1</v>
      </c>
      <c r="U48" s="265">
        <v>457.6</v>
      </c>
      <c r="V48" s="279">
        <v>0.75</v>
      </c>
      <c r="W48" s="279"/>
      <c r="X48" s="279">
        <f t="shared" si="6"/>
        <v>298300</v>
      </c>
      <c r="Y48" s="279">
        <v>298300</v>
      </c>
      <c r="Z48" s="44"/>
      <c r="AA48" s="46">
        <f t="shared" si="0"/>
        <v>42</v>
      </c>
      <c r="AB48" s="82">
        <v>2</v>
      </c>
      <c r="AC48" s="82">
        <v>26</v>
      </c>
      <c r="AD48" s="184">
        <v>14</v>
      </c>
      <c r="AE48" s="184">
        <v>165</v>
      </c>
      <c r="AF48" s="184">
        <v>165</v>
      </c>
      <c r="AG48" s="184">
        <v>144</v>
      </c>
      <c r="AH48" s="184">
        <v>144</v>
      </c>
      <c r="AI48" s="82">
        <v>89</v>
      </c>
      <c r="AJ48" s="82">
        <v>89</v>
      </c>
      <c r="AK48" s="47">
        <f t="shared" si="1"/>
        <v>69703.900000000009</v>
      </c>
      <c r="AL48" s="47">
        <f t="shared" si="1"/>
        <v>67960.5</v>
      </c>
      <c r="AM48" s="82">
        <v>69703.900000000009</v>
      </c>
      <c r="AN48" s="82">
        <v>67960.5</v>
      </c>
      <c r="AO48" s="265">
        <v>0</v>
      </c>
      <c r="AP48" s="281">
        <v>0</v>
      </c>
      <c r="AQ48" s="265"/>
      <c r="AR48" s="265"/>
      <c r="AS48" s="47">
        <f t="shared" si="2"/>
        <v>70210.799999999988</v>
      </c>
      <c r="AT48" s="47">
        <f t="shared" si="2"/>
        <v>67965.100000000006</v>
      </c>
      <c r="AU48" s="265">
        <v>69261.599999999991</v>
      </c>
      <c r="AV48" s="265">
        <v>67016</v>
      </c>
      <c r="AW48" s="316">
        <v>949.2</v>
      </c>
      <c r="AX48" s="316">
        <v>949.1</v>
      </c>
      <c r="AY48" s="42"/>
      <c r="AZ48" s="42"/>
      <c r="BA48" s="47">
        <f t="shared" si="3"/>
        <v>0</v>
      </c>
      <c r="BB48" s="48"/>
      <c r="BC48" s="48"/>
      <c r="BD48" s="48"/>
      <c r="BE48" s="47">
        <f t="shared" si="4"/>
        <v>375.2</v>
      </c>
      <c r="BF48" s="47">
        <f t="shared" si="4"/>
        <v>302.2</v>
      </c>
      <c r="BG48" s="42"/>
      <c r="BH48" s="42"/>
      <c r="BI48" s="42"/>
      <c r="BJ48" s="42"/>
      <c r="BK48" s="42"/>
      <c r="BL48" s="42"/>
      <c r="BM48" s="265">
        <v>375.2</v>
      </c>
      <c r="BN48" s="42">
        <v>302.2</v>
      </c>
      <c r="BO48" s="47">
        <f t="shared" si="5"/>
        <v>122.7</v>
      </c>
      <c r="BP48" s="47">
        <f t="shared" si="5"/>
        <v>141.4</v>
      </c>
      <c r="BQ48" s="280"/>
      <c r="BR48" s="280"/>
      <c r="BS48" s="265"/>
      <c r="BT48" s="265"/>
      <c r="BU48" s="265">
        <v>122.7</v>
      </c>
      <c r="BV48" s="265">
        <v>141.4</v>
      </c>
      <c r="BW48" s="265">
        <v>507</v>
      </c>
      <c r="BX48" s="278">
        <v>502.39999999999281</v>
      </c>
    </row>
    <row r="49" spans="1:76" s="10" customFormat="1" ht="27.75" customHeight="1">
      <c r="A49" s="37">
        <v>34</v>
      </c>
      <c r="B49" s="78" t="s">
        <v>2860</v>
      </c>
      <c r="C49" s="273" t="s">
        <v>2861</v>
      </c>
      <c r="D49" s="328" t="s">
        <v>2791</v>
      </c>
      <c r="E49" s="72" t="s">
        <v>2792</v>
      </c>
      <c r="F49" s="325" t="s">
        <v>2797</v>
      </c>
      <c r="G49" s="324"/>
      <c r="H49" s="279">
        <v>28127.1</v>
      </c>
      <c r="I49" s="279">
        <v>28127.1</v>
      </c>
      <c r="J49" s="265"/>
      <c r="K49" s="265"/>
      <c r="L49" s="280"/>
      <c r="M49" s="280"/>
      <c r="N49" s="279">
        <v>1286.9000000000001</v>
      </c>
      <c r="O49" s="279">
        <v>1286.9000000000001</v>
      </c>
      <c r="P49" s="280"/>
      <c r="Q49" s="280"/>
      <c r="R49" s="265">
        <v>28313.599999999999</v>
      </c>
      <c r="S49" s="265">
        <v>27693.8</v>
      </c>
      <c r="T49" s="265">
        <v>1100.4000000000001</v>
      </c>
      <c r="U49" s="265">
        <v>1720.2</v>
      </c>
      <c r="V49" s="279">
        <v>0.59199999999999997</v>
      </c>
      <c r="W49" s="279"/>
      <c r="X49" s="279">
        <f t="shared" si="6"/>
        <v>145900</v>
      </c>
      <c r="Y49" s="279">
        <v>145900</v>
      </c>
      <c r="Z49" s="44"/>
      <c r="AA49" s="46">
        <f t="shared" si="0"/>
        <v>33</v>
      </c>
      <c r="AB49" s="82">
        <v>2</v>
      </c>
      <c r="AC49" s="82">
        <v>22</v>
      </c>
      <c r="AD49" s="184">
        <v>9</v>
      </c>
      <c r="AE49" s="184">
        <v>160</v>
      </c>
      <c r="AF49" s="184">
        <v>160</v>
      </c>
      <c r="AG49" s="184">
        <v>132</v>
      </c>
      <c r="AH49" s="184">
        <v>132</v>
      </c>
      <c r="AI49" s="82">
        <v>87</v>
      </c>
      <c r="AJ49" s="82">
        <v>87</v>
      </c>
      <c r="AK49" s="47">
        <f t="shared" si="1"/>
        <v>51026.1</v>
      </c>
      <c r="AL49" s="47">
        <f t="shared" si="1"/>
        <v>49537.4</v>
      </c>
      <c r="AM49" s="82">
        <v>51026.1</v>
      </c>
      <c r="AN49" s="82">
        <v>49537.4</v>
      </c>
      <c r="AO49" s="265">
        <v>0</v>
      </c>
      <c r="AP49" s="281">
        <v>0</v>
      </c>
      <c r="AQ49" s="265"/>
      <c r="AR49" s="265"/>
      <c r="AS49" s="47">
        <f t="shared" si="2"/>
        <v>52221.9</v>
      </c>
      <c r="AT49" s="47">
        <f t="shared" si="2"/>
        <v>48838.7</v>
      </c>
      <c r="AU49" s="265">
        <v>52221.9</v>
      </c>
      <c r="AV49" s="265">
        <v>48838.7</v>
      </c>
      <c r="AW49" s="316"/>
      <c r="AX49" s="316"/>
      <c r="AY49" s="42"/>
      <c r="AZ49" s="42"/>
      <c r="BA49" s="47">
        <f t="shared" si="3"/>
        <v>0</v>
      </c>
      <c r="BB49" s="48"/>
      <c r="BC49" s="48"/>
      <c r="BD49" s="48"/>
      <c r="BE49" s="47">
        <f t="shared" si="4"/>
        <v>14.3</v>
      </c>
      <c r="BF49" s="47">
        <f t="shared" si="4"/>
        <v>71</v>
      </c>
      <c r="BG49" s="42"/>
      <c r="BH49" s="42"/>
      <c r="BI49" s="42"/>
      <c r="BJ49" s="42"/>
      <c r="BK49" s="42"/>
      <c r="BL49" s="42"/>
      <c r="BM49" s="265">
        <v>14.3</v>
      </c>
      <c r="BN49" s="42">
        <v>71</v>
      </c>
      <c r="BO49" s="47">
        <f t="shared" si="5"/>
        <v>0</v>
      </c>
      <c r="BP49" s="47">
        <f t="shared" si="5"/>
        <v>0</v>
      </c>
      <c r="BQ49" s="280"/>
      <c r="BR49" s="280"/>
      <c r="BS49" s="265"/>
      <c r="BT49" s="265"/>
      <c r="BU49" s="265"/>
      <c r="BV49" s="265">
        <v>0</v>
      </c>
      <c r="BW49" s="265">
        <v>1195.9000000000001</v>
      </c>
      <c r="BX49" s="278">
        <v>1894.6000000000072</v>
      </c>
    </row>
    <row r="50" spans="1:76" s="10" customFormat="1" ht="27.75" customHeight="1">
      <c r="A50" s="37">
        <v>35</v>
      </c>
      <c r="B50" s="78" t="s">
        <v>2862</v>
      </c>
      <c r="C50" s="273" t="s">
        <v>2863</v>
      </c>
      <c r="D50" s="328" t="s">
        <v>2791</v>
      </c>
      <c r="E50" s="72" t="s">
        <v>2792</v>
      </c>
      <c r="F50" s="325" t="s">
        <v>2797</v>
      </c>
      <c r="G50" s="324"/>
      <c r="H50" s="279">
        <v>2498.5</v>
      </c>
      <c r="I50" s="279">
        <v>2753.5</v>
      </c>
      <c r="J50" s="265"/>
      <c r="K50" s="265"/>
      <c r="L50" s="280"/>
      <c r="M50" s="280"/>
      <c r="N50" s="279">
        <v>741.6</v>
      </c>
      <c r="O50" s="279">
        <v>741.6</v>
      </c>
      <c r="P50" s="280"/>
      <c r="Q50" s="280"/>
      <c r="R50" s="265">
        <v>2768.2</v>
      </c>
      <c r="S50" s="265">
        <v>3298.2</v>
      </c>
      <c r="T50" s="265">
        <v>471.9</v>
      </c>
      <c r="U50" s="265">
        <v>196.9</v>
      </c>
      <c r="V50" s="279">
        <v>8.0000000000000002E-3</v>
      </c>
      <c r="W50" s="279"/>
      <c r="X50" s="279">
        <f t="shared" si="6"/>
        <v>36500</v>
      </c>
      <c r="Y50" s="279">
        <v>36500</v>
      </c>
      <c r="Z50" s="44"/>
      <c r="AA50" s="46">
        <f t="shared" si="0"/>
        <v>17</v>
      </c>
      <c r="AB50" s="82">
        <v>1</v>
      </c>
      <c r="AC50" s="82">
        <v>11</v>
      </c>
      <c r="AD50" s="184">
        <v>5</v>
      </c>
      <c r="AE50" s="184">
        <v>250</v>
      </c>
      <c r="AF50" s="184">
        <v>112.5</v>
      </c>
      <c r="AG50" s="184">
        <v>99</v>
      </c>
      <c r="AH50" s="184">
        <v>99</v>
      </c>
      <c r="AI50" s="82">
        <v>113</v>
      </c>
      <c r="AJ50" s="82">
        <v>113</v>
      </c>
      <c r="AK50" s="47">
        <f t="shared" si="1"/>
        <v>26431.599999999999</v>
      </c>
      <c r="AL50" s="47">
        <f t="shared" si="1"/>
        <v>25983.3</v>
      </c>
      <c r="AM50" s="82">
        <v>26431.599999999999</v>
      </c>
      <c r="AN50" s="82">
        <v>25983.3</v>
      </c>
      <c r="AO50" s="265">
        <v>0</v>
      </c>
      <c r="AP50" s="281">
        <v>0</v>
      </c>
      <c r="AQ50" s="265"/>
      <c r="AR50" s="265"/>
      <c r="AS50" s="47">
        <f t="shared" si="2"/>
        <v>26903.5</v>
      </c>
      <c r="AT50" s="47">
        <f t="shared" si="2"/>
        <v>26258.300000000003</v>
      </c>
      <c r="AU50" s="265">
        <v>26658.5</v>
      </c>
      <c r="AV50" s="265">
        <v>26013.4</v>
      </c>
      <c r="AW50" s="316">
        <v>245</v>
      </c>
      <c r="AX50" s="316">
        <v>244.9</v>
      </c>
      <c r="AY50" s="42"/>
      <c r="AZ50" s="42"/>
      <c r="BA50" s="47">
        <f t="shared" si="3"/>
        <v>0</v>
      </c>
      <c r="BB50" s="48"/>
      <c r="BC50" s="48"/>
      <c r="BD50" s="48"/>
      <c r="BE50" s="47">
        <f t="shared" si="4"/>
        <v>0</v>
      </c>
      <c r="BF50" s="47">
        <f t="shared" si="4"/>
        <v>0</v>
      </c>
      <c r="BG50" s="42"/>
      <c r="BH50" s="42"/>
      <c r="BI50" s="42"/>
      <c r="BJ50" s="42"/>
      <c r="BK50" s="42"/>
      <c r="BL50" s="42"/>
      <c r="BM50" s="265">
        <v>0</v>
      </c>
      <c r="BN50" s="42">
        <v>0</v>
      </c>
      <c r="BO50" s="47">
        <f t="shared" si="5"/>
        <v>0</v>
      </c>
      <c r="BP50" s="47">
        <f t="shared" si="5"/>
        <v>0</v>
      </c>
      <c r="BQ50" s="280"/>
      <c r="BR50" s="280"/>
      <c r="BS50" s="265"/>
      <c r="BT50" s="265"/>
      <c r="BU50" s="265"/>
      <c r="BV50" s="265">
        <v>0</v>
      </c>
      <c r="BW50" s="265">
        <v>472</v>
      </c>
      <c r="BX50" s="278">
        <v>196.99999999999488</v>
      </c>
    </row>
    <row r="51" spans="1:76" s="10" customFormat="1" ht="27.75" customHeight="1">
      <c r="A51" s="37">
        <v>36</v>
      </c>
      <c r="B51" s="78" t="s">
        <v>2864</v>
      </c>
      <c r="C51" s="273" t="s">
        <v>2865</v>
      </c>
      <c r="D51" s="328" t="s">
        <v>2791</v>
      </c>
      <c r="E51" s="72" t="s">
        <v>2792</v>
      </c>
      <c r="F51" s="325" t="s">
        <v>2797</v>
      </c>
      <c r="G51" s="324"/>
      <c r="H51" s="279">
        <v>16796.599999999999</v>
      </c>
      <c r="I51" s="279">
        <v>16796.599999999999</v>
      </c>
      <c r="J51" s="265"/>
      <c r="K51" s="265"/>
      <c r="L51" s="280"/>
      <c r="M51" s="280"/>
      <c r="N51" s="279">
        <v>1433.6</v>
      </c>
      <c r="O51" s="279">
        <v>1433.6</v>
      </c>
      <c r="P51" s="280"/>
      <c r="Q51" s="280"/>
      <c r="R51" s="265">
        <v>13971.8</v>
      </c>
      <c r="S51" s="265">
        <v>15106.4</v>
      </c>
      <c r="T51" s="265">
        <v>4258.3999999999996</v>
      </c>
      <c r="U51" s="265">
        <v>3123.8</v>
      </c>
      <c r="V51" s="279"/>
      <c r="W51" s="279"/>
      <c r="X51" s="279">
        <f t="shared" si="6"/>
        <v>116000</v>
      </c>
      <c r="Y51" s="279">
        <v>116000</v>
      </c>
      <c r="Z51" s="44"/>
      <c r="AA51" s="46">
        <f t="shared" si="0"/>
        <v>47</v>
      </c>
      <c r="AB51" s="82">
        <v>3</v>
      </c>
      <c r="AC51" s="82">
        <v>32</v>
      </c>
      <c r="AD51" s="184">
        <v>12</v>
      </c>
      <c r="AE51" s="184">
        <v>147</v>
      </c>
      <c r="AF51" s="184">
        <v>147</v>
      </c>
      <c r="AG51" s="184">
        <v>126</v>
      </c>
      <c r="AH51" s="184">
        <v>126</v>
      </c>
      <c r="AI51" s="82">
        <v>106</v>
      </c>
      <c r="AJ51" s="82">
        <v>106</v>
      </c>
      <c r="AK51" s="47">
        <f t="shared" si="1"/>
        <v>78870.5</v>
      </c>
      <c r="AL51" s="47">
        <f t="shared" si="1"/>
        <v>76270.5</v>
      </c>
      <c r="AM51" s="82">
        <v>78870.5</v>
      </c>
      <c r="AN51" s="82">
        <v>76270.5</v>
      </c>
      <c r="AO51" s="265">
        <v>0</v>
      </c>
      <c r="AP51" s="281">
        <v>0</v>
      </c>
      <c r="AQ51" s="265"/>
      <c r="AR51" s="265"/>
      <c r="AS51" s="47">
        <f t="shared" si="2"/>
        <v>83129.8</v>
      </c>
      <c r="AT51" s="47">
        <f t="shared" si="2"/>
        <v>77405.900000000009</v>
      </c>
      <c r="AU51" s="265">
        <v>79471.400000000009</v>
      </c>
      <c r="AV51" s="265">
        <v>76079.900000000009</v>
      </c>
      <c r="AW51" s="316">
        <v>3658.4</v>
      </c>
      <c r="AX51" s="316">
        <v>1326</v>
      </c>
      <c r="AY51" s="42"/>
      <c r="AZ51" s="42"/>
      <c r="BA51" s="47">
        <f t="shared" si="3"/>
        <v>0</v>
      </c>
      <c r="BB51" s="48"/>
      <c r="BC51" s="48"/>
      <c r="BD51" s="48"/>
      <c r="BE51" s="47">
        <f t="shared" si="4"/>
        <v>470</v>
      </c>
      <c r="BF51" s="47">
        <f t="shared" si="4"/>
        <v>287.10000000000002</v>
      </c>
      <c r="BG51" s="42"/>
      <c r="BH51" s="42"/>
      <c r="BI51" s="42"/>
      <c r="BJ51" s="42"/>
      <c r="BK51" s="42"/>
      <c r="BL51" s="42"/>
      <c r="BM51" s="265">
        <v>470</v>
      </c>
      <c r="BN51" s="42">
        <v>287.10000000000002</v>
      </c>
      <c r="BO51" s="47">
        <f t="shared" si="5"/>
        <v>0</v>
      </c>
      <c r="BP51" s="47">
        <f t="shared" si="5"/>
        <v>0</v>
      </c>
      <c r="BQ51" s="280"/>
      <c r="BR51" s="280"/>
      <c r="BS51" s="265"/>
      <c r="BT51" s="265"/>
      <c r="BU51" s="265"/>
      <c r="BV51" s="265">
        <v>0</v>
      </c>
      <c r="BW51" s="265">
        <v>4259.3</v>
      </c>
      <c r="BX51" s="278">
        <v>3123.9000000000033</v>
      </c>
    </row>
    <row r="52" spans="1:76" s="10" customFormat="1" ht="27.75" customHeight="1">
      <c r="A52" s="37">
        <v>37</v>
      </c>
      <c r="B52" s="78" t="s">
        <v>2866</v>
      </c>
      <c r="C52" s="273" t="s">
        <v>2867</v>
      </c>
      <c r="D52" s="328" t="s">
        <v>2791</v>
      </c>
      <c r="E52" s="72" t="s">
        <v>2792</v>
      </c>
      <c r="F52" s="325" t="s">
        <v>2797</v>
      </c>
      <c r="G52" s="324"/>
      <c r="H52" s="279">
        <v>61334.9</v>
      </c>
      <c r="I52" s="279">
        <v>67273.600000000006</v>
      </c>
      <c r="J52" s="265"/>
      <c r="K52" s="265"/>
      <c r="L52" s="280"/>
      <c r="M52" s="280"/>
      <c r="N52" s="279">
        <v>673.7</v>
      </c>
      <c r="O52" s="279">
        <v>805.4</v>
      </c>
      <c r="P52" s="280"/>
      <c r="Q52" s="280"/>
      <c r="R52" s="265">
        <v>59434.400000000001</v>
      </c>
      <c r="S52" s="265">
        <v>64229.8</v>
      </c>
      <c r="T52" s="265">
        <v>2574.1999999999998</v>
      </c>
      <c r="U52" s="265">
        <v>3849.2</v>
      </c>
      <c r="V52" s="279"/>
      <c r="W52" s="279"/>
      <c r="X52" s="279">
        <f t="shared" si="6"/>
        <v>195000</v>
      </c>
      <c r="Y52" s="279">
        <v>195000</v>
      </c>
      <c r="Z52" s="44"/>
      <c r="AA52" s="46">
        <f t="shared" si="0"/>
        <v>57</v>
      </c>
      <c r="AB52" s="82">
        <v>3</v>
      </c>
      <c r="AC52" s="82">
        <v>40</v>
      </c>
      <c r="AD52" s="184">
        <v>14</v>
      </c>
      <c r="AE52" s="184">
        <v>165</v>
      </c>
      <c r="AF52" s="184">
        <v>165</v>
      </c>
      <c r="AG52" s="184">
        <v>115</v>
      </c>
      <c r="AH52" s="184">
        <v>115</v>
      </c>
      <c r="AI52" s="82">
        <v>83</v>
      </c>
      <c r="AJ52" s="82">
        <v>83</v>
      </c>
      <c r="AK52" s="47">
        <f t="shared" si="1"/>
        <v>90258</v>
      </c>
      <c r="AL52" s="47">
        <f t="shared" si="1"/>
        <v>87478</v>
      </c>
      <c r="AM52" s="82">
        <v>90258</v>
      </c>
      <c r="AN52" s="82">
        <v>87478</v>
      </c>
      <c r="AO52" s="265">
        <v>0</v>
      </c>
      <c r="AP52" s="281">
        <v>0</v>
      </c>
      <c r="AQ52" s="265"/>
      <c r="AR52" s="265"/>
      <c r="AS52" s="47">
        <f t="shared" si="2"/>
        <v>92832.200000000012</v>
      </c>
      <c r="AT52" s="47">
        <f t="shared" si="2"/>
        <v>86195.9</v>
      </c>
      <c r="AU52" s="265">
        <v>92742.200000000012</v>
      </c>
      <c r="AV52" s="265">
        <v>86105.9</v>
      </c>
      <c r="AW52" s="316">
        <v>90</v>
      </c>
      <c r="AX52" s="316">
        <v>90</v>
      </c>
      <c r="AY52" s="42"/>
      <c r="AZ52" s="42"/>
      <c r="BA52" s="47">
        <f t="shared" si="3"/>
        <v>0</v>
      </c>
      <c r="BB52" s="48"/>
      <c r="BC52" s="48"/>
      <c r="BD52" s="48"/>
      <c r="BE52" s="47">
        <f t="shared" si="4"/>
        <v>548.9</v>
      </c>
      <c r="BF52" s="47">
        <f t="shared" si="4"/>
        <v>451</v>
      </c>
      <c r="BG52" s="42"/>
      <c r="BH52" s="42"/>
      <c r="BI52" s="42"/>
      <c r="BJ52" s="42"/>
      <c r="BK52" s="42"/>
      <c r="BL52" s="42"/>
      <c r="BM52" s="265">
        <v>548.9</v>
      </c>
      <c r="BN52" s="42">
        <v>451</v>
      </c>
      <c r="BO52" s="47">
        <f t="shared" si="5"/>
        <v>0</v>
      </c>
      <c r="BP52" s="47">
        <f t="shared" si="5"/>
        <v>0</v>
      </c>
      <c r="BQ52" s="280"/>
      <c r="BR52" s="280"/>
      <c r="BS52" s="265"/>
      <c r="BT52" s="265"/>
      <c r="BU52" s="265"/>
      <c r="BV52" s="265">
        <v>0</v>
      </c>
      <c r="BW52" s="265">
        <v>2574.1999999999998</v>
      </c>
      <c r="BX52" s="278">
        <v>3856.3000000000116</v>
      </c>
    </row>
    <row r="53" spans="1:76" s="10" customFormat="1" ht="27.75" customHeight="1">
      <c r="A53" s="37">
        <v>38</v>
      </c>
      <c r="B53" s="78" t="s">
        <v>2868</v>
      </c>
      <c r="C53" s="273" t="s">
        <v>2869</v>
      </c>
      <c r="D53" s="328" t="s">
        <v>2791</v>
      </c>
      <c r="E53" s="72" t="s">
        <v>2792</v>
      </c>
      <c r="F53" s="325" t="s">
        <v>2797</v>
      </c>
      <c r="G53" s="324"/>
      <c r="H53" s="279">
        <v>124.3</v>
      </c>
      <c r="I53" s="279">
        <v>2324.3000000000002</v>
      </c>
      <c r="J53" s="265"/>
      <c r="K53" s="265"/>
      <c r="L53" s="280"/>
      <c r="M53" s="280"/>
      <c r="N53" s="279">
        <v>2425.8000000000002</v>
      </c>
      <c r="O53" s="279">
        <v>1325.6</v>
      </c>
      <c r="P53" s="280"/>
      <c r="Q53" s="280"/>
      <c r="R53" s="265">
        <v>2170.1</v>
      </c>
      <c r="S53" s="265">
        <v>3082.4</v>
      </c>
      <c r="T53" s="265">
        <v>380</v>
      </c>
      <c r="U53" s="265">
        <v>567.5</v>
      </c>
      <c r="V53" s="279"/>
      <c r="W53" s="279"/>
      <c r="X53" s="279">
        <f t="shared" si="6"/>
        <v>142000</v>
      </c>
      <c r="Y53" s="279">
        <v>142000</v>
      </c>
      <c r="Z53" s="44"/>
      <c r="AA53" s="46">
        <f t="shared" si="0"/>
        <v>31</v>
      </c>
      <c r="AB53" s="82">
        <v>3</v>
      </c>
      <c r="AC53" s="82">
        <v>18</v>
      </c>
      <c r="AD53" s="184">
        <v>10</v>
      </c>
      <c r="AE53" s="184">
        <v>104</v>
      </c>
      <c r="AF53" s="184">
        <v>104</v>
      </c>
      <c r="AG53" s="184">
        <v>113</v>
      </c>
      <c r="AH53" s="184">
        <v>113</v>
      </c>
      <c r="AI53" s="82">
        <v>77</v>
      </c>
      <c r="AJ53" s="82">
        <v>77</v>
      </c>
      <c r="AK53" s="47">
        <f t="shared" si="1"/>
        <v>41720</v>
      </c>
      <c r="AL53" s="47">
        <f t="shared" si="1"/>
        <v>40905.199999999997</v>
      </c>
      <c r="AM53" s="82">
        <v>41720</v>
      </c>
      <c r="AN53" s="82">
        <v>40905.199999999997</v>
      </c>
      <c r="AO53" s="265">
        <v>0</v>
      </c>
      <c r="AP53" s="281">
        <v>0</v>
      </c>
      <c r="AQ53" s="265"/>
      <c r="AR53" s="265"/>
      <c r="AS53" s="47">
        <f t="shared" si="2"/>
        <v>42407</v>
      </c>
      <c r="AT53" s="47">
        <f t="shared" si="2"/>
        <v>40741.910000000003</v>
      </c>
      <c r="AU53" s="265">
        <v>42272</v>
      </c>
      <c r="AV53" s="265">
        <v>40606.910000000003</v>
      </c>
      <c r="AW53" s="316">
        <v>135</v>
      </c>
      <c r="AX53" s="316">
        <v>135</v>
      </c>
      <c r="AY53" s="42"/>
      <c r="AZ53" s="42"/>
      <c r="BA53" s="47">
        <f t="shared" si="3"/>
        <v>0</v>
      </c>
      <c r="BB53" s="48"/>
      <c r="BC53" s="48"/>
      <c r="BD53" s="48"/>
      <c r="BE53" s="47">
        <f t="shared" si="4"/>
        <v>185.2</v>
      </c>
      <c r="BF53" s="47">
        <f t="shared" si="4"/>
        <v>139</v>
      </c>
      <c r="BG53" s="42"/>
      <c r="BH53" s="42"/>
      <c r="BI53" s="42"/>
      <c r="BJ53" s="42"/>
      <c r="BK53" s="42"/>
      <c r="BL53" s="42"/>
      <c r="BM53" s="265">
        <v>185.2</v>
      </c>
      <c r="BN53" s="42">
        <v>139</v>
      </c>
      <c r="BO53" s="47">
        <f t="shared" si="5"/>
        <v>0</v>
      </c>
      <c r="BP53" s="47">
        <f t="shared" si="5"/>
        <v>0</v>
      </c>
      <c r="BQ53" s="280"/>
      <c r="BR53" s="280"/>
      <c r="BS53" s="265"/>
      <c r="BT53" s="265"/>
      <c r="BU53" s="265"/>
      <c r="BV53" s="265">
        <v>0</v>
      </c>
      <c r="BW53" s="265">
        <v>380</v>
      </c>
      <c r="BX53" s="278">
        <v>543.28999999998632</v>
      </c>
    </row>
    <row r="54" spans="1:76" s="10" customFormat="1" ht="121.5">
      <c r="A54" s="37">
        <v>39</v>
      </c>
      <c r="B54" s="78" t="s">
        <v>2870</v>
      </c>
      <c r="C54" s="273" t="s">
        <v>2871</v>
      </c>
      <c r="D54" s="328" t="s">
        <v>2791</v>
      </c>
      <c r="E54" s="72" t="s">
        <v>2792</v>
      </c>
      <c r="F54" s="325" t="s">
        <v>2797</v>
      </c>
      <c r="G54" s="324" t="s">
        <v>2794</v>
      </c>
      <c r="H54" s="279">
        <v>99278</v>
      </c>
      <c r="I54" s="279">
        <v>98719.3</v>
      </c>
      <c r="J54" s="265"/>
      <c r="K54" s="265"/>
      <c r="L54" s="280"/>
      <c r="M54" s="280"/>
      <c r="N54" s="279">
        <v>2222.1</v>
      </c>
      <c r="O54" s="279">
        <v>3127.5</v>
      </c>
      <c r="P54" s="280"/>
      <c r="Q54" s="280"/>
      <c r="R54" s="265">
        <v>99657.4</v>
      </c>
      <c r="S54" s="265">
        <v>98077</v>
      </c>
      <c r="T54" s="265">
        <v>1842.7</v>
      </c>
      <c r="U54" s="265">
        <v>3769.8</v>
      </c>
      <c r="V54" s="279">
        <v>3</v>
      </c>
      <c r="W54" s="279"/>
      <c r="X54" s="279">
        <f t="shared" si="6"/>
        <v>156300</v>
      </c>
      <c r="Y54" s="279">
        <v>156300</v>
      </c>
      <c r="Z54" s="44"/>
      <c r="AA54" s="46">
        <f t="shared" si="0"/>
        <v>38</v>
      </c>
      <c r="AB54" s="82">
        <v>2</v>
      </c>
      <c r="AC54" s="82">
        <v>26</v>
      </c>
      <c r="AD54" s="184">
        <v>10</v>
      </c>
      <c r="AE54" s="184">
        <v>170</v>
      </c>
      <c r="AF54" s="184">
        <v>170</v>
      </c>
      <c r="AG54" s="184">
        <v>120</v>
      </c>
      <c r="AH54" s="184">
        <v>120</v>
      </c>
      <c r="AI54" s="82">
        <v>89</v>
      </c>
      <c r="AJ54" s="82">
        <v>89</v>
      </c>
      <c r="AK54" s="47">
        <f t="shared" si="1"/>
        <v>63555.8</v>
      </c>
      <c r="AL54" s="47">
        <f t="shared" si="1"/>
        <v>62486.5</v>
      </c>
      <c r="AM54" s="82">
        <v>63135.8</v>
      </c>
      <c r="AN54" s="82">
        <v>62066.5</v>
      </c>
      <c r="AO54" s="265">
        <v>420</v>
      </c>
      <c r="AP54" s="281">
        <v>420</v>
      </c>
      <c r="AQ54" s="265"/>
      <c r="AR54" s="265"/>
      <c r="AS54" s="47">
        <f t="shared" si="2"/>
        <v>65398.6</v>
      </c>
      <c r="AT54" s="47">
        <f t="shared" si="2"/>
        <v>60384.600000000006</v>
      </c>
      <c r="AU54" s="265">
        <v>63398.6</v>
      </c>
      <c r="AV54" s="265">
        <v>59184.600000000006</v>
      </c>
      <c r="AW54" s="316">
        <v>2000</v>
      </c>
      <c r="AX54" s="316">
        <v>1200</v>
      </c>
      <c r="AY54" s="42"/>
      <c r="AZ54" s="42"/>
      <c r="BA54" s="47">
        <f t="shared" si="3"/>
        <v>0</v>
      </c>
      <c r="BB54" s="48"/>
      <c r="BC54" s="48"/>
      <c r="BD54" s="48"/>
      <c r="BE54" s="47">
        <f t="shared" si="4"/>
        <v>436.4</v>
      </c>
      <c r="BF54" s="47">
        <f t="shared" si="4"/>
        <v>358.4</v>
      </c>
      <c r="BG54" s="42"/>
      <c r="BH54" s="42"/>
      <c r="BI54" s="42"/>
      <c r="BJ54" s="42"/>
      <c r="BK54" s="42"/>
      <c r="BL54" s="42"/>
      <c r="BM54" s="265">
        <v>436.4</v>
      </c>
      <c r="BN54" s="42">
        <v>358.4</v>
      </c>
      <c r="BO54" s="47">
        <f t="shared" si="5"/>
        <v>0</v>
      </c>
      <c r="BP54" s="47">
        <f t="shared" si="5"/>
        <v>0</v>
      </c>
      <c r="BQ54" s="280"/>
      <c r="BR54" s="280"/>
      <c r="BS54" s="265"/>
      <c r="BT54" s="265"/>
      <c r="BU54" s="265"/>
      <c r="BV54" s="265">
        <v>0</v>
      </c>
      <c r="BW54" s="265">
        <v>1842.8</v>
      </c>
      <c r="BX54" s="278">
        <v>3944.6999999999898</v>
      </c>
    </row>
    <row r="55" spans="1:76" s="10" customFormat="1" ht="33" customHeight="1">
      <c r="A55" s="37">
        <v>40</v>
      </c>
      <c r="B55" s="78" t="s">
        <v>2872</v>
      </c>
      <c r="C55" s="273" t="s">
        <v>2873</v>
      </c>
      <c r="D55" s="328" t="s">
        <v>2791</v>
      </c>
      <c r="E55" s="72" t="s">
        <v>2792</v>
      </c>
      <c r="F55" s="325" t="s">
        <v>2797</v>
      </c>
      <c r="G55" s="324"/>
      <c r="H55" s="279">
        <v>11175.5</v>
      </c>
      <c r="I55" s="279">
        <v>11175.5</v>
      </c>
      <c r="J55" s="265"/>
      <c r="K55" s="265"/>
      <c r="L55" s="280"/>
      <c r="M55" s="280"/>
      <c r="N55" s="279">
        <v>1095.8</v>
      </c>
      <c r="O55" s="279">
        <v>1196.3</v>
      </c>
      <c r="P55" s="280"/>
      <c r="Q55" s="280"/>
      <c r="R55" s="265">
        <v>10175.299999999999</v>
      </c>
      <c r="S55" s="265">
        <v>9211</v>
      </c>
      <c r="T55" s="265">
        <v>2096</v>
      </c>
      <c r="U55" s="265">
        <v>3160.8</v>
      </c>
      <c r="V55" s="279"/>
      <c r="W55" s="279"/>
      <c r="X55" s="279">
        <f t="shared" si="6"/>
        <v>57800</v>
      </c>
      <c r="Y55" s="279">
        <v>57800</v>
      </c>
      <c r="Z55" s="44"/>
      <c r="AA55" s="46">
        <f t="shared" si="0"/>
        <v>40</v>
      </c>
      <c r="AB55" s="82">
        <v>2</v>
      </c>
      <c r="AC55" s="82">
        <v>29</v>
      </c>
      <c r="AD55" s="184">
        <v>9</v>
      </c>
      <c r="AE55" s="184">
        <v>137</v>
      </c>
      <c r="AF55" s="184">
        <v>137</v>
      </c>
      <c r="AG55" s="184">
        <v>125</v>
      </c>
      <c r="AH55" s="184">
        <v>125</v>
      </c>
      <c r="AI55" s="82">
        <v>76</v>
      </c>
      <c r="AJ55" s="82">
        <v>76</v>
      </c>
      <c r="AK55" s="47">
        <f t="shared" si="1"/>
        <v>42535.7</v>
      </c>
      <c r="AL55" s="47">
        <f t="shared" si="1"/>
        <v>41505.699999999997</v>
      </c>
      <c r="AM55" s="82">
        <v>42535.7</v>
      </c>
      <c r="AN55" s="82">
        <v>41505.699999999997</v>
      </c>
      <c r="AO55" s="265">
        <v>0</v>
      </c>
      <c r="AP55" s="281">
        <v>0</v>
      </c>
      <c r="AQ55" s="265"/>
      <c r="AR55" s="265"/>
      <c r="AS55" s="47">
        <f t="shared" si="2"/>
        <v>44631.7</v>
      </c>
      <c r="AT55" s="47">
        <f t="shared" si="2"/>
        <v>40440.800000000003</v>
      </c>
      <c r="AU55" s="265">
        <v>43831.7</v>
      </c>
      <c r="AV55" s="265">
        <v>40440.800000000003</v>
      </c>
      <c r="AW55" s="316">
        <v>800</v>
      </c>
      <c r="AX55" s="316"/>
      <c r="AY55" s="42"/>
      <c r="AZ55" s="42"/>
      <c r="BA55" s="47">
        <f t="shared" si="3"/>
        <v>0</v>
      </c>
      <c r="BB55" s="48"/>
      <c r="BC55" s="48"/>
      <c r="BD55" s="48"/>
      <c r="BE55" s="47">
        <f t="shared" si="4"/>
        <v>8.5</v>
      </c>
      <c r="BF55" s="47">
        <f t="shared" si="4"/>
        <v>0</v>
      </c>
      <c r="BG55" s="42"/>
      <c r="BH55" s="42"/>
      <c r="BI55" s="42"/>
      <c r="BJ55" s="42"/>
      <c r="BK55" s="42"/>
      <c r="BL55" s="42"/>
      <c r="BM55" s="265">
        <v>8.5</v>
      </c>
      <c r="BN55" s="42">
        <v>0</v>
      </c>
      <c r="BO55" s="47">
        <f t="shared" si="5"/>
        <v>268.39999999999998</v>
      </c>
      <c r="BP55" s="47">
        <f t="shared" si="5"/>
        <v>220</v>
      </c>
      <c r="BQ55" s="280"/>
      <c r="BR55" s="280"/>
      <c r="BS55" s="265"/>
      <c r="BT55" s="265"/>
      <c r="BU55" s="265">
        <v>268.39999999999998</v>
      </c>
      <c r="BV55" s="265">
        <v>220</v>
      </c>
      <c r="BW55" s="265">
        <v>2096.1</v>
      </c>
      <c r="BX55" s="278">
        <v>3160.9999999999941</v>
      </c>
    </row>
    <row r="56" spans="1:76" s="10" customFormat="1" ht="33" customHeight="1">
      <c r="A56" s="37">
        <v>41</v>
      </c>
      <c r="B56" s="78" t="s">
        <v>2874</v>
      </c>
      <c r="C56" s="273" t="s">
        <v>2875</v>
      </c>
      <c r="D56" s="328" t="s">
        <v>2791</v>
      </c>
      <c r="E56" s="72" t="s">
        <v>2792</v>
      </c>
      <c r="F56" s="325" t="s">
        <v>2797</v>
      </c>
      <c r="G56" s="324"/>
      <c r="H56" s="279">
        <v>5512.6</v>
      </c>
      <c r="I56" s="279">
        <v>5512.6</v>
      </c>
      <c r="J56" s="265"/>
      <c r="K56" s="265"/>
      <c r="L56" s="280"/>
      <c r="M56" s="280"/>
      <c r="N56" s="279">
        <v>344.8</v>
      </c>
      <c r="O56" s="279">
        <v>289.89999999999998</v>
      </c>
      <c r="P56" s="280"/>
      <c r="Q56" s="280"/>
      <c r="R56" s="265">
        <v>3477.7</v>
      </c>
      <c r="S56" s="265">
        <v>2102.9</v>
      </c>
      <c r="T56" s="265">
        <v>2379.6999999999998</v>
      </c>
      <c r="U56" s="265">
        <v>3699.6</v>
      </c>
      <c r="V56" s="279"/>
      <c r="W56" s="279"/>
      <c r="X56" s="279">
        <f t="shared" si="6"/>
        <v>36900</v>
      </c>
      <c r="Y56" s="279">
        <v>36900</v>
      </c>
      <c r="Z56" s="44"/>
      <c r="AA56" s="46">
        <f t="shared" si="0"/>
        <v>15</v>
      </c>
      <c r="AB56" s="82">
        <v>1</v>
      </c>
      <c r="AC56" s="82">
        <v>9</v>
      </c>
      <c r="AD56" s="184">
        <v>5</v>
      </c>
      <c r="AE56" s="184">
        <v>190</v>
      </c>
      <c r="AF56" s="184">
        <v>190</v>
      </c>
      <c r="AG56" s="184">
        <v>126</v>
      </c>
      <c r="AH56" s="184">
        <v>126</v>
      </c>
      <c r="AI56" s="82">
        <v>102</v>
      </c>
      <c r="AJ56" s="82">
        <v>102</v>
      </c>
      <c r="AK56" s="47">
        <f t="shared" si="1"/>
        <v>25809.699999999997</v>
      </c>
      <c r="AL56" s="47">
        <f t="shared" si="1"/>
        <v>25496.899999999998</v>
      </c>
      <c r="AM56" s="82">
        <v>25809.699999999997</v>
      </c>
      <c r="AN56" s="82">
        <v>25496.899999999998</v>
      </c>
      <c r="AO56" s="265">
        <v>0</v>
      </c>
      <c r="AP56" s="281">
        <v>0</v>
      </c>
      <c r="AQ56" s="265"/>
      <c r="AR56" s="265"/>
      <c r="AS56" s="47">
        <f t="shared" si="2"/>
        <v>28673.399999999998</v>
      </c>
      <c r="AT56" s="47">
        <f t="shared" si="2"/>
        <v>24438.6</v>
      </c>
      <c r="AU56" s="265">
        <v>24939.399999999998</v>
      </c>
      <c r="AV56" s="265">
        <v>24438.6</v>
      </c>
      <c r="AW56" s="316">
        <v>3734</v>
      </c>
      <c r="AX56" s="316"/>
      <c r="AY56" s="42"/>
      <c r="AZ56" s="42"/>
      <c r="BA56" s="47">
        <f t="shared" si="3"/>
        <v>0</v>
      </c>
      <c r="BB56" s="48"/>
      <c r="BC56" s="48"/>
      <c r="BD56" s="48"/>
      <c r="BE56" s="47">
        <f t="shared" si="4"/>
        <v>92.5</v>
      </c>
      <c r="BF56" s="47">
        <f t="shared" si="4"/>
        <v>182.39999999999998</v>
      </c>
      <c r="BG56" s="42"/>
      <c r="BH56" s="42"/>
      <c r="BI56" s="42"/>
      <c r="BJ56" s="42"/>
      <c r="BK56" s="42"/>
      <c r="BL56" s="42"/>
      <c r="BM56" s="265">
        <v>92.5</v>
      </c>
      <c r="BN56" s="42">
        <v>182.39999999999998</v>
      </c>
      <c r="BO56" s="47">
        <f t="shared" si="5"/>
        <v>0</v>
      </c>
      <c r="BP56" s="47">
        <f t="shared" si="5"/>
        <v>0</v>
      </c>
      <c r="BQ56" s="280"/>
      <c r="BR56" s="280"/>
      <c r="BS56" s="265"/>
      <c r="BT56" s="265"/>
      <c r="BU56" s="265"/>
      <c r="BV56" s="265">
        <v>0</v>
      </c>
      <c r="BW56" s="265">
        <v>2864.1</v>
      </c>
      <c r="BX56" s="278">
        <v>3922.3999999999969</v>
      </c>
    </row>
    <row r="57" spans="1:76" s="10" customFormat="1" ht="121.5">
      <c r="A57" s="37">
        <v>42</v>
      </c>
      <c r="B57" s="78" t="s">
        <v>2876</v>
      </c>
      <c r="C57" s="273" t="s">
        <v>2877</v>
      </c>
      <c r="D57" s="328" t="s">
        <v>2791</v>
      </c>
      <c r="E57" s="72" t="s">
        <v>2792</v>
      </c>
      <c r="F57" s="325" t="s">
        <v>2797</v>
      </c>
      <c r="G57" s="324" t="s">
        <v>2794</v>
      </c>
      <c r="H57" s="279">
        <v>25468.7</v>
      </c>
      <c r="I57" s="279">
        <v>26676.1</v>
      </c>
      <c r="J57" s="265"/>
      <c r="K57" s="265"/>
      <c r="L57" s="280"/>
      <c r="M57" s="280"/>
      <c r="N57" s="279">
        <v>7264.9</v>
      </c>
      <c r="O57" s="279">
        <v>7121.3</v>
      </c>
      <c r="P57" s="280"/>
      <c r="Q57" s="280"/>
      <c r="R57" s="265">
        <v>31008.1</v>
      </c>
      <c r="S57" s="265">
        <v>32400.7</v>
      </c>
      <c r="T57" s="265">
        <v>1725.5</v>
      </c>
      <c r="U57" s="265">
        <v>1396.7</v>
      </c>
      <c r="V57" s="279">
        <v>3.2</v>
      </c>
      <c r="W57" s="279"/>
      <c r="X57" s="279">
        <f t="shared" si="6"/>
        <v>139500</v>
      </c>
      <c r="Y57" s="279">
        <v>139500</v>
      </c>
      <c r="Z57" s="44"/>
      <c r="AA57" s="46">
        <f t="shared" si="0"/>
        <v>30</v>
      </c>
      <c r="AB57" s="82">
        <v>2</v>
      </c>
      <c r="AC57" s="82">
        <v>17</v>
      </c>
      <c r="AD57" s="184">
        <v>11</v>
      </c>
      <c r="AE57" s="184">
        <v>175</v>
      </c>
      <c r="AF57" s="184">
        <v>175</v>
      </c>
      <c r="AG57" s="184">
        <v>155</v>
      </c>
      <c r="AH57" s="184">
        <v>155</v>
      </c>
      <c r="AI57" s="82">
        <v>77</v>
      </c>
      <c r="AJ57" s="82">
        <v>77</v>
      </c>
      <c r="AK57" s="47">
        <f t="shared" si="1"/>
        <v>49487.799999999996</v>
      </c>
      <c r="AL57" s="47">
        <f t="shared" si="1"/>
        <v>49456</v>
      </c>
      <c r="AM57" s="82">
        <v>49397.799999999996</v>
      </c>
      <c r="AN57" s="82">
        <v>49366</v>
      </c>
      <c r="AO57" s="265">
        <v>90</v>
      </c>
      <c r="AP57" s="281">
        <v>90</v>
      </c>
      <c r="AQ57" s="265"/>
      <c r="AR57" s="265"/>
      <c r="AS57" s="47">
        <f t="shared" si="2"/>
        <v>51803.6</v>
      </c>
      <c r="AT57" s="47">
        <f t="shared" si="2"/>
        <v>49792.299999999996</v>
      </c>
      <c r="AU57" s="265">
        <v>51272.6</v>
      </c>
      <c r="AV57" s="265">
        <v>49261.299999999996</v>
      </c>
      <c r="AW57" s="316">
        <v>531</v>
      </c>
      <c r="AX57" s="316">
        <v>531</v>
      </c>
      <c r="AY57" s="42"/>
      <c r="AZ57" s="42"/>
      <c r="BA57" s="47">
        <f t="shared" si="3"/>
        <v>0</v>
      </c>
      <c r="BB57" s="48"/>
      <c r="BC57" s="48"/>
      <c r="BD57" s="48"/>
      <c r="BE57" s="47">
        <f t="shared" si="4"/>
        <v>75.900000000000006</v>
      </c>
      <c r="BF57" s="47">
        <f t="shared" si="4"/>
        <v>109.5</v>
      </c>
      <c r="BG57" s="42"/>
      <c r="BH57" s="42"/>
      <c r="BI57" s="42"/>
      <c r="BJ57" s="42"/>
      <c r="BK57" s="42"/>
      <c r="BL57" s="42"/>
      <c r="BM57" s="265">
        <v>75.900000000000006</v>
      </c>
      <c r="BN57" s="42">
        <v>109.5</v>
      </c>
      <c r="BO57" s="47">
        <f t="shared" si="5"/>
        <v>0</v>
      </c>
      <c r="BP57" s="47">
        <f t="shared" si="5"/>
        <v>0</v>
      </c>
      <c r="BQ57" s="280"/>
      <c r="BR57" s="280"/>
      <c r="BS57" s="265"/>
      <c r="BT57" s="265"/>
      <c r="BU57" s="265"/>
      <c r="BV57" s="265">
        <v>0</v>
      </c>
      <c r="BW57" s="265">
        <v>1744.8</v>
      </c>
      <c r="BX57" s="278">
        <v>1408.5</v>
      </c>
    </row>
    <row r="58" spans="1:76" s="10" customFormat="1" ht="30.75" customHeight="1">
      <c r="A58" s="37">
        <v>43</v>
      </c>
      <c r="B58" s="78" t="s">
        <v>2878</v>
      </c>
      <c r="C58" s="273" t="s">
        <v>2879</v>
      </c>
      <c r="D58" s="328" t="s">
        <v>2791</v>
      </c>
      <c r="E58" s="72" t="s">
        <v>2792</v>
      </c>
      <c r="F58" s="325" t="s">
        <v>2797</v>
      </c>
      <c r="G58" s="324"/>
      <c r="H58" s="279">
        <v>14646</v>
      </c>
      <c r="I58" s="279">
        <v>15643</v>
      </c>
      <c r="J58" s="265"/>
      <c r="K58" s="265"/>
      <c r="L58" s="280"/>
      <c r="M58" s="280"/>
      <c r="N58" s="279">
        <v>817</v>
      </c>
      <c r="O58" s="279">
        <v>517</v>
      </c>
      <c r="P58" s="280"/>
      <c r="Q58" s="280"/>
      <c r="R58" s="265">
        <v>14453</v>
      </c>
      <c r="S58" s="265">
        <v>14288</v>
      </c>
      <c r="T58" s="265">
        <v>1010</v>
      </c>
      <c r="U58" s="265">
        <v>1872</v>
      </c>
      <c r="V58" s="279">
        <v>0.56299999999999994</v>
      </c>
      <c r="W58" s="279"/>
      <c r="X58" s="279">
        <f t="shared" si="6"/>
        <v>85700</v>
      </c>
      <c r="Y58" s="279">
        <v>85700</v>
      </c>
      <c r="Z58" s="44"/>
      <c r="AA58" s="46">
        <f t="shared" si="0"/>
        <v>22</v>
      </c>
      <c r="AB58" s="82">
        <v>2</v>
      </c>
      <c r="AC58" s="82">
        <v>17</v>
      </c>
      <c r="AD58" s="184">
        <v>3</v>
      </c>
      <c r="AE58" s="184">
        <v>107</v>
      </c>
      <c r="AF58" s="184">
        <v>107</v>
      </c>
      <c r="AG58" s="184">
        <v>99</v>
      </c>
      <c r="AH58" s="184">
        <v>99</v>
      </c>
      <c r="AI58" s="82">
        <v>107</v>
      </c>
      <c r="AJ58" s="82">
        <v>107</v>
      </c>
      <c r="AK58" s="47">
        <f t="shared" si="1"/>
        <v>32178.2</v>
      </c>
      <c r="AL58" s="47">
        <f t="shared" si="1"/>
        <v>31495.9</v>
      </c>
      <c r="AM58" s="82">
        <v>32178.2</v>
      </c>
      <c r="AN58" s="82">
        <v>31495.9</v>
      </c>
      <c r="AO58" s="265">
        <v>0</v>
      </c>
      <c r="AP58" s="281">
        <v>0</v>
      </c>
      <c r="AQ58" s="265"/>
      <c r="AR58" s="265"/>
      <c r="AS58" s="47">
        <f t="shared" si="2"/>
        <v>33188.199999999997</v>
      </c>
      <c r="AT58" s="47">
        <f t="shared" si="2"/>
        <v>30634.3</v>
      </c>
      <c r="AU58" s="265">
        <v>32598.6</v>
      </c>
      <c r="AV58" s="265">
        <v>30044.7</v>
      </c>
      <c r="AW58" s="316">
        <v>589.6</v>
      </c>
      <c r="AX58" s="316">
        <v>589.6</v>
      </c>
      <c r="AY58" s="42"/>
      <c r="AZ58" s="42"/>
      <c r="BA58" s="47">
        <f t="shared" si="3"/>
        <v>0</v>
      </c>
      <c r="BB58" s="48"/>
      <c r="BC58" s="48"/>
      <c r="BD58" s="48"/>
      <c r="BE58" s="47">
        <f t="shared" si="4"/>
        <v>8.3000000000000007</v>
      </c>
      <c r="BF58" s="47">
        <f t="shared" si="4"/>
        <v>21</v>
      </c>
      <c r="BG58" s="42"/>
      <c r="BH58" s="42"/>
      <c r="BI58" s="42"/>
      <c r="BJ58" s="42"/>
      <c r="BK58" s="42"/>
      <c r="BL58" s="42"/>
      <c r="BM58" s="265">
        <v>8.3000000000000007</v>
      </c>
      <c r="BN58" s="42">
        <v>21</v>
      </c>
      <c r="BO58" s="47">
        <f t="shared" si="5"/>
        <v>0</v>
      </c>
      <c r="BP58" s="47">
        <f t="shared" si="5"/>
        <v>0</v>
      </c>
      <c r="BQ58" s="280"/>
      <c r="BR58" s="280"/>
      <c r="BS58" s="265"/>
      <c r="BT58" s="265"/>
      <c r="BU58" s="265"/>
      <c r="BV58" s="265">
        <v>0</v>
      </c>
      <c r="BW58" s="265">
        <v>1010</v>
      </c>
      <c r="BX58" s="278">
        <v>1871.5999999999992</v>
      </c>
    </row>
    <row r="59" spans="1:76" s="10" customFormat="1" ht="30.75" customHeight="1">
      <c r="A59" s="37">
        <v>44</v>
      </c>
      <c r="B59" s="78" t="s">
        <v>2880</v>
      </c>
      <c r="C59" s="273" t="s">
        <v>2881</v>
      </c>
      <c r="D59" s="328" t="s">
        <v>2791</v>
      </c>
      <c r="E59" s="72" t="s">
        <v>2792</v>
      </c>
      <c r="F59" s="325" t="s">
        <v>2797</v>
      </c>
      <c r="G59" s="324"/>
      <c r="H59" s="279">
        <v>9766.9</v>
      </c>
      <c r="I59" s="279">
        <v>9766.9</v>
      </c>
      <c r="J59" s="265"/>
      <c r="K59" s="265"/>
      <c r="L59" s="280"/>
      <c r="M59" s="280"/>
      <c r="N59" s="279">
        <v>2121.1</v>
      </c>
      <c r="O59" s="279">
        <v>2121.1</v>
      </c>
      <c r="P59" s="280"/>
      <c r="Q59" s="280"/>
      <c r="R59" s="265">
        <v>11558.6</v>
      </c>
      <c r="S59" s="265">
        <v>10888.3</v>
      </c>
      <c r="T59" s="265">
        <v>329.4</v>
      </c>
      <c r="U59" s="265">
        <v>999.7</v>
      </c>
      <c r="V59" s="279">
        <v>0.6</v>
      </c>
      <c r="W59" s="279"/>
      <c r="X59" s="279">
        <f t="shared" si="6"/>
        <v>124500</v>
      </c>
      <c r="Y59" s="279">
        <v>124500</v>
      </c>
      <c r="Z59" s="44"/>
      <c r="AA59" s="46">
        <f t="shared" si="0"/>
        <v>32</v>
      </c>
      <c r="AB59" s="82">
        <v>3</v>
      </c>
      <c r="AC59" s="82">
        <v>20</v>
      </c>
      <c r="AD59" s="184">
        <v>9</v>
      </c>
      <c r="AE59" s="184">
        <v>106.7</v>
      </c>
      <c r="AF59" s="184">
        <v>106.7</v>
      </c>
      <c r="AG59" s="184">
        <v>147</v>
      </c>
      <c r="AH59" s="184">
        <v>147</v>
      </c>
      <c r="AI59" s="82">
        <v>87</v>
      </c>
      <c r="AJ59" s="82">
        <v>87</v>
      </c>
      <c r="AK59" s="47">
        <f t="shared" si="1"/>
        <v>54988.299999999996</v>
      </c>
      <c r="AL59" s="47">
        <f t="shared" si="1"/>
        <v>54306.299999999996</v>
      </c>
      <c r="AM59" s="82">
        <v>54988.299999999996</v>
      </c>
      <c r="AN59" s="82">
        <v>54306.299999999996</v>
      </c>
      <c r="AO59" s="265">
        <v>0</v>
      </c>
      <c r="AP59" s="281">
        <v>0</v>
      </c>
      <c r="AQ59" s="265"/>
      <c r="AR59" s="265"/>
      <c r="AS59" s="47">
        <f t="shared" si="2"/>
        <v>55407.7</v>
      </c>
      <c r="AT59" s="47">
        <f t="shared" si="2"/>
        <v>53636</v>
      </c>
      <c r="AU59" s="265">
        <v>53907.7</v>
      </c>
      <c r="AV59" s="265">
        <v>52138</v>
      </c>
      <c r="AW59" s="316">
        <v>1500</v>
      </c>
      <c r="AX59" s="316">
        <v>1498</v>
      </c>
      <c r="AY59" s="42"/>
      <c r="AZ59" s="42"/>
      <c r="BA59" s="47">
        <f t="shared" si="3"/>
        <v>0</v>
      </c>
      <c r="BB59" s="48"/>
      <c r="BC59" s="48"/>
      <c r="BD59" s="48"/>
      <c r="BE59" s="47">
        <f t="shared" si="4"/>
        <v>496.6</v>
      </c>
      <c r="BF59" s="47">
        <f t="shared" si="4"/>
        <v>210.7</v>
      </c>
      <c r="BG59" s="42"/>
      <c r="BH59" s="42"/>
      <c r="BI59" s="42"/>
      <c r="BJ59" s="42"/>
      <c r="BK59" s="42"/>
      <c r="BL59" s="42"/>
      <c r="BM59" s="265">
        <v>496.6</v>
      </c>
      <c r="BN59" s="42">
        <v>210.7</v>
      </c>
      <c r="BO59" s="47">
        <f t="shared" si="5"/>
        <v>165.1</v>
      </c>
      <c r="BP59" s="47">
        <f t="shared" si="5"/>
        <v>144.30000000000001</v>
      </c>
      <c r="BQ59" s="280"/>
      <c r="BR59" s="280"/>
      <c r="BS59" s="265"/>
      <c r="BT59" s="265"/>
      <c r="BU59" s="265">
        <v>165.1</v>
      </c>
      <c r="BV59" s="265">
        <v>144.30000000000001</v>
      </c>
      <c r="BW59" s="265">
        <v>329.5</v>
      </c>
      <c r="BX59" s="278">
        <v>999.79999999999416</v>
      </c>
    </row>
    <row r="60" spans="1:76" s="10" customFormat="1" ht="121.5">
      <c r="A60" s="37">
        <v>45</v>
      </c>
      <c r="B60" s="78" t="s">
        <v>2882</v>
      </c>
      <c r="C60" s="273" t="s">
        <v>2883</v>
      </c>
      <c r="D60" s="328" t="s">
        <v>2791</v>
      </c>
      <c r="E60" s="72" t="s">
        <v>2792</v>
      </c>
      <c r="F60" s="325" t="s">
        <v>2797</v>
      </c>
      <c r="G60" s="324" t="s">
        <v>2794</v>
      </c>
      <c r="H60" s="279">
        <v>113135.6</v>
      </c>
      <c r="I60" s="279">
        <v>113135.6</v>
      </c>
      <c r="J60" s="265"/>
      <c r="K60" s="265"/>
      <c r="L60" s="280"/>
      <c r="M60" s="280"/>
      <c r="N60" s="279">
        <v>1677.3</v>
      </c>
      <c r="O60" s="279">
        <v>1677.3</v>
      </c>
      <c r="P60" s="280"/>
      <c r="Q60" s="280"/>
      <c r="R60" s="265">
        <v>114306.7</v>
      </c>
      <c r="S60" s="265">
        <v>114611.3</v>
      </c>
      <c r="T60" s="265">
        <v>506.2</v>
      </c>
      <c r="U60" s="265">
        <v>201.6</v>
      </c>
      <c r="V60" s="279">
        <v>1.266</v>
      </c>
      <c r="W60" s="279"/>
      <c r="X60" s="279">
        <f t="shared" si="6"/>
        <v>124500</v>
      </c>
      <c r="Y60" s="279">
        <v>124500</v>
      </c>
      <c r="Z60" s="44"/>
      <c r="AA60" s="46">
        <f t="shared" si="0"/>
        <v>23</v>
      </c>
      <c r="AB60" s="82">
        <v>1</v>
      </c>
      <c r="AC60" s="82">
        <v>15</v>
      </c>
      <c r="AD60" s="184">
        <v>7</v>
      </c>
      <c r="AE60" s="184">
        <v>210</v>
      </c>
      <c r="AF60" s="184">
        <v>210</v>
      </c>
      <c r="AG60" s="184">
        <v>116</v>
      </c>
      <c r="AH60" s="184">
        <v>116</v>
      </c>
      <c r="AI60" s="82">
        <v>118</v>
      </c>
      <c r="AJ60" s="82">
        <v>118</v>
      </c>
      <c r="AK60" s="47">
        <f t="shared" si="1"/>
        <v>36157.800000000003</v>
      </c>
      <c r="AL60" s="47">
        <f t="shared" si="1"/>
        <v>35617.800000000003</v>
      </c>
      <c r="AM60" s="82">
        <v>36157.800000000003</v>
      </c>
      <c r="AN60" s="82">
        <v>35617.800000000003</v>
      </c>
      <c r="AO60" s="265">
        <v>0</v>
      </c>
      <c r="AP60" s="281">
        <v>0</v>
      </c>
      <c r="AQ60" s="265"/>
      <c r="AR60" s="265"/>
      <c r="AS60" s="47">
        <f t="shared" si="2"/>
        <v>36664.400000000001</v>
      </c>
      <c r="AT60" s="47">
        <f t="shared" si="2"/>
        <v>35918</v>
      </c>
      <c r="AU60" s="265">
        <v>36664.400000000001</v>
      </c>
      <c r="AV60" s="265">
        <v>35918</v>
      </c>
      <c r="AW60" s="316"/>
      <c r="AX60" s="316"/>
      <c r="AY60" s="42"/>
      <c r="AZ60" s="42"/>
      <c r="BA60" s="47">
        <f t="shared" si="3"/>
        <v>0</v>
      </c>
      <c r="BB60" s="48"/>
      <c r="BC60" s="48"/>
      <c r="BD60" s="48"/>
      <c r="BE60" s="47">
        <f t="shared" si="4"/>
        <v>330</v>
      </c>
      <c r="BF60" s="47">
        <f t="shared" si="4"/>
        <v>243.9</v>
      </c>
      <c r="BG60" s="42"/>
      <c r="BH60" s="42"/>
      <c r="BI60" s="42"/>
      <c r="BJ60" s="42"/>
      <c r="BK60" s="42"/>
      <c r="BL60" s="42"/>
      <c r="BM60" s="265">
        <v>330</v>
      </c>
      <c r="BN60" s="42">
        <v>243.9</v>
      </c>
      <c r="BO60" s="47">
        <f t="shared" si="5"/>
        <v>117.5</v>
      </c>
      <c r="BP60" s="47">
        <f t="shared" si="5"/>
        <v>0</v>
      </c>
      <c r="BQ60" s="280"/>
      <c r="BR60" s="280"/>
      <c r="BS60" s="265"/>
      <c r="BT60" s="265"/>
      <c r="BU60" s="265">
        <v>117.5</v>
      </c>
      <c r="BV60" s="265">
        <v>0</v>
      </c>
      <c r="BW60" s="265">
        <v>506.6</v>
      </c>
      <c r="BX60" s="278">
        <v>206.39999999999122</v>
      </c>
    </row>
    <row r="61" spans="1:76" s="10" customFormat="1" ht="121.5">
      <c r="A61" s="37">
        <v>46</v>
      </c>
      <c r="B61" s="78" t="s">
        <v>2884</v>
      </c>
      <c r="C61" s="273" t="s">
        <v>2885</v>
      </c>
      <c r="D61" s="328" t="s">
        <v>2791</v>
      </c>
      <c r="E61" s="72" t="s">
        <v>2792</v>
      </c>
      <c r="F61" s="325" t="s">
        <v>2797</v>
      </c>
      <c r="G61" s="324" t="s">
        <v>2794</v>
      </c>
      <c r="H61" s="279">
        <v>35839.199999999997</v>
      </c>
      <c r="I61" s="279">
        <v>35913.300000000003</v>
      </c>
      <c r="J61" s="265"/>
      <c r="K61" s="265"/>
      <c r="L61" s="280"/>
      <c r="M61" s="280"/>
      <c r="N61" s="279">
        <v>2137.5</v>
      </c>
      <c r="O61" s="279">
        <v>2155.5</v>
      </c>
      <c r="P61" s="280"/>
      <c r="Q61" s="280"/>
      <c r="R61" s="265">
        <v>37650.5</v>
      </c>
      <c r="S61" s="265">
        <v>37052.9</v>
      </c>
      <c r="T61" s="265">
        <v>326.2</v>
      </c>
      <c r="U61" s="265">
        <v>1015.9</v>
      </c>
      <c r="V61" s="279">
        <v>1.2749999999999999</v>
      </c>
      <c r="W61" s="279"/>
      <c r="X61" s="279">
        <f t="shared" si="6"/>
        <v>112600</v>
      </c>
      <c r="Y61" s="279">
        <v>112600</v>
      </c>
      <c r="Z61" s="44"/>
      <c r="AA61" s="46">
        <f t="shared" si="0"/>
        <v>31</v>
      </c>
      <c r="AB61" s="82">
        <v>2</v>
      </c>
      <c r="AC61" s="82">
        <v>20</v>
      </c>
      <c r="AD61" s="184">
        <v>9</v>
      </c>
      <c r="AE61" s="184">
        <v>182</v>
      </c>
      <c r="AF61" s="184">
        <v>182</v>
      </c>
      <c r="AG61" s="184">
        <v>161</v>
      </c>
      <c r="AH61" s="184">
        <v>161</v>
      </c>
      <c r="AI61" s="82">
        <v>114</v>
      </c>
      <c r="AJ61" s="82">
        <v>144</v>
      </c>
      <c r="AK61" s="47">
        <f t="shared" si="1"/>
        <v>62252.499999999993</v>
      </c>
      <c r="AL61" s="47">
        <f t="shared" si="1"/>
        <v>60632.5</v>
      </c>
      <c r="AM61" s="82">
        <v>62098.499999999993</v>
      </c>
      <c r="AN61" s="82">
        <v>60478.5</v>
      </c>
      <c r="AO61" s="265">
        <v>154</v>
      </c>
      <c r="AP61" s="281">
        <v>154</v>
      </c>
      <c r="AQ61" s="265"/>
      <c r="AR61" s="265"/>
      <c r="AS61" s="47">
        <f t="shared" si="2"/>
        <v>62592.700000000004</v>
      </c>
      <c r="AT61" s="47">
        <f t="shared" si="2"/>
        <v>59956.9</v>
      </c>
      <c r="AU61" s="265">
        <v>62592.700000000004</v>
      </c>
      <c r="AV61" s="265">
        <v>59956.9</v>
      </c>
      <c r="AW61" s="316"/>
      <c r="AX61" s="316"/>
      <c r="AY61" s="42"/>
      <c r="AZ61" s="42"/>
      <c r="BA61" s="47">
        <f t="shared" si="3"/>
        <v>0</v>
      </c>
      <c r="BB61" s="48"/>
      <c r="BC61" s="48"/>
      <c r="BD61" s="48"/>
      <c r="BE61" s="47">
        <f t="shared" si="4"/>
        <v>264.7</v>
      </c>
      <c r="BF61" s="47">
        <f t="shared" si="4"/>
        <v>590.4</v>
      </c>
      <c r="BG61" s="42"/>
      <c r="BH61" s="42"/>
      <c r="BI61" s="42"/>
      <c r="BJ61" s="42"/>
      <c r="BK61" s="42"/>
      <c r="BL61" s="42"/>
      <c r="BM61" s="265">
        <v>264.7</v>
      </c>
      <c r="BN61" s="42">
        <v>590.4</v>
      </c>
      <c r="BO61" s="47">
        <f t="shared" si="5"/>
        <v>0</v>
      </c>
      <c r="BP61" s="47">
        <f t="shared" si="5"/>
        <v>0</v>
      </c>
      <c r="BQ61" s="280"/>
      <c r="BR61" s="280"/>
      <c r="BS61" s="265"/>
      <c r="BT61" s="265"/>
      <c r="BU61" s="265"/>
      <c r="BV61" s="265">
        <v>0</v>
      </c>
      <c r="BW61" s="265">
        <v>340.2</v>
      </c>
      <c r="BX61" s="278">
        <v>1015.7999999999913</v>
      </c>
    </row>
    <row r="62" spans="1:76" s="10" customFormat="1" ht="27">
      <c r="A62" s="37">
        <v>47</v>
      </c>
      <c r="B62" s="78" t="s">
        <v>2886</v>
      </c>
      <c r="C62" s="273" t="s">
        <v>2887</v>
      </c>
      <c r="D62" s="328" t="s">
        <v>2791</v>
      </c>
      <c r="E62" s="72" t="s">
        <v>2792</v>
      </c>
      <c r="F62" s="325" t="s">
        <v>2797</v>
      </c>
      <c r="G62" s="324"/>
      <c r="H62" s="279">
        <v>41374</v>
      </c>
      <c r="I62" s="279">
        <v>41948</v>
      </c>
      <c r="J62" s="265"/>
      <c r="K62" s="265"/>
      <c r="L62" s="280"/>
      <c r="M62" s="280"/>
      <c r="N62" s="279">
        <v>1787.8</v>
      </c>
      <c r="O62" s="279">
        <v>1795.5</v>
      </c>
      <c r="P62" s="280"/>
      <c r="Q62" s="280"/>
      <c r="R62" s="265">
        <v>42759.5</v>
      </c>
      <c r="S62" s="265">
        <v>43204.2</v>
      </c>
      <c r="T62" s="265">
        <v>402.3</v>
      </c>
      <c r="U62" s="265">
        <v>539.29999999999995</v>
      </c>
      <c r="V62" s="279">
        <v>2.2000000000000002</v>
      </c>
      <c r="W62" s="279"/>
      <c r="X62" s="279">
        <f t="shared" si="6"/>
        <v>153300</v>
      </c>
      <c r="Y62" s="279">
        <v>153300</v>
      </c>
      <c r="Z62" s="44"/>
      <c r="AA62" s="46">
        <f t="shared" si="0"/>
        <v>39</v>
      </c>
      <c r="AB62" s="82">
        <v>2</v>
      </c>
      <c r="AC62" s="82">
        <v>27</v>
      </c>
      <c r="AD62" s="184">
        <v>10</v>
      </c>
      <c r="AE62" s="184">
        <v>196</v>
      </c>
      <c r="AF62" s="184">
        <v>196</v>
      </c>
      <c r="AG62" s="184">
        <v>116</v>
      </c>
      <c r="AH62" s="184">
        <v>116</v>
      </c>
      <c r="AI62" s="82">
        <v>61</v>
      </c>
      <c r="AJ62" s="82">
        <v>61</v>
      </c>
      <c r="AK62" s="47">
        <f t="shared" si="1"/>
        <v>55625.599999999991</v>
      </c>
      <c r="AL62" s="47">
        <f t="shared" si="1"/>
        <v>54314.799999999996</v>
      </c>
      <c r="AM62" s="82">
        <v>55625.599999999991</v>
      </c>
      <c r="AN62" s="82">
        <v>54314.799999999996</v>
      </c>
      <c r="AO62" s="265">
        <v>0</v>
      </c>
      <c r="AP62" s="281">
        <v>0</v>
      </c>
      <c r="AQ62" s="265"/>
      <c r="AR62" s="265"/>
      <c r="AS62" s="47">
        <f t="shared" si="2"/>
        <v>56027.9</v>
      </c>
      <c r="AT62" s="47">
        <f t="shared" si="2"/>
        <v>54177.799999999996</v>
      </c>
      <c r="AU62" s="265">
        <v>56027.9</v>
      </c>
      <c r="AV62" s="265">
        <v>54177.799999999996</v>
      </c>
      <c r="AW62" s="316"/>
      <c r="AX62" s="316"/>
      <c r="AY62" s="42"/>
      <c r="AZ62" s="42"/>
      <c r="BA62" s="47">
        <f t="shared" si="3"/>
        <v>0</v>
      </c>
      <c r="BB62" s="48"/>
      <c r="BC62" s="48"/>
      <c r="BD62" s="48"/>
      <c r="BE62" s="47">
        <f t="shared" si="4"/>
        <v>0</v>
      </c>
      <c r="BF62" s="47">
        <f t="shared" si="4"/>
        <v>0</v>
      </c>
      <c r="BG62" s="42"/>
      <c r="BH62" s="42"/>
      <c r="BI62" s="42"/>
      <c r="BJ62" s="42"/>
      <c r="BK62" s="42"/>
      <c r="BL62" s="42"/>
      <c r="BM62" s="265">
        <v>0</v>
      </c>
      <c r="BN62" s="42">
        <v>0</v>
      </c>
      <c r="BO62" s="47">
        <f t="shared" si="5"/>
        <v>362.4</v>
      </c>
      <c r="BP62" s="47">
        <f t="shared" si="5"/>
        <v>342.3</v>
      </c>
      <c r="BQ62" s="280"/>
      <c r="BR62" s="280"/>
      <c r="BS62" s="265"/>
      <c r="BT62" s="265"/>
      <c r="BU62" s="265">
        <v>362.4</v>
      </c>
      <c r="BV62" s="265">
        <v>342.3</v>
      </c>
      <c r="BW62" s="265">
        <v>402.3</v>
      </c>
      <c r="BX62" s="278">
        <v>539.29999999998688</v>
      </c>
    </row>
    <row r="63" spans="1:76" s="10" customFormat="1" ht="27">
      <c r="A63" s="37">
        <v>48</v>
      </c>
      <c r="B63" s="78" t="s">
        <v>2888</v>
      </c>
      <c r="C63" s="273" t="s">
        <v>2889</v>
      </c>
      <c r="D63" s="328" t="s">
        <v>2791</v>
      </c>
      <c r="E63" s="72" t="s">
        <v>2792</v>
      </c>
      <c r="F63" s="325" t="s">
        <v>2797</v>
      </c>
      <c r="G63" s="324"/>
      <c r="H63" s="279">
        <v>24577.8</v>
      </c>
      <c r="I63" s="279">
        <v>22626.5</v>
      </c>
      <c r="J63" s="265"/>
      <c r="K63" s="265"/>
      <c r="L63" s="280"/>
      <c r="M63" s="280"/>
      <c r="N63" s="279">
        <v>3957.3</v>
      </c>
      <c r="O63" s="279">
        <v>3957.3</v>
      </c>
      <c r="P63" s="280"/>
      <c r="Q63" s="280"/>
      <c r="R63" s="265">
        <v>27419.9</v>
      </c>
      <c r="S63" s="265">
        <v>26259.8</v>
      </c>
      <c r="T63" s="265">
        <v>1115.2</v>
      </c>
      <c r="U63" s="265">
        <v>324</v>
      </c>
      <c r="V63" s="279">
        <v>2.75</v>
      </c>
      <c r="W63" s="279"/>
      <c r="X63" s="279">
        <f t="shared" si="6"/>
        <v>237400</v>
      </c>
      <c r="Y63" s="279">
        <v>237400</v>
      </c>
      <c r="Z63" s="44"/>
      <c r="AA63" s="46">
        <f t="shared" si="0"/>
        <v>34</v>
      </c>
      <c r="AB63" s="82">
        <v>2</v>
      </c>
      <c r="AC63" s="82">
        <v>23</v>
      </c>
      <c r="AD63" s="184">
        <v>9</v>
      </c>
      <c r="AE63" s="184">
        <v>125</v>
      </c>
      <c r="AF63" s="184">
        <v>125</v>
      </c>
      <c r="AG63" s="184">
        <v>100</v>
      </c>
      <c r="AH63" s="184">
        <v>100</v>
      </c>
      <c r="AI63" s="82">
        <v>71</v>
      </c>
      <c r="AJ63" s="82">
        <v>71</v>
      </c>
      <c r="AK63" s="47">
        <f t="shared" si="1"/>
        <v>38764.300000000003</v>
      </c>
      <c r="AL63" s="47">
        <f t="shared" si="1"/>
        <v>38087.800000000003</v>
      </c>
      <c r="AM63" s="82">
        <v>38764.300000000003</v>
      </c>
      <c r="AN63" s="82">
        <v>38087.800000000003</v>
      </c>
      <c r="AO63" s="265">
        <v>0</v>
      </c>
      <c r="AP63" s="281">
        <v>0</v>
      </c>
      <c r="AQ63" s="265"/>
      <c r="AR63" s="265"/>
      <c r="AS63" s="47">
        <f t="shared" si="2"/>
        <v>39879.5</v>
      </c>
      <c r="AT63" s="47">
        <f t="shared" si="2"/>
        <v>38878.9</v>
      </c>
      <c r="AU63" s="265">
        <v>39879.5</v>
      </c>
      <c r="AV63" s="265">
        <v>38878.9</v>
      </c>
      <c r="AW63" s="316"/>
      <c r="AX63" s="316"/>
      <c r="AY63" s="42"/>
      <c r="AZ63" s="42"/>
      <c r="BA63" s="47">
        <f t="shared" si="3"/>
        <v>0</v>
      </c>
      <c r="BB63" s="48"/>
      <c r="BC63" s="48"/>
      <c r="BD63" s="48"/>
      <c r="BE63" s="47">
        <f t="shared" si="4"/>
        <v>582.6</v>
      </c>
      <c r="BF63" s="47">
        <f t="shared" si="4"/>
        <v>669.9</v>
      </c>
      <c r="BG63" s="42"/>
      <c r="BH63" s="42"/>
      <c r="BI63" s="42"/>
      <c r="BJ63" s="42"/>
      <c r="BK63" s="42"/>
      <c r="BL63" s="42"/>
      <c r="BM63" s="265">
        <v>582.6</v>
      </c>
      <c r="BN63" s="42">
        <v>669.9</v>
      </c>
      <c r="BO63" s="47">
        <f t="shared" si="5"/>
        <v>0</v>
      </c>
      <c r="BP63" s="47">
        <f t="shared" si="5"/>
        <v>0</v>
      </c>
      <c r="BQ63" s="280"/>
      <c r="BR63" s="280"/>
      <c r="BS63" s="265"/>
      <c r="BT63" s="265"/>
      <c r="BU63" s="265"/>
      <c r="BV63" s="265">
        <v>0</v>
      </c>
      <c r="BW63" s="265">
        <v>1115.2</v>
      </c>
      <c r="BX63" s="278">
        <v>324.10000000000286</v>
      </c>
    </row>
    <row r="64" spans="1:76" s="10" customFormat="1" ht="37.5" customHeight="1">
      <c r="A64" s="37">
        <v>49</v>
      </c>
      <c r="B64" s="78" t="s">
        <v>2890</v>
      </c>
      <c r="C64" s="273" t="s">
        <v>2891</v>
      </c>
      <c r="D64" s="328" t="s">
        <v>2791</v>
      </c>
      <c r="E64" s="72" t="s">
        <v>2792</v>
      </c>
      <c r="F64" s="330" t="s">
        <v>2797</v>
      </c>
      <c r="G64" s="324"/>
      <c r="H64" s="279">
        <v>59018.6</v>
      </c>
      <c r="I64" s="279">
        <v>51530.3</v>
      </c>
      <c r="J64" s="265"/>
      <c r="K64" s="265"/>
      <c r="L64" s="280"/>
      <c r="M64" s="280"/>
      <c r="N64" s="279">
        <v>3286.8</v>
      </c>
      <c r="O64" s="279">
        <v>3490.5</v>
      </c>
      <c r="P64" s="280"/>
      <c r="Q64" s="280"/>
      <c r="R64" s="265">
        <v>61309.8</v>
      </c>
      <c r="S64" s="265">
        <v>52737.1</v>
      </c>
      <c r="T64" s="265">
        <v>995.6</v>
      </c>
      <c r="U64" s="265">
        <v>2283.6999999999998</v>
      </c>
      <c r="V64" s="279">
        <v>1.3</v>
      </c>
      <c r="W64" s="279"/>
      <c r="X64" s="279">
        <f t="shared" si="6"/>
        <v>251900</v>
      </c>
      <c r="Y64" s="279">
        <v>251900</v>
      </c>
      <c r="Z64" s="44"/>
      <c r="AA64" s="46">
        <f t="shared" si="0"/>
        <v>38</v>
      </c>
      <c r="AB64" s="82">
        <v>3</v>
      </c>
      <c r="AC64" s="82">
        <v>25</v>
      </c>
      <c r="AD64" s="184">
        <v>10</v>
      </c>
      <c r="AE64" s="184">
        <v>125</v>
      </c>
      <c r="AF64" s="184">
        <v>125</v>
      </c>
      <c r="AG64" s="184">
        <v>122</v>
      </c>
      <c r="AH64" s="184">
        <v>122</v>
      </c>
      <c r="AI64" s="82">
        <v>77</v>
      </c>
      <c r="AJ64" s="82">
        <v>77</v>
      </c>
      <c r="AK64" s="47">
        <f t="shared" si="1"/>
        <v>55976.4</v>
      </c>
      <c r="AL64" s="47">
        <f t="shared" si="1"/>
        <v>55026.400000000001</v>
      </c>
      <c r="AM64" s="82">
        <v>55976.4</v>
      </c>
      <c r="AN64" s="82">
        <v>55026.400000000001</v>
      </c>
      <c r="AO64" s="265">
        <v>0</v>
      </c>
      <c r="AP64" s="281">
        <v>0</v>
      </c>
      <c r="AQ64" s="265"/>
      <c r="AR64" s="265"/>
      <c r="AS64" s="47">
        <f t="shared" si="2"/>
        <v>55971.6</v>
      </c>
      <c r="AT64" s="47">
        <f t="shared" si="2"/>
        <v>53710.5</v>
      </c>
      <c r="AU64" s="265">
        <v>55421.599999999999</v>
      </c>
      <c r="AV64" s="265">
        <v>53160.5</v>
      </c>
      <c r="AW64" s="316">
        <v>550</v>
      </c>
      <c r="AX64" s="316">
        <v>550</v>
      </c>
      <c r="AY64" s="42"/>
      <c r="AZ64" s="42"/>
      <c r="BA64" s="47">
        <f t="shared" si="3"/>
        <v>0</v>
      </c>
      <c r="BB64" s="48"/>
      <c r="BC64" s="48"/>
      <c r="BD64" s="48"/>
      <c r="BE64" s="47">
        <f t="shared" si="4"/>
        <v>522.29999999999995</v>
      </c>
      <c r="BF64" s="47">
        <f t="shared" si="4"/>
        <v>370.1</v>
      </c>
      <c r="BG64" s="42"/>
      <c r="BH64" s="42"/>
      <c r="BI64" s="42"/>
      <c r="BJ64" s="42"/>
      <c r="BK64" s="42"/>
      <c r="BL64" s="42"/>
      <c r="BM64" s="265">
        <v>522.29999999999995</v>
      </c>
      <c r="BN64" s="42">
        <v>370.1</v>
      </c>
      <c r="BO64" s="47">
        <f t="shared" si="5"/>
        <v>370.1</v>
      </c>
      <c r="BP64" s="47">
        <f t="shared" si="5"/>
        <v>0</v>
      </c>
      <c r="BQ64" s="280"/>
      <c r="BR64" s="280"/>
      <c r="BS64" s="265"/>
      <c r="BT64" s="265"/>
      <c r="BU64" s="265">
        <v>370.1</v>
      </c>
      <c r="BV64" s="265">
        <v>0</v>
      </c>
      <c r="BW64" s="265">
        <v>995.7</v>
      </c>
      <c r="BX64" s="278">
        <v>2311.6000000000058</v>
      </c>
    </row>
    <row r="65" spans="1:76" s="10" customFormat="1" ht="37.5" customHeight="1">
      <c r="A65" s="37">
        <v>50</v>
      </c>
      <c r="B65" s="78" t="s">
        <v>2892</v>
      </c>
      <c r="C65" s="273" t="s">
        <v>2893</v>
      </c>
      <c r="D65" s="328" t="s">
        <v>2791</v>
      </c>
      <c r="E65" s="72" t="s">
        <v>2792</v>
      </c>
      <c r="F65" s="325" t="s">
        <v>2797</v>
      </c>
      <c r="G65" s="324"/>
      <c r="H65" s="279">
        <v>20491.2</v>
      </c>
      <c r="I65" s="279">
        <v>20491.2</v>
      </c>
      <c r="J65" s="265"/>
      <c r="K65" s="265"/>
      <c r="L65" s="280"/>
      <c r="M65" s="280"/>
      <c r="N65" s="279">
        <v>520.1</v>
      </c>
      <c r="O65" s="279">
        <v>520.1</v>
      </c>
      <c r="P65" s="280"/>
      <c r="Q65" s="280"/>
      <c r="R65" s="265">
        <v>20560.7</v>
      </c>
      <c r="S65" s="265">
        <v>20402.3</v>
      </c>
      <c r="T65" s="265">
        <v>450.6</v>
      </c>
      <c r="U65" s="265">
        <v>609</v>
      </c>
      <c r="V65" s="279">
        <v>2.4</v>
      </c>
      <c r="W65" s="279"/>
      <c r="X65" s="279">
        <f t="shared" si="6"/>
        <v>174800</v>
      </c>
      <c r="Y65" s="279">
        <v>174800</v>
      </c>
      <c r="Z65" s="44"/>
      <c r="AA65" s="46">
        <f t="shared" si="0"/>
        <v>31</v>
      </c>
      <c r="AB65" s="82">
        <v>2</v>
      </c>
      <c r="AC65" s="82">
        <v>20</v>
      </c>
      <c r="AD65" s="184">
        <v>9</v>
      </c>
      <c r="AE65" s="184">
        <v>175</v>
      </c>
      <c r="AF65" s="184">
        <v>175</v>
      </c>
      <c r="AG65" s="184">
        <v>122</v>
      </c>
      <c r="AH65" s="184">
        <v>122</v>
      </c>
      <c r="AI65" s="82">
        <v>80</v>
      </c>
      <c r="AJ65" s="82">
        <v>80</v>
      </c>
      <c r="AK65" s="47">
        <f t="shared" si="1"/>
        <v>35897.200000000004</v>
      </c>
      <c r="AL65" s="47">
        <f t="shared" si="1"/>
        <v>35309.800000000003</v>
      </c>
      <c r="AM65" s="82">
        <v>35764.800000000003</v>
      </c>
      <c r="AN65" s="82">
        <v>35177.4</v>
      </c>
      <c r="AO65" s="265">
        <v>132.4</v>
      </c>
      <c r="AP65" s="281">
        <v>132.4</v>
      </c>
      <c r="AQ65" s="265"/>
      <c r="AR65" s="265"/>
      <c r="AS65" s="47">
        <f t="shared" si="2"/>
        <v>37265.600000000006</v>
      </c>
      <c r="AT65" s="47">
        <f t="shared" si="2"/>
        <v>36069.1</v>
      </c>
      <c r="AU65" s="265">
        <v>36219.200000000004</v>
      </c>
      <c r="AV65" s="265">
        <v>35023.1</v>
      </c>
      <c r="AW65" s="316">
        <v>1046.4000000000001</v>
      </c>
      <c r="AX65" s="316">
        <v>1046</v>
      </c>
      <c r="AY65" s="42"/>
      <c r="AZ65" s="42"/>
      <c r="BA65" s="47">
        <f t="shared" si="3"/>
        <v>0</v>
      </c>
      <c r="BB65" s="48"/>
      <c r="BC65" s="48"/>
      <c r="BD65" s="48"/>
      <c r="BE65" s="47">
        <f t="shared" si="4"/>
        <v>169.5</v>
      </c>
      <c r="BF65" s="47">
        <f t="shared" si="4"/>
        <v>219</v>
      </c>
      <c r="BG65" s="42"/>
      <c r="BH65" s="42"/>
      <c r="BI65" s="42"/>
      <c r="BJ65" s="42"/>
      <c r="BK65" s="42"/>
      <c r="BL65" s="42"/>
      <c r="BM65" s="265">
        <v>169.5</v>
      </c>
      <c r="BN65" s="42">
        <v>219</v>
      </c>
      <c r="BO65" s="47">
        <f t="shared" si="5"/>
        <v>0</v>
      </c>
      <c r="BP65" s="47">
        <f t="shared" si="5"/>
        <v>340</v>
      </c>
      <c r="BQ65" s="280"/>
      <c r="BR65" s="280"/>
      <c r="BS65" s="265"/>
      <c r="BT65" s="265"/>
      <c r="BU65" s="265"/>
      <c r="BV65" s="265">
        <v>340</v>
      </c>
      <c r="BW65" s="265">
        <v>1368.3</v>
      </c>
      <c r="BX65" s="278">
        <v>609.00000000001387</v>
      </c>
    </row>
    <row r="66" spans="1:76" s="10" customFormat="1" ht="121.5">
      <c r="A66" s="37">
        <v>51</v>
      </c>
      <c r="B66" s="78" t="s">
        <v>2894</v>
      </c>
      <c r="C66" s="273" t="s">
        <v>2895</v>
      </c>
      <c r="D66" s="328" t="s">
        <v>2791</v>
      </c>
      <c r="E66" s="72" t="s">
        <v>2792</v>
      </c>
      <c r="F66" s="325" t="s">
        <v>2797</v>
      </c>
      <c r="G66" s="324" t="s">
        <v>2794</v>
      </c>
      <c r="H66" s="279">
        <v>25542.400000000001</v>
      </c>
      <c r="I66" s="279">
        <v>36613.300000000003</v>
      </c>
      <c r="J66" s="265"/>
      <c r="K66" s="265"/>
      <c r="L66" s="280"/>
      <c r="M66" s="280"/>
      <c r="N66" s="279">
        <v>662.3</v>
      </c>
      <c r="O66" s="279">
        <v>1005.5</v>
      </c>
      <c r="P66" s="280"/>
      <c r="Q66" s="280"/>
      <c r="R66" s="265">
        <v>25118</v>
      </c>
      <c r="S66" s="265">
        <v>35831.300000000003</v>
      </c>
      <c r="T66" s="265">
        <v>1086.7</v>
      </c>
      <c r="U66" s="265">
        <v>1787.5</v>
      </c>
      <c r="V66" s="279">
        <v>0.48130000000000001</v>
      </c>
      <c r="W66" s="279"/>
      <c r="X66" s="279">
        <f t="shared" si="6"/>
        <v>179000</v>
      </c>
      <c r="Y66" s="279">
        <v>179000</v>
      </c>
      <c r="Z66" s="44"/>
      <c r="AA66" s="46">
        <f t="shared" si="0"/>
        <v>37</v>
      </c>
      <c r="AB66" s="82">
        <v>2</v>
      </c>
      <c r="AC66" s="82">
        <v>24</v>
      </c>
      <c r="AD66" s="184">
        <v>11</v>
      </c>
      <c r="AE66" s="184">
        <v>160</v>
      </c>
      <c r="AF66" s="184">
        <v>160</v>
      </c>
      <c r="AG66" s="184">
        <v>85.5</v>
      </c>
      <c r="AH66" s="184">
        <v>85.5</v>
      </c>
      <c r="AI66" s="82">
        <v>72.2</v>
      </c>
      <c r="AJ66" s="82">
        <v>72.5</v>
      </c>
      <c r="AK66" s="47">
        <f t="shared" si="1"/>
        <v>46637.9</v>
      </c>
      <c r="AL66" s="47">
        <f t="shared" si="1"/>
        <v>46054.6</v>
      </c>
      <c r="AM66" s="82">
        <v>46423.4</v>
      </c>
      <c r="AN66" s="82">
        <v>45840.1</v>
      </c>
      <c r="AO66" s="265">
        <v>214.5</v>
      </c>
      <c r="AP66" s="281">
        <v>214.5</v>
      </c>
      <c r="AQ66" s="265"/>
      <c r="AR66" s="265"/>
      <c r="AS66" s="47">
        <f t="shared" si="2"/>
        <v>50211.6</v>
      </c>
      <c r="AT66" s="47">
        <f t="shared" si="2"/>
        <v>47323.299999999996</v>
      </c>
      <c r="AU66" s="265">
        <v>47824.299999999996</v>
      </c>
      <c r="AV66" s="265">
        <v>45253.2</v>
      </c>
      <c r="AW66" s="316">
        <v>2387.3000000000002</v>
      </c>
      <c r="AX66" s="316">
        <v>2070.1</v>
      </c>
      <c r="AY66" s="42"/>
      <c r="AZ66" s="42"/>
      <c r="BA66" s="47">
        <f t="shared" si="3"/>
        <v>0</v>
      </c>
      <c r="BB66" s="48"/>
      <c r="BC66" s="48"/>
      <c r="BD66" s="48"/>
      <c r="BE66" s="47">
        <f t="shared" si="4"/>
        <v>285.8</v>
      </c>
      <c r="BF66" s="47">
        <f t="shared" si="4"/>
        <v>267</v>
      </c>
      <c r="BG66" s="42"/>
      <c r="BH66" s="42"/>
      <c r="BI66" s="42"/>
      <c r="BJ66" s="42"/>
      <c r="BK66" s="42"/>
      <c r="BL66" s="42"/>
      <c r="BM66" s="265">
        <v>285.8</v>
      </c>
      <c r="BN66" s="42">
        <v>267</v>
      </c>
      <c r="BO66" s="47">
        <f t="shared" si="5"/>
        <v>0.7</v>
      </c>
      <c r="BP66" s="47">
        <f t="shared" si="5"/>
        <v>3.8</v>
      </c>
      <c r="BQ66" s="280"/>
      <c r="BR66" s="280"/>
      <c r="BS66" s="265"/>
      <c r="BT66" s="265"/>
      <c r="BU66" s="265">
        <v>0.7</v>
      </c>
      <c r="BV66" s="265">
        <v>3.8</v>
      </c>
      <c r="BW66" s="265">
        <v>3274</v>
      </c>
      <c r="BX66" s="278">
        <v>2005.3000000000116</v>
      </c>
    </row>
    <row r="67" spans="1:76" s="10" customFormat="1" ht="121.5">
      <c r="A67" s="37">
        <v>52</v>
      </c>
      <c r="B67" s="78" t="s">
        <v>2896</v>
      </c>
      <c r="C67" s="273" t="s">
        <v>2897</v>
      </c>
      <c r="D67" s="328" t="s">
        <v>2791</v>
      </c>
      <c r="E67" s="72" t="s">
        <v>2792</v>
      </c>
      <c r="F67" s="325" t="s">
        <v>2797</v>
      </c>
      <c r="G67" s="324" t="s">
        <v>2794</v>
      </c>
      <c r="H67" s="279">
        <v>106395</v>
      </c>
      <c r="I67" s="279">
        <v>136550.1</v>
      </c>
      <c r="J67" s="265"/>
      <c r="K67" s="265"/>
      <c r="L67" s="280"/>
      <c r="M67" s="280"/>
      <c r="N67" s="279">
        <v>2782</v>
      </c>
      <c r="O67" s="279">
        <v>2636</v>
      </c>
      <c r="P67" s="280"/>
      <c r="Q67" s="280"/>
      <c r="R67" s="265">
        <v>109089.3</v>
      </c>
      <c r="S67" s="265">
        <v>138861.1</v>
      </c>
      <c r="T67" s="265">
        <v>87.7</v>
      </c>
      <c r="U67" s="265">
        <v>325</v>
      </c>
      <c r="V67" s="279">
        <v>0.63</v>
      </c>
      <c r="W67" s="279"/>
      <c r="X67" s="279">
        <f t="shared" si="6"/>
        <v>251900</v>
      </c>
      <c r="Y67" s="279">
        <v>251900</v>
      </c>
      <c r="Z67" s="44"/>
      <c r="AA67" s="46">
        <f t="shared" si="0"/>
        <v>37</v>
      </c>
      <c r="AB67" s="82">
        <v>2</v>
      </c>
      <c r="AC67" s="82">
        <v>25</v>
      </c>
      <c r="AD67" s="184">
        <v>10</v>
      </c>
      <c r="AE67" s="184">
        <v>175</v>
      </c>
      <c r="AF67" s="184">
        <v>175</v>
      </c>
      <c r="AG67" s="184">
        <v>133</v>
      </c>
      <c r="AH67" s="184">
        <v>133</v>
      </c>
      <c r="AI67" s="82">
        <v>93</v>
      </c>
      <c r="AJ67" s="82">
        <v>93</v>
      </c>
      <c r="AK67" s="47">
        <f t="shared" si="1"/>
        <v>61454.6</v>
      </c>
      <c r="AL67" s="47">
        <f t="shared" si="1"/>
        <v>60444.100000000006</v>
      </c>
      <c r="AM67" s="82">
        <v>55122.299999999996</v>
      </c>
      <c r="AN67" s="82">
        <v>56806.3</v>
      </c>
      <c r="AO67" s="265">
        <v>6332.3</v>
      </c>
      <c r="AP67" s="281">
        <v>3637.8</v>
      </c>
      <c r="AQ67" s="265"/>
      <c r="AR67" s="265"/>
      <c r="AS67" s="47">
        <f t="shared" si="2"/>
        <v>61817.4</v>
      </c>
      <c r="AT67" s="47">
        <f t="shared" si="2"/>
        <v>59976.6</v>
      </c>
      <c r="AU67" s="265">
        <v>56247.9</v>
      </c>
      <c r="AV67" s="265">
        <v>54915.199999999997</v>
      </c>
      <c r="AW67" s="316">
        <v>5569.5</v>
      </c>
      <c r="AX67" s="316">
        <v>5061.3999999999996</v>
      </c>
      <c r="AY67" s="42"/>
      <c r="AZ67" s="42"/>
      <c r="BA67" s="47">
        <f t="shared" si="3"/>
        <v>0</v>
      </c>
      <c r="BB67" s="48"/>
      <c r="BC67" s="48"/>
      <c r="BD67" s="48"/>
      <c r="BE67" s="47">
        <f t="shared" si="4"/>
        <v>682.7</v>
      </c>
      <c r="BF67" s="47">
        <f t="shared" si="4"/>
        <v>134.80000000000001</v>
      </c>
      <c r="BG67" s="42"/>
      <c r="BH67" s="42"/>
      <c r="BI67" s="42"/>
      <c r="BJ67" s="42"/>
      <c r="BK67" s="42"/>
      <c r="BL67" s="42"/>
      <c r="BM67" s="265">
        <v>682.7</v>
      </c>
      <c r="BN67" s="42">
        <v>134.80000000000001</v>
      </c>
      <c r="BO67" s="47">
        <f t="shared" si="5"/>
        <v>0</v>
      </c>
      <c r="BP67" s="47">
        <f t="shared" si="5"/>
        <v>0</v>
      </c>
      <c r="BQ67" s="280"/>
      <c r="BR67" s="280"/>
      <c r="BS67" s="265"/>
      <c r="BT67" s="265"/>
      <c r="BU67" s="265"/>
      <c r="BV67" s="265">
        <v>0</v>
      </c>
      <c r="BW67" s="265">
        <v>87.8</v>
      </c>
      <c r="BX67" s="278">
        <v>555.30000000001166</v>
      </c>
    </row>
    <row r="68" spans="1:76" s="10" customFormat="1" ht="121.5">
      <c r="A68" s="37">
        <v>53</v>
      </c>
      <c r="B68" s="78" t="s">
        <v>2898</v>
      </c>
      <c r="C68" s="273" t="s">
        <v>2899</v>
      </c>
      <c r="D68" s="328" t="s">
        <v>2791</v>
      </c>
      <c r="E68" s="72" t="s">
        <v>2792</v>
      </c>
      <c r="F68" s="325" t="s">
        <v>2797</v>
      </c>
      <c r="G68" s="324" t="s">
        <v>2794</v>
      </c>
      <c r="H68" s="279">
        <v>23134</v>
      </c>
      <c r="I68" s="279">
        <v>26067.9</v>
      </c>
      <c r="J68" s="265"/>
      <c r="K68" s="265"/>
      <c r="L68" s="280"/>
      <c r="M68" s="280"/>
      <c r="N68" s="279">
        <v>1008.7</v>
      </c>
      <c r="O68" s="279">
        <v>2403.6999999999998</v>
      </c>
      <c r="P68" s="280"/>
      <c r="Q68" s="280"/>
      <c r="R68" s="265">
        <v>23757.8</v>
      </c>
      <c r="S68" s="265">
        <v>27992.7</v>
      </c>
      <c r="T68" s="265">
        <v>384.9</v>
      </c>
      <c r="U68" s="265">
        <v>478.9</v>
      </c>
      <c r="V68" s="279">
        <v>0.83</v>
      </c>
      <c r="W68" s="279"/>
      <c r="X68" s="279">
        <f t="shared" si="6"/>
        <v>134300</v>
      </c>
      <c r="Y68" s="279">
        <v>134300</v>
      </c>
      <c r="Z68" s="44"/>
      <c r="AA68" s="46">
        <f t="shared" si="0"/>
        <v>29</v>
      </c>
      <c r="AB68" s="82">
        <v>2</v>
      </c>
      <c r="AC68" s="82">
        <v>19</v>
      </c>
      <c r="AD68" s="184">
        <v>8</v>
      </c>
      <c r="AE68" s="184">
        <v>173</v>
      </c>
      <c r="AF68" s="184">
        <v>173</v>
      </c>
      <c r="AG68" s="184">
        <v>127</v>
      </c>
      <c r="AH68" s="184">
        <v>127</v>
      </c>
      <c r="AI68" s="82">
        <v>94</v>
      </c>
      <c r="AJ68" s="82">
        <v>94</v>
      </c>
      <c r="AK68" s="47">
        <f t="shared" si="1"/>
        <v>60108.5</v>
      </c>
      <c r="AL68" s="47">
        <f t="shared" si="1"/>
        <v>59548.5</v>
      </c>
      <c r="AM68" s="82">
        <v>44809.3</v>
      </c>
      <c r="AN68" s="82">
        <v>44249.3</v>
      </c>
      <c r="AO68" s="265">
        <v>15299.2</v>
      </c>
      <c r="AP68" s="281">
        <v>15299.2</v>
      </c>
      <c r="AQ68" s="265"/>
      <c r="AR68" s="265"/>
      <c r="AS68" s="47">
        <f t="shared" si="2"/>
        <v>60493.5</v>
      </c>
      <c r="AT68" s="47">
        <f t="shared" si="2"/>
        <v>59454.5</v>
      </c>
      <c r="AU68" s="265">
        <v>45360.5</v>
      </c>
      <c r="AV68" s="265">
        <v>44321.5</v>
      </c>
      <c r="AW68" s="316">
        <v>15133</v>
      </c>
      <c r="AX68" s="316">
        <v>15133</v>
      </c>
      <c r="AY68" s="42"/>
      <c r="AZ68" s="42"/>
      <c r="BA68" s="47">
        <f t="shared" si="3"/>
        <v>0</v>
      </c>
      <c r="BB68" s="48"/>
      <c r="BC68" s="48"/>
      <c r="BD68" s="48"/>
      <c r="BE68" s="47">
        <f t="shared" si="4"/>
        <v>0</v>
      </c>
      <c r="BF68" s="47">
        <f t="shared" si="4"/>
        <v>0</v>
      </c>
      <c r="BG68" s="42"/>
      <c r="BH68" s="42"/>
      <c r="BI68" s="42"/>
      <c r="BJ68" s="42"/>
      <c r="BK68" s="42"/>
      <c r="BL68" s="42"/>
      <c r="BM68" s="265">
        <v>0</v>
      </c>
      <c r="BN68" s="42">
        <v>0</v>
      </c>
      <c r="BO68" s="47">
        <f t="shared" si="5"/>
        <v>261</v>
      </c>
      <c r="BP68" s="47">
        <f t="shared" si="5"/>
        <v>115.5</v>
      </c>
      <c r="BQ68" s="280"/>
      <c r="BR68" s="280"/>
      <c r="BS68" s="265"/>
      <c r="BT68" s="265"/>
      <c r="BU68" s="265">
        <v>261</v>
      </c>
      <c r="BV68" s="265">
        <v>115.5</v>
      </c>
      <c r="BW68" s="265">
        <v>385</v>
      </c>
      <c r="BX68" s="278">
        <v>478.99999999999562</v>
      </c>
    </row>
    <row r="69" spans="1:76" s="10" customFormat="1" ht="121.5">
      <c r="A69" s="37">
        <v>54</v>
      </c>
      <c r="B69" s="78" t="s">
        <v>2900</v>
      </c>
      <c r="C69" s="273" t="s">
        <v>2901</v>
      </c>
      <c r="D69" s="328" t="s">
        <v>2791</v>
      </c>
      <c r="E69" s="72" t="s">
        <v>2792</v>
      </c>
      <c r="F69" s="325" t="s">
        <v>2797</v>
      </c>
      <c r="G69" s="324" t="s">
        <v>2794</v>
      </c>
      <c r="H69" s="279">
        <v>26418.3</v>
      </c>
      <c r="I69" s="279">
        <v>28417.8</v>
      </c>
      <c r="J69" s="265"/>
      <c r="K69" s="265"/>
      <c r="L69" s="280"/>
      <c r="M69" s="280"/>
      <c r="N69" s="279">
        <v>1727.8</v>
      </c>
      <c r="O69" s="279">
        <v>1695.8</v>
      </c>
      <c r="P69" s="280"/>
      <c r="Q69" s="280"/>
      <c r="R69" s="265">
        <v>27457.599999999999</v>
      </c>
      <c r="S69" s="265">
        <v>28791.200000000001</v>
      </c>
      <c r="T69" s="265">
        <v>688.5</v>
      </c>
      <c r="U69" s="265">
        <v>1322.4</v>
      </c>
      <c r="V69" s="279">
        <v>0.67500000000000004</v>
      </c>
      <c r="W69" s="279"/>
      <c r="X69" s="279">
        <f t="shared" si="6"/>
        <v>185100</v>
      </c>
      <c r="Y69" s="279">
        <v>185100</v>
      </c>
      <c r="Z69" s="44"/>
      <c r="AA69" s="46">
        <f t="shared" si="0"/>
        <v>34</v>
      </c>
      <c r="AB69" s="82">
        <v>2</v>
      </c>
      <c r="AC69" s="82">
        <v>21</v>
      </c>
      <c r="AD69" s="184">
        <v>11</v>
      </c>
      <c r="AE69" s="184">
        <v>180</v>
      </c>
      <c r="AF69" s="184">
        <v>180</v>
      </c>
      <c r="AG69" s="184">
        <v>130</v>
      </c>
      <c r="AH69" s="184">
        <v>130</v>
      </c>
      <c r="AI69" s="82">
        <v>75</v>
      </c>
      <c r="AJ69" s="82">
        <v>75</v>
      </c>
      <c r="AK69" s="47">
        <f t="shared" si="1"/>
        <v>52651.6</v>
      </c>
      <c r="AL69" s="47">
        <f t="shared" si="1"/>
        <v>51705.5</v>
      </c>
      <c r="AM69" s="82">
        <v>52253.5</v>
      </c>
      <c r="AN69" s="82">
        <v>51307.4</v>
      </c>
      <c r="AO69" s="265">
        <v>398.1</v>
      </c>
      <c r="AP69" s="281">
        <v>398.1</v>
      </c>
      <c r="AQ69" s="265"/>
      <c r="AR69" s="265"/>
      <c r="AS69" s="47">
        <f t="shared" si="2"/>
        <v>53491.9</v>
      </c>
      <c r="AT69" s="47">
        <f t="shared" si="2"/>
        <v>50808.5</v>
      </c>
      <c r="AU69" s="265">
        <v>53101.9</v>
      </c>
      <c r="AV69" s="265">
        <v>50505.5</v>
      </c>
      <c r="AW69" s="316">
        <v>390</v>
      </c>
      <c r="AX69" s="316">
        <v>303</v>
      </c>
      <c r="AY69" s="42"/>
      <c r="AZ69" s="42"/>
      <c r="BA69" s="47">
        <f t="shared" si="3"/>
        <v>0</v>
      </c>
      <c r="BB69" s="48"/>
      <c r="BC69" s="48"/>
      <c r="BD69" s="48"/>
      <c r="BE69" s="47">
        <f t="shared" si="4"/>
        <v>11.3</v>
      </c>
      <c r="BF69" s="47">
        <f t="shared" si="4"/>
        <v>7.3000000000000007</v>
      </c>
      <c r="BG69" s="42"/>
      <c r="BH69" s="42"/>
      <c r="BI69" s="42"/>
      <c r="BJ69" s="42"/>
      <c r="BK69" s="42"/>
      <c r="BL69" s="42"/>
      <c r="BM69" s="265">
        <v>11.3</v>
      </c>
      <c r="BN69" s="42">
        <v>7.3000000000000007</v>
      </c>
      <c r="BO69" s="47">
        <f t="shared" si="5"/>
        <v>211.7</v>
      </c>
      <c r="BP69" s="47">
        <f t="shared" si="5"/>
        <v>108</v>
      </c>
      <c r="BQ69" s="280"/>
      <c r="BR69" s="280"/>
      <c r="BS69" s="265"/>
      <c r="BT69" s="265"/>
      <c r="BU69" s="265">
        <v>211.7</v>
      </c>
      <c r="BV69" s="265">
        <v>108</v>
      </c>
      <c r="BW69" s="265">
        <v>837.2</v>
      </c>
      <c r="BX69" s="278">
        <v>1734.2300000000221</v>
      </c>
    </row>
    <row r="70" spans="1:76" s="10" customFormat="1" ht="121.5">
      <c r="A70" s="37">
        <v>55</v>
      </c>
      <c r="B70" s="78" t="s">
        <v>2902</v>
      </c>
      <c r="C70" s="273" t="s">
        <v>2903</v>
      </c>
      <c r="D70" s="328" t="s">
        <v>2791</v>
      </c>
      <c r="E70" s="72" t="s">
        <v>2792</v>
      </c>
      <c r="F70" s="325" t="s">
        <v>2797</v>
      </c>
      <c r="G70" s="324" t="s">
        <v>2794</v>
      </c>
      <c r="H70" s="279">
        <v>12210</v>
      </c>
      <c r="I70" s="279">
        <v>48542.8</v>
      </c>
      <c r="J70" s="265"/>
      <c r="K70" s="265"/>
      <c r="L70" s="280"/>
      <c r="M70" s="280"/>
      <c r="N70" s="279">
        <v>249</v>
      </c>
      <c r="O70" s="279">
        <v>928</v>
      </c>
      <c r="P70" s="280"/>
      <c r="Q70" s="280"/>
      <c r="R70" s="265">
        <v>11133.7</v>
      </c>
      <c r="S70" s="265">
        <v>47897.9</v>
      </c>
      <c r="T70" s="265">
        <v>1325.3</v>
      </c>
      <c r="U70" s="265">
        <v>1572.9</v>
      </c>
      <c r="V70" s="279"/>
      <c r="W70" s="279"/>
      <c r="X70" s="279">
        <f t="shared" si="6"/>
        <v>154000</v>
      </c>
      <c r="Y70" s="279">
        <v>154000</v>
      </c>
      <c r="Z70" s="44"/>
      <c r="AA70" s="46">
        <f t="shared" si="0"/>
        <v>29</v>
      </c>
      <c r="AB70" s="82">
        <v>2</v>
      </c>
      <c r="AC70" s="82">
        <v>19</v>
      </c>
      <c r="AD70" s="184">
        <v>8</v>
      </c>
      <c r="AE70" s="184">
        <v>132</v>
      </c>
      <c r="AF70" s="184">
        <v>132</v>
      </c>
      <c r="AG70" s="184">
        <v>127</v>
      </c>
      <c r="AH70" s="184">
        <v>127</v>
      </c>
      <c r="AI70" s="82">
        <v>77</v>
      </c>
      <c r="AJ70" s="82">
        <v>77</v>
      </c>
      <c r="AK70" s="47">
        <f t="shared" si="1"/>
        <v>39921.800000000003</v>
      </c>
      <c r="AL70" s="47">
        <f t="shared" si="1"/>
        <v>38778</v>
      </c>
      <c r="AM70" s="82">
        <v>39618</v>
      </c>
      <c r="AN70" s="82">
        <v>38474.199999999997</v>
      </c>
      <c r="AO70" s="265">
        <v>303.8</v>
      </c>
      <c r="AP70" s="281">
        <v>303.8</v>
      </c>
      <c r="AQ70" s="265"/>
      <c r="AR70" s="265"/>
      <c r="AS70" s="47">
        <f t="shared" si="2"/>
        <v>41123.299999999996</v>
      </c>
      <c r="AT70" s="47">
        <f t="shared" si="2"/>
        <v>38530.5</v>
      </c>
      <c r="AU70" s="282">
        <v>41123.299999999996</v>
      </c>
      <c r="AV70" s="265">
        <v>38530.5</v>
      </c>
      <c r="AW70" s="316"/>
      <c r="AX70" s="316"/>
      <c r="AY70" s="42"/>
      <c r="AZ70" s="42"/>
      <c r="BA70" s="47">
        <f t="shared" si="3"/>
        <v>0</v>
      </c>
      <c r="BB70" s="48"/>
      <c r="BC70" s="48"/>
      <c r="BD70" s="48"/>
      <c r="BE70" s="47">
        <f t="shared" si="4"/>
        <v>16.600000000000001</v>
      </c>
      <c r="BF70" s="47">
        <f t="shared" si="4"/>
        <v>227.8</v>
      </c>
      <c r="BG70" s="42"/>
      <c r="BH70" s="42"/>
      <c r="BI70" s="42"/>
      <c r="BJ70" s="42"/>
      <c r="BK70" s="42"/>
      <c r="BL70" s="42"/>
      <c r="BM70" s="265">
        <v>16.600000000000001</v>
      </c>
      <c r="BN70" s="42">
        <v>227.8</v>
      </c>
      <c r="BO70" s="47">
        <f t="shared" si="5"/>
        <v>0</v>
      </c>
      <c r="BP70" s="47">
        <f t="shared" si="5"/>
        <v>0</v>
      </c>
      <c r="BQ70" s="280"/>
      <c r="BR70" s="280"/>
      <c r="BS70" s="265"/>
      <c r="BT70" s="265"/>
      <c r="BU70" s="265"/>
      <c r="BV70" s="265">
        <v>0</v>
      </c>
      <c r="BW70" s="265">
        <v>1325.4</v>
      </c>
      <c r="BX70" s="278">
        <v>1572.9000000000058</v>
      </c>
    </row>
    <row r="71" spans="1:76" s="10" customFormat="1" ht="121.5">
      <c r="A71" s="37">
        <v>56</v>
      </c>
      <c r="B71" s="78" t="s">
        <v>2904</v>
      </c>
      <c r="C71" s="273" t="s">
        <v>2905</v>
      </c>
      <c r="D71" s="328" t="s">
        <v>2791</v>
      </c>
      <c r="E71" s="72" t="s">
        <v>2792</v>
      </c>
      <c r="F71" s="325" t="s">
        <v>2797</v>
      </c>
      <c r="G71" s="324" t="s">
        <v>2794</v>
      </c>
      <c r="H71" s="279">
        <v>60883.199999999997</v>
      </c>
      <c r="I71" s="279">
        <v>61250.2</v>
      </c>
      <c r="J71" s="265"/>
      <c r="K71" s="265"/>
      <c r="L71" s="280"/>
      <c r="M71" s="280"/>
      <c r="N71" s="279">
        <v>0</v>
      </c>
      <c r="O71" s="279">
        <v>0</v>
      </c>
      <c r="P71" s="280"/>
      <c r="Q71" s="280"/>
      <c r="R71" s="265">
        <v>59639.1</v>
      </c>
      <c r="S71" s="265">
        <v>60043.1</v>
      </c>
      <c r="T71" s="265">
        <v>1244.0999999999999</v>
      </c>
      <c r="U71" s="265">
        <v>1207.0999999999999</v>
      </c>
      <c r="V71" s="279">
        <v>0.67</v>
      </c>
      <c r="W71" s="279"/>
      <c r="X71" s="279">
        <f t="shared" si="6"/>
        <v>220000</v>
      </c>
      <c r="Y71" s="279">
        <v>220000</v>
      </c>
      <c r="Z71" s="44"/>
      <c r="AA71" s="46">
        <f t="shared" si="0"/>
        <v>66</v>
      </c>
      <c r="AB71" s="82">
        <v>3</v>
      </c>
      <c r="AC71" s="82">
        <v>50</v>
      </c>
      <c r="AD71" s="184">
        <v>13</v>
      </c>
      <c r="AE71" s="184">
        <v>163.4</v>
      </c>
      <c r="AF71" s="184">
        <v>163.4</v>
      </c>
      <c r="AG71" s="184">
        <v>128</v>
      </c>
      <c r="AH71" s="184">
        <v>128</v>
      </c>
      <c r="AI71" s="82">
        <v>96</v>
      </c>
      <c r="AJ71" s="82">
        <v>96</v>
      </c>
      <c r="AK71" s="47">
        <f t="shared" si="1"/>
        <v>116281</v>
      </c>
      <c r="AL71" s="47">
        <f t="shared" si="1"/>
        <v>112744.6</v>
      </c>
      <c r="AM71" s="82">
        <v>116281</v>
      </c>
      <c r="AN71" s="82">
        <v>112744.6</v>
      </c>
      <c r="AO71" s="265">
        <v>0</v>
      </c>
      <c r="AP71" s="281">
        <v>0</v>
      </c>
      <c r="AQ71" s="265"/>
      <c r="AR71" s="265"/>
      <c r="AS71" s="47">
        <f t="shared" si="2"/>
        <v>117980.4</v>
      </c>
      <c r="AT71" s="47">
        <f t="shared" si="2"/>
        <v>112781.6</v>
      </c>
      <c r="AU71" s="265">
        <v>117381.9</v>
      </c>
      <c r="AV71" s="265">
        <v>112183.1</v>
      </c>
      <c r="AW71" s="316">
        <v>598.5</v>
      </c>
      <c r="AX71" s="316">
        <v>598.5</v>
      </c>
      <c r="AY71" s="42"/>
      <c r="AZ71" s="42"/>
      <c r="BA71" s="47">
        <f t="shared" si="3"/>
        <v>0</v>
      </c>
      <c r="BB71" s="48"/>
      <c r="BC71" s="48"/>
      <c r="BD71" s="48"/>
      <c r="BE71" s="47">
        <f t="shared" si="4"/>
        <v>779.9</v>
      </c>
      <c r="BF71" s="47">
        <f t="shared" si="4"/>
        <v>809.5</v>
      </c>
      <c r="BG71" s="42"/>
      <c r="BH71" s="42"/>
      <c r="BI71" s="42"/>
      <c r="BJ71" s="42"/>
      <c r="BK71" s="42"/>
      <c r="BL71" s="42"/>
      <c r="BM71" s="265">
        <v>779.9</v>
      </c>
      <c r="BN71" s="42">
        <v>809.5</v>
      </c>
      <c r="BO71" s="47">
        <f t="shared" si="5"/>
        <v>0</v>
      </c>
      <c r="BP71" s="47">
        <f t="shared" si="5"/>
        <v>0</v>
      </c>
      <c r="BQ71" s="280"/>
      <c r="BR71" s="280"/>
      <c r="BS71" s="265"/>
      <c r="BT71" s="265"/>
      <c r="BU71" s="265"/>
      <c r="BV71" s="265">
        <v>0</v>
      </c>
      <c r="BW71" s="265">
        <v>1244</v>
      </c>
      <c r="BX71" s="278">
        <v>1207.000000000003</v>
      </c>
    </row>
    <row r="72" spans="1:76" s="10" customFormat="1" ht="121.5">
      <c r="A72" s="37">
        <v>57</v>
      </c>
      <c r="B72" s="78" t="s">
        <v>2906</v>
      </c>
      <c r="C72" s="273" t="s">
        <v>2907</v>
      </c>
      <c r="D72" s="328" t="s">
        <v>2791</v>
      </c>
      <c r="E72" s="72" t="s">
        <v>2792</v>
      </c>
      <c r="F72" s="325" t="s">
        <v>2797</v>
      </c>
      <c r="G72" s="324" t="s">
        <v>2794</v>
      </c>
      <c r="H72" s="279">
        <v>34042</v>
      </c>
      <c r="I72" s="279">
        <v>31588.6</v>
      </c>
      <c r="J72" s="265"/>
      <c r="K72" s="265"/>
      <c r="L72" s="280"/>
      <c r="M72" s="280"/>
      <c r="N72" s="279">
        <v>4399.2</v>
      </c>
      <c r="O72" s="279">
        <v>4399.2</v>
      </c>
      <c r="P72" s="280"/>
      <c r="Q72" s="280"/>
      <c r="R72" s="265">
        <v>29564.400000000001</v>
      </c>
      <c r="S72" s="265">
        <v>21107.599999999999</v>
      </c>
      <c r="T72" s="265">
        <v>8876.7999999999993</v>
      </c>
      <c r="U72" s="265">
        <v>14880.2</v>
      </c>
      <c r="V72" s="279">
        <v>0.2</v>
      </c>
      <c r="W72" s="279"/>
      <c r="X72" s="279">
        <f t="shared" si="6"/>
        <v>125000</v>
      </c>
      <c r="Y72" s="279">
        <v>125000</v>
      </c>
      <c r="Z72" s="44"/>
      <c r="AA72" s="46">
        <f t="shared" si="0"/>
        <v>31</v>
      </c>
      <c r="AB72" s="82">
        <v>3</v>
      </c>
      <c r="AC72" s="82">
        <v>21</v>
      </c>
      <c r="AD72" s="184">
        <v>7</v>
      </c>
      <c r="AE72" s="184">
        <v>150</v>
      </c>
      <c r="AF72" s="184">
        <v>150</v>
      </c>
      <c r="AG72" s="184">
        <v>106</v>
      </c>
      <c r="AH72" s="184">
        <v>106</v>
      </c>
      <c r="AI72" s="82">
        <v>104</v>
      </c>
      <c r="AJ72" s="82">
        <v>104</v>
      </c>
      <c r="AK72" s="47">
        <f t="shared" si="1"/>
        <v>70204.3</v>
      </c>
      <c r="AL72" s="47">
        <f t="shared" si="1"/>
        <v>69009.8</v>
      </c>
      <c r="AM72" s="82">
        <v>70204.3</v>
      </c>
      <c r="AN72" s="82">
        <v>68783.5</v>
      </c>
      <c r="AO72" s="265">
        <v>0</v>
      </c>
      <c r="AP72" s="281">
        <v>226.3</v>
      </c>
      <c r="AQ72" s="265"/>
      <c r="AR72" s="265"/>
      <c r="AS72" s="47">
        <f t="shared" si="2"/>
        <v>79113.149999999994</v>
      </c>
      <c r="AT72" s="47">
        <f t="shared" si="2"/>
        <v>62936.12</v>
      </c>
      <c r="AU72" s="265">
        <v>77077.45</v>
      </c>
      <c r="AV72" s="265">
        <v>62361.62</v>
      </c>
      <c r="AW72" s="316">
        <v>2035.7</v>
      </c>
      <c r="AX72" s="316">
        <v>574.5</v>
      </c>
      <c r="AY72" s="42"/>
      <c r="AZ72" s="42"/>
      <c r="BA72" s="47">
        <f t="shared" si="3"/>
        <v>0</v>
      </c>
      <c r="BB72" s="48"/>
      <c r="BC72" s="48"/>
      <c r="BD72" s="48"/>
      <c r="BE72" s="47">
        <f t="shared" si="4"/>
        <v>18.2</v>
      </c>
      <c r="BF72" s="47">
        <f t="shared" si="4"/>
        <v>469.1</v>
      </c>
      <c r="BG72" s="42"/>
      <c r="BH72" s="42"/>
      <c r="BI72" s="42"/>
      <c r="BJ72" s="42"/>
      <c r="BK72" s="42"/>
      <c r="BL72" s="42"/>
      <c r="BM72" s="265">
        <v>18.2</v>
      </c>
      <c r="BN72" s="42">
        <v>469.1</v>
      </c>
      <c r="BO72" s="47">
        <f t="shared" si="5"/>
        <v>0</v>
      </c>
      <c r="BP72" s="47">
        <f t="shared" si="5"/>
        <v>0</v>
      </c>
      <c r="BQ72" s="280"/>
      <c r="BR72" s="280"/>
      <c r="BS72" s="265"/>
      <c r="BT72" s="265"/>
      <c r="BU72" s="265"/>
      <c r="BV72" s="265">
        <v>0</v>
      </c>
      <c r="BW72" s="265">
        <v>8908.7999999999993</v>
      </c>
      <c r="BX72" s="278">
        <v>14982.479999999985</v>
      </c>
    </row>
    <row r="73" spans="1:76" s="10" customFormat="1" ht="27">
      <c r="A73" s="37">
        <v>58</v>
      </c>
      <c r="B73" s="78" t="s">
        <v>2908</v>
      </c>
      <c r="C73" s="273" t="s">
        <v>2909</v>
      </c>
      <c r="D73" s="328" t="s">
        <v>2791</v>
      </c>
      <c r="E73" s="72" t="s">
        <v>2792</v>
      </c>
      <c r="F73" s="325" t="s">
        <v>2797</v>
      </c>
      <c r="G73" s="324"/>
      <c r="H73" s="279">
        <v>19030.5</v>
      </c>
      <c r="I73" s="279">
        <v>21061.599999999999</v>
      </c>
      <c r="J73" s="265"/>
      <c r="K73" s="265"/>
      <c r="L73" s="280"/>
      <c r="M73" s="280"/>
      <c r="N73" s="279">
        <v>1003.1</v>
      </c>
      <c r="O73" s="279">
        <v>1003.1</v>
      </c>
      <c r="P73" s="280"/>
      <c r="Q73" s="280"/>
      <c r="R73" s="265">
        <v>16909.900000000001</v>
      </c>
      <c r="S73" s="265">
        <v>17411.8</v>
      </c>
      <c r="T73" s="265">
        <v>3123.7</v>
      </c>
      <c r="U73" s="265">
        <v>4652.8999999999996</v>
      </c>
      <c r="V73" s="279">
        <v>0.245</v>
      </c>
      <c r="W73" s="279"/>
      <c r="X73" s="279">
        <f t="shared" si="6"/>
        <v>115900</v>
      </c>
      <c r="Y73" s="279">
        <v>115900</v>
      </c>
      <c r="Z73" s="44"/>
      <c r="AA73" s="46">
        <f t="shared" si="0"/>
        <v>57</v>
      </c>
      <c r="AB73" s="82">
        <v>4</v>
      </c>
      <c r="AC73" s="82">
        <v>37</v>
      </c>
      <c r="AD73" s="184">
        <v>16</v>
      </c>
      <c r="AE73" s="184">
        <v>98</v>
      </c>
      <c r="AF73" s="184">
        <v>98</v>
      </c>
      <c r="AG73" s="184">
        <v>103</v>
      </c>
      <c r="AH73" s="184">
        <v>103</v>
      </c>
      <c r="AI73" s="82">
        <v>56</v>
      </c>
      <c r="AJ73" s="82">
        <v>56</v>
      </c>
      <c r="AK73" s="47">
        <f t="shared" si="1"/>
        <v>45849.1</v>
      </c>
      <c r="AL73" s="47">
        <f t="shared" si="1"/>
        <v>43732.3</v>
      </c>
      <c r="AM73" s="82">
        <v>45849.1</v>
      </c>
      <c r="AN73" s="82">
        <v>43732.3</v>
      </c>
      <c r="AO73" s="265">
        <v>0</v>
      </c>
      <c r="AP73" s="281">
        <v>0</v>
      </c>
      <c r="AQ73" s="265"/>
      <c r="AR73" s="265"/>
      <c r="AS73" s="47">
        <f t="shared" si="2"/>
        <v>49062</v>
      </c>
      <c r="AT73" s="47">
        <f t="shared" si="2"/>
        <v>41692.200000000004</v>
      </c>
      <c r="AU73" s="265">
        <v>47002</v>
      </c>
      <c r="AV73" s="265">
        <v>39716.100000000006</v>
      </c>
      <c r="AW73" s="316">
        <v>2060</v>
      </c>
      <c r="AX73" s="316">
        <v>1976.1</v>
      </c>
      <c r="AY73" s="42"/>
      <c r="AZ73" s="42"/>
      <c r="BA73" s="47">
        <f t="shared" si="3"/>
        <v>0</v>
      </c>
      <c r="BB73" s="48"/>
      <c r="BC73" s="48"/>
      <c r="BD73" s="48"/>
      <c r="BE73" s="47">
        <f t="shared" si="4"/>
        <v>14.9</v>
      </c>
      <c r="BF73" s="47">
        <f t="shared" si="4"/>
        <v>19.899999999999999</v>
      </c>
      <c r="BG73" s="42"/>
      <c r="BH73" s="42"/>
      <c r="BI73" s="42"/>
      <c r="BJ73" s="42"/>
      <c r="BK73" s="42"/>
      <c r="BL73" s="42"/>
      <c r="BM73" s="265">
        <v>14.9</v>
      </c>
      <c r="BN73" s="42">
        <v>19.899999999999999</v>
      </c>
      <c r="BO73" s="47">
        <f t="shared" si="5"/>
        <v>232.4</v>
      </c>
      <c r="BP73" s="47">
        <f t="shared" si="5"/>
        <v>232.4</v>
      </c>
      <c r="BQ73" s="280"/>
      <c r="BR73" s="280"/>
      <c r="BS73" s="265"/>
      <c r="BT73" s="265"/>
      <c r="BU73" s="265">
        <v>232.4</v>
      </c>
      <c r="BV73" s="265">
        <v>232.4</v>
      </c>
      <c r="BW73" s="265">
        <v>3212.9</v>
      </c>
      <c r="BX73" s="278">
        <v>5252.9999999999945</v>
      </c>
    </row>
    <row r="74" spans="1:76" s="10" customFormat="1" ht="34.5" customHeight="1">
      <c r="A74" s="37">
        <v>59</v>
      </c>
      <c r="B74" s="78" t="s">
        <v>2910</v>
      </c>
      <c r="C74" s="273" t="s">
        <v>2911</v>
      </c>
      <c r="D74" s="328" t="s">
        <v>2791</v>
      </c>
      <c r="E74" s="72" t="s">
        <v>2792</v>
      </c>
      <c r="F74" s="325" t="s">
        <v>2797</v>
      </c>
      <c r="G74" s="324"/>
      <c r="H74" s="279">
        <v>20927.2</v>
      </c>
      <c r="I74" s="279">
        <v>20927.2</v>
      </c>
      <c r="J74" s="265"/>
      <c r="K74" s="265"/>
      <c r="L74" s="280"/>
      <c r="M74" s="280"/>
      <c r="N74" s="279">
        <v>273.5</v>
      </c>
      <c r="O74" s="279">
        <v>300.10000000000002</v>
      </c>
      <c r="P74" s="280"/>
      <c r="Q74" s="280"/>
      <c r="R74" s="265">
        <v>19919.5</v>
      </c>
      <c r="S74" s="265">
        <v>19987.2</v>
      </c>
      <c r="T74" s="265">
        <v>1281.2</v>
      </c>
      <c r="U74" s="265">
        <v>1240.0999999999999</v>
      </c>
      <c r="V74" s="279">
        <v>0.57999999999999996</v>
      </c>
      <c r="W74" s="279"/>
      <c r="X74" s="279">
        <f t="shared" si="6"/>
        <v>133900</v>
      </c>
      <c r="Y74" s="279">
        <v>133900</v>
      </c>
      <c r="Z74" s="44"/>
      <c r="AA74" s="46">
        <f t="shared" si="0"/>
        <v>48</v>
      </c>
      <c r="AB74" s="82">
        <v>4</v>
      </c>
      <c r="AC74" s="82">
        <v>33</v>
      </c>
      <c r="AD74" s="184">
        <v>11</v>
      </c>
      <c r="AE74" s="184">
        <v>98</v>
      </c>
      <c r="AF74" s="184">
        <v>98</v>
      </c>
      <c r="AG74" s="184">
        <v>99</v>
      </c>
      <c r="AH74" s="184">
        <v>99</v>
      </c>
      <c r="AI74" s="82">
        <v>87</v>
      </c>
      <c r="AJ74" s="82">
        <v>87</v>
      </c>
      <c r="AK74" s="47">
        <f t="shared" si="1"/>
        <v>65611.3</v>
      </c>
      <c r="AL74" s="47">
        <f t="shared" si="1"/>
        <v>63933.5</v>
      </c>
      <c r="AM74" s="82">
        <v>65611.3</v>
      </c>
      <c r="AN74" s="82">
        <v>63933.5</v>
      </c>
      <c r="AO74" s="265">
        <v>0</v>
      </c>
      <c r="AP74" s="281">
        <v>0</v>
      </c>
      <c r="AQ74" s="265"/>
      <c r="AR74" s="265"/>
      <c r="AS74" s="47">
        <f t="shared" si="2"/>
        <v>66892.399999999994</v>
      </c>
      <c r="AT74" s="47">
        <f t="shared" si="2"/>
        <v>63974.6</v>
      </c>
      <c r="AU74" s="265">
        <v>66892.399999999994</v>
      </c>
      <c r="AV74" s="265">
        <v>63974.6</v>
      </c>
      <c r="AW74" s="316"/>
      <c r="AX74" s="316"/>
      <c r="AY74" s="42"/>
      <c r="AZ74" s="42"/>
      <c r="BA74" s="47">
        <f t="shared" si="3"/>
        <v>0</v>
      </c>
      <c r="BB74" s="48"/>
      <c r="BC74" s="48"/>
      <c r="BD74" s="48"/>
      <c r="BE74" s="47">
        <f t="shared" si="4"/>
        <v>271.7</v>
      </c>
      <c r="BF74" s="47">
        <f t="shared" si="4"/>
        <v>246.70000000000002</v>
      </c>
      <c r="BG74" s="42"/>
      <c r="BH74" s="42"/>
      <c r="BI74" s="42"/>
      <c r="BJ74" s="42"/>
      <c r="BK74" s="42"/>
      <c r="BL74" s="42"/>
      <c r="BM74" s="265">
        <v>271.7</v>
      </c>
      <c r="BN74" s="42">
        <v>246.70000000000002</v>
      </c>
      <c r="BO74" s="47">
        <f t="shared" si="5"/>
        <v>0</v>
      </c>
      <c r="BP74" s="47">
        <f t="shared" si="5"/>
        <v>0</v>
      </c>
      <c r="BQ74" s="280"/>
      <c r="BR74" s="280"/>
      <c r="BS74" s="265"/>
      <c r="BT74" s="265"/>
      <c r="BU74" s="265"/>
      <c r="BV74" s="265">
        <v>0</v>
      </c>
      <c r="BW74" s="265">
        <v>1281.2</v>
      </c>
      <c r="BX74" s="278">
        <v>1240.1000000000029</v>
      </c>
    </row>
    <row r="75" spans="1:76" s="10" customFormat="1" ht="121.5">
      <c r="A75" s="37">
        <v>60</v>
      </c>
      <c r="B75" s="78" t="s">
        <v>2912</v>
      </c>
      <c r="C75" s="273" t="s">
        <v>2913</v>
      </c>
      <c r="D75" s="328" t="s">
        <v>2791</v>
      </c>
      <c r="E75" s="72" t="s">
        <v>2792</v>
      </c>
      <c r="F75" s="325" t="s">
        <v>2797</v>
      </c>
      <c r="G75" s="324" t="s">
        <v>2794</v>
      </c>
      <c r="H75" s="279">
        <v>33860.699999999997</v>
      </c>
      <c r="I75" s="279">
        <v>41243</v>
      </c>
      <c r="J75" s="265"/>
      <c r="K75" s="265"/>
      <c r="L75" s="280"/>
      <c r="M75" s="280"/>
      <c r="N75" s="279">
        <v>1582.3</v>
      </c>
      <c r="O75" s="279">
        <v>2732.3</v>
      </c>
      <c r="P75" s="280"/>
      <c r="Q75" s="280"/>
      <c r="R75" s="265">
        <v>27437.200000000001</v>
      </c>
      <c r="S75" s="265">
        <v>26595.5</v>
      </c>
      <c r="T75" s="265">
        <v>8005.8</v>
      </c>
      <c r="U75" s="265">
        <v>17379.8</v>
      </c>
      <c r="V75" s="279">
        <v>2.72</v>
      </c>
      <c r="W75" s="279"/>
      <c r="X75" s="279">
        <f t="shared" si="6"/>
        <v>393800</v>
      </c>
      <c r="Y75" s="279">
        <v>393800</v>
      </c>
      <c r="Z75" s="44"/>
      <c r="AA75" s="46">
        <f t="shared" si="0"/>
        <v>23</v>
      </c>
      <c r="AB75" s="82">
        <v>2</v>
      </c>
      <c r="AC75" s="82">
        <v>14</v>
      </c>
      <c r="AD75" s="184">
        <v>7</v>
      </c>
      <c r="AE75" s="184">
        <v>120</v>
      </c>
      <c r="AF75" s="184">
        <v>120</v>
      </c>
      <c r="AG75" s="184">
        <v>155</v>
      </c>
      <c r="AH75" s="184">
        <v>155</v>
      </c>
      <c r="AI75" s="82">
        <v>81</v>
      </c>
      <c r="AJ75" s="82">
        <v>81</v>
      </c>
      <c r="AK75" s="47">
        <f t="shared" si="1"/>
        <v>68067.100000000006</v>
      </c>
      <c r="AL75" s="47">
        <f t="shared" si="1"/>
        <v>66427.100000000006</v>
      </c>
      <c r="AM75" s="82">
        <v>68007.100000000006</v>
      </c>
      <c r="AN75" s="82">
        <v>66367.100000000006</v>
      </c>
      <c r="AO75" s="265">
        <v>60</v>
      </c>
      <c r="AP75" s="281">
        <v>60</v>
      </c>
      <c r="AQ75" s="265"/>
      <c r="AR75" s="265"/>
      <c r="AS75" s="47">
        <f t="shared" si="2"/>
        <v>76072.900000000009</v>
      </c>
      <c r="AT75" s="47">
        <f t="shared" si="2"/>
        <v>57053.2</v>
      </c>
      <c r="AU75" s="265">
        <v>74722.900000000009</v>
      </c>
      <c r="AV75" s="265">
        <v>55903.199999999997</v>
      </c>
      <c r="AW75" s="316">
        <v>1350</v>
      </c>
      <c r="AX75" s="316">
        <v>1150</v>
      </c>
      <c r="AY75" s="42"/>
      <c r="AZ75" s="42"/>
      <c r="BA75" s="47">
        <f t="shared" si="3"/>
        <v>0</v>
      </c>
      <c r="BB75" s="48"/>
      <c r="BC75" s="48"/>
      <c r="BD75" s="48"/>
      <c r="BE75" s="47">
        <f t="shared" si="4"/>
        <v>23.4</v>
      </c>
      <c r="BF75" s="47">
        <f t="shared" si="4"/>
        <v>31</v>
      </c>
      <c r="BG75" s="42"/>
      <c r="BH75" s="42"/>
      <c r="BI75" s="42"/>
      <c r="BJ75" s="42"/>
      <c r="BK75" s="42"/>
      <c r="BL75" s="42"/>
      <c r="BM75" s="265">
        <v>23.4</v>
      </c>
      <c r="BN75" s="42">
        <v>31</v>
      </c>
      <c r="BO75" s="47">
        <f t="shared" si="5"/>
        <v>0</v>
      </c>
      <c r="BP75" s="47">
        <f t="shared" si="5"/>
        <v>0</v>
      </c>
      <c r="BQ75" s="280"/>
      <c r="BR75" s="280"/>
      <c r="BS75" s="265"/>
      <c r="BT75" s="265"/>
      <c r="BU75" s="265"/>
      <c r="BV75" s="265">
        <v>0</v>
      </c>
      <c r="BW75" s="265">
        <v>8005.8</v>
      </c>
      <c r="BX75" s="278">
        <v>17379.700000000008</v>
      </c>
    </row>
    <row r="76" spans="1:76" s="10" customFormat="1" ht="38.25" customHeight="1">
      <c r="A76" s="37">
        <v>61</v>
      </c>
      <c r="B76" s="78" t="s">
        <v>2914</v>
      </c>
      <c r="C76" s="273" t="s">
        <v>2915</v>
      </c>
      <c r="D76" s="328" t="s">
        <v>2791</v>
      </c>
      <c r="E76" s="72" t="s">
        <v>2792</v>
      </c>
      <c r="F76" s="325" t="s">
        <v>2797</v>
      </c>
      <c r="G76" s="324"/>
      <c r="H76" s="279">
        <v>13504.3</v>
      </c>
      <c r="I76" s="279">
        <v>13504.6</v>
      </c>
      <c r="J76" s="265"/>
      <c r="K76" s="265"/>
      <c r="L76" s="280"/>
      <c r="M76" s="280"/>
      <c r="N76" s="279">
        <v>171</v>
      </c>
      <c r="O76" s="279">
        <v>171</v>
      </c>
      <c r="P76" s="280"/>
      <c r="Q76" s="280"/>
      <c r="R76" s="265">
        <v>13499.6</v>
      </c>
      <c r="S76" s="265">
        <v>13658.7</v>
      </c>
      <c r="T76" s="265">
        <v>175.7</v>
      </c>
      <c r="U76" s="265">
        <v>16.899999999999999</v>
      </c>
      <c r="V76" s="279">
        <v>220</v>
      </c>
      <c r="W76" s="279"/>
      <c r="X76" s="279">
        <f t="shared" si="6"/>
        <v>60900</v>
      </c>
      <c r="Y76" s="279">
        <v>60900</v>
      </c>
      <c r="Z76" s="44"/>
      <c r="AA76" s="46">
        <f t="shared" si="0"/>
        <v>21</v>
      </c>
      <c r="AB76" s="82">
        <v>2</v>
      </c>
      <c r="AC76" s="82">
        <v>11</v>
      </c>
      <c r="AD76" s="184">
        <v>8</v>
      </c>
      <c r="AE76" s="184">
        <v>120</v>
      </c>
      <c r="AF76" s="184">
        <v>120</v>
      </c>
      <c r="AG76" s="184">
        <v>165</v>
      </c>
      <c r="AH76" s="184">
        <v>165</v>
      </c>
      <c r="AI76" s="82">
        <v>98.5</v>
      </c>
      <c r="AJ76" s="82">
        <v>98.5</v>
      </c>
      <c r="AK76" s="47">
        <f t="shared" si="1"/>
        <v>38086.300000000003</v>
      </c>
      <c r="AL76" s="47">
        <f t="shared" si="1"/>
        <v>37405.300000000003</v>
      </c>
      <c r="AM76" s="82">
        <v>38086.300000000003</v>
      </c>
      <c r="AN76" s="82">
        <v>37405.300000000003</v>
      </c>
      <c r="AO76" s="265">
        <v>0</v>
      </c>
      <c r="AP76" s="281">
        <v>0</v>
      </c>
      <c r="AQ76" s="265"/>
      <c r="AR76" s="265"/>
      <c r="AS76" s="47">
        <f t="shared" si="2"/>
        <v>38303.800000000003</v>
      </c>
      <c r="AT76" s="47">
        <f t="shared" si="2"/>
        <v>37605.9</v>
      </c>
      <c r="AU76" s="265">
        <v>38303.800000000003</v>
      </c>
      <c r="AV76" s="265">
        <v>37605.9</v>
      </c>
      <c r="AW76" s="316"/>
      <c r="AX76" s="316"/>
      <c r="AY76" s="42"/>
      <c r="AZ76" s="42"/>
      <c r="BA76" s="47">
        <f t="shared" si="3"/>
        <v>0</v>
      </c>
      <c r="BB76" s="48"/>
      <c r="BC76" s="48"/>
      <c r="BD76" s="48"/>
      <c r="BE76" s="47">
        <f t="shared" si="4"/>
        <v>107.4</v>
      </c>
      <c r="BF76" s="47">
        <f t="shared" si="4"/>
        <v>35.1</v>
      </c>
      <c r="BG76" s="42"/>
      <c r="BH76" s="42"/>
      <c r="BI76" s="42"/>
      <c r="BJ76" s="42"/>
      <c r="BK76" s="42"/>
      <c r="BL76" s="42"/>
      <c r="BM76" s="265">
        <v>107.4</v>
      </c>
      <c r="BN76" s="42">
        <v>35.1</v>
      </c>
      <c r="BO76" s="47">
        <f t="shared" si="5"/>
        <v>0</v>
      </c>
      <c r="BP76" s="47">
        <f t="shared" si="5"/>
        <v>0</v>
      </c>
      <c r="BQ76" s="280"/>
      <c r="BR76" s="280"/>
      <c r="BS76" s="265"/>
      <c r="BT76" s="265"/>
      <c r="BU76" s="265"/>
      <c r="BV76" s="265">
        <v>0</v>
      </c>
      <c r="BW76" s="265">
        <v>217.5</v>
      </c>
      <c r="BX76" s="278">
        <v>16.899999999996908</v>
      </c>
    </row>
    <row r="77" spans="1:76" s="10" customFormat="1" ht="38.25" customHeight="1">
      <c r="A77" s="37">
        <v>62</v>
      </c>
      <c r="B77" s="78" t="s">
        <v>2916</v>
      </c>
      <c r="C77" s="273" t="s">
        <v>2917</v>
      </c>
      <c r="D77" s="328" t="s">
        <v>2791</v>
      </c>
      <c r="E77" s="72" t="s">
        <v>2792</v>
      </c>
      <c r="F77" s="325" t="s">
        <v>2797</v>
      </c>
      <c r="G77" s="324"/>
      <c r="H77" s="279">
        <v>49269.9</v>
      </c>
      <c r="I77" s="279">
        <v>50059.8</v>
      </c>
      <c r="J77" s="265"/>
      <c r="K77" s="265"/>
      <c r="L77" s="280"/>
      <c r="M77" s="280"/>
      <c r="N77" s="279">
        <v>1122.7</v>
      </c>
      <c r="O77" s="279">
        <v>648</v>
      </c>
      <c r="P77" s="280"/>
      <c r="Q77" s="280"/>
      <c r="R77" s="265">
        <v>49518.6</v>
      </c>
      <c r="S77" s="265">
        <v>48174.400000000001</v>
      </c>
      <c r="T77" s="265">
        <v>874</v>
      </c>
      <c r="U77" s="265">
        <v>2533.4</v>
      </c>
      <c r="V77" s="279"/>
      <c r="W77" s="279"/>
      <c r="X77" s="279">
        <f t="shared" si="6"/>
        <v>70000</v>
      </c>
      <c r="Y77" s="279">
        <v>70000</v>
      </c>
      <c r="Z77" s="44"/>
      <c r="AA77" s="46">
        <f t="shared" si="0"/>
        <v>20</v>
      </c>
      <c r="AB77" s="82">
        <v>1</v>
      </c>
      <c r="AC77" s="82">
        <v>12</v>
      </c>
      <c r="AD77" s="184">
        <v>7</v>
      </c>
      <c r="AE77" s="184">
        <v>170</v>
      </c>
      <c r="AF77" s="184">
        <v>170</v>
      </c>
      <c r="AG77" s="184">
        <v>113</v>
      </c>
      <c r="AH77" s="184">
        <v>113</v>
      </c>
      <c r="AI77" s="82">
        <v>96</v>
      </c>
      <c r="AJ77" s="82">
        <v>96</v>
      </c>
      <c r="AK77" s="47">
        <f t="shared" si="1"/>
        <v>32981.9</v>
      </c>
      <c r="AL77" s="47">
        <f t="shared" si="1"/>
        <v>32296.7</v>
      </c>
      <c r="AM77" s="82">
        <v>32981.9</v>
      </c>
      <c r="AN77" s="82">
        <v>32296.7</v>
      </c>
      <c r="AO77" s="265">
        <v>0</v>
      </c>
      <c r="AP77" s="281">
        <v>0</v>
      </c>
      <c r="AQ77" s="265"/>
      <c r="AR77" s="265"/>
      <c r="AS77" s="47">
        <f t="shared" si="2"/>
        <v>34117.300000000003</v>
      </c>
      <c r="AT77" s="47">
        <f t="shared" si="2"/>
        <v>30669.699999999997</v>
      </c>
      <c r="AU77" s="265">
        <v>33417.300000000003</v>
      </c>
      <c r="AV77" s="265">
        <v>29969.699999999997</v>
      </c>
      <c r="AW77" s="316">
        <v>700</v>
      </c>
      <c r="AX77" s="316">
        <v>700</v>
      </c>
      <c r="AY77" s="42"/>
      <c r="AZ77" s="42"/>
      <c r="BA77" s="47">
        <f t="shared" si="3"/>
        <v>0</v>
      </c>
      <c r="BB77" s="48"/>
      <c r="BC77" s="48"/>
      <c r="BD77" s="48"/>
      <c r="BE77" s="47">
        <f t="shared" si="4"/>
        <v>0</v>
      </c>
      <c r="BF77" s="47">
        <f t="shared" si="4"/>
        <v>20.6</v>
      </c>
      <c r="BG77" s="42"/>
      <c r="BH77" s="42"/>
      <c r="BI77" s="42"/>
      <c r="BJ77" s="42"/>
      <c r="BK77" s="42"/>
      <c r="BL77" s="42"/>
      <c r="BM77" s="265">
        <v>0</v>
      </c>
      <c r="BN77" s="42">
        <v>20.6</v>
      </c>
      <c r="BO77" s="47">
        <f t="shared" si="5"/>
        <v>0</v>
      </c>
      <c r="BP77" s="47">
        <f t="shared" si="5"/>
        <v>0</v>
      </c>
      <c r="BQ77" s="280"/>
      <c r="BR77" s="280"/>
      <c r="BS77" s="265"/>
      <c r="BT77" s="265"/>
      <c r="BU77" s="265"/>
      <c r="BV77" s="265">
        <v>0</v>
      </c>
      <c r="BW77" s="265">
        <v>1135.4000000000001</v>
      </c>
      <c r="BX77" s="278">
        <v>2762.4000000000037</v>
      </c>
    </row>
    <row r="78" spans="1:76" s="10" customFormat="1" ht="38.25" customHeight="1">
      <c r="A78" s="37">
        <v>63</v>
      </c>
      <c r="B78" s="78" t="s">
        <v>2918</v>
      </c>
      <c r="C78" s="273" t="s">
        <v>2919</v>
      </c>
      <c r="D78" s="328" t="s">
        <v>2791</v>
      </c>
      <c r="E78" s="72" t="s">
        <v>2792</v>
      </c>
      <c r="F78" s="325" t="s">
        <v>2797</v>
      </c>
      <c r="G78" s="324"/>
      <c r="H78" s="279">
        <v>48138.2</v>
      </c>
      <c r="I78" s="279">
        <v>48138.3</v>
      </c>
      <c r="J78" s="265"/>
      <c r="K78" s="265"/>
      <c r="L78" s="280"/>
      <c r="M78" s="280"/>
      <c r="N78" s="279">
        <v>2404.1</v>
      </c>
      <c r="O78" s="279">
        <v>2404.1</v>
      </c>
      <c r="P78" s="280"/>
      <c r="Q78" s="280"/>
      <c r="R78" s="265">
        <v>46318.6</v>
      </c>
      <c r="S78" s="265">
        <v>41636.6</v>
      </c>
      <c r="T78" s="265">
        <v>4223.7</v>
      </c>
      <c r="U78" s="265">
        <v>8905.7999999999993</v>
      </c>
      <c r="V78" s="279">
        <v>2.5</v>
      </c>
      <c r="W78" s="279"/>
      <c r="X78" s="279">
        <f t="shared" si="6"/>
        <v>239400</v>
      </c>
      <c r="Y78" s="279">
        <v>239400</v>
      </c>
      <c r="Z78" s="44"/>
      <c r="AA78" s="46">
        <f t="shared" si="0"/>
        <v>45</v>
      </c>
      <c r="AB78" s="82">
        <v>3</v>
      </c>
      <c r="AC78" s="82">
        <v>31</v>
      </c>
      <c r="AD78" s="184">
        <v>11</v>
      </c>
      <c r="AE78" s="184">
        <v>138</v>
      </c>
      <c r="AF78" s="184">
        <v>138</v>
      </c>
      <c r="AG78" s="184">
        <v>131</v>
      </c>
      <c r="AH78" s="184">
        <v>131</v>
      </c>
      <c r="AI78" s="82">
        <v>86</v>
      </c>
      <c r="AJ78" s="82">
        <v>86</v>
      </c>
      <c r="AK78" s="47">
        <f t="shared" si="1"/>
        <v>77243</v>
      </c>
      <c r="AL78" s="47">
        <f t="shared" si="1"/>
        <v>75207.8</v>
      </c>
      <c r="AM78" s="82">
        <v>77243</v>
      </c>
      <c r="AN78" s="82">
        <v>75207.8</v>
      </c>
      <c r="AO78" s="265">
        <v>0</v>
      </c>
      <c r="AP78" s="281">
        <v>0</v>
      </c>
      <c r="AQ78" s="265"/>
      <c r="AR78" s="265"/>
      <c r="AS78" s="47">
        <f t="shared" si="2"/>
        <v>81226.7</v>
      </c>
      <c r="AT78" s="47">
        <f t="shared" si="2"/>
        <v>70525.7</v>
      </c>
      <c r="AU78" s="265">
        <v>76528.899999999994</v>
      </c>
      <c r="AV78" s="265">
        <v>68966.7</v>
      </c>
      <c r="AW78" s="316">
        <v>4697.8</v>
      </c>
      <c r="AX78" s="316">
        <v>1559</v>
      </c>
      <c r="AY78" s="42"/>
      <c r="AZ78" s="42"/>
      <c r="BA78" s="47">
        <f t="shared" si="3"/>
        <v>0</v>
      </c>
      <c r="BB78" s="48"/>
      <c r="BC78" s="48"/>
      <c r="BD78" s="48"/>
      <c r="BE78" s="47">
        <f t="shared" si="4"/>
        <v>270.8</v>
      </c>
      <c r="BF78" s="47">
        <f t="shared" si="4"/>
        <v>331.7</v>
      </c>
      <c r="BG78" s="42"/>
      <c r="BH78" s="42"/>
      <c r="BI78" s="42"/>
      <c r="BJ78" s="42"/>
      <c r="BK78" s="42"/>
      <c r="BL78" s="42"/>
      <c r="BM78" s="265">
        <v>270.8</v>
      </c>
      <c r="BN78" s="42">
        <v>331.7</v>
      </c>
      <c r="BO78" s="47">
        <f t="shared" si="5"/>
        <v>0</v>
      </c>
      <c r="BP78" s="47">
        <f t="shared" si="5"/>
        <v>0</v>
      </c>
      <c r="BQ78" s="280"/>
      <c r="BR78" s="280"/>
      <c r="BS78" s="265"/>
      <c r="BT78" s="265"/>
      <c r="BU78" s="265"/>
      <c r="BV78" s="265">
        <v>0</v>
      </c>
      <c r="BW78" s="265">
        <v>4223.7</v>
      </c>
      <c r="BX78" s="278">
        <v>8905.8000000000065</v>
      </c>
    </row>
    <row r="79" spans="1:76" s="10" customFormat="1" ht="38.25" customHeight="1">
      <c r="A79" s="37">
        <v>64</v>
      </c>
      <c r="B79" s="78" t="s">
        <v>2920</v>
      </c>
      <c r="C79" s="273" t="s">
        <v>2921</v>
      </c>
      <c r="D79" s="328" t="s">
        <v>2791</v>
      </c>
      <c r="E79" s="72" t="s">
        <v>2792</v>
      </c>
      <c r="F79" s="325" t="s">
        <v>2797</v>
      </c>
      <c r="G79" s="324"/>
      <c r="H79" s="279">
        <v>164940.70000000001</v>
      </c>
      <c r="I79" s="279">
        <v>165910.39999999999</v>
      </c>
      <c r="J79" s="265"/>
      <c r="K79" s="265"/>
      <c r="L79" s="280"/>
      <c r="M79" s="280"/>
      <c r="N79" s="279"/>
      <c r="O79" s="279">
        <v>0</v>
      </c>
      <c r="P79" s="280"/>
      <c r="Q79" s="280"/>
      <c r="R79" s="265">
        <v>163202</v>
      </c>
      <c r="S79" s="265">
        <v>162986.4</v>
      </c>
      <c r="T79" s="265">
        <v>1738.7</v>
      </c>
      <c r="U79" s="265">
        <v>2924</v>
      </c>
      <c r="V79" s="279">
        <v>3</v>
      </c>
      <c r="W79" s="279"/>
      <c r="X79" s="279">
        <f t="shared" si="6"/>
        <v>435800</v>
      </c>
      <c r="Y79" s="279">
        <v>435800</v>
      </c>
      <c r="Z79" s="44"/>
      <c r="AA79" s="46">
        <f t="shared" si="0"/>
        <v>72</v>
      </c>
      <c r="AB79" s="82">
        <v>4</v>
      </c>
      <c r="AC79" s="82">
        <v>51</v>
      </c>
      <c r="AD79" s="184">
        <v>17</v>
      </c>
      <c r="AE79" s="184">
        <v>123</v>
      </c>
      <c r="AF79" s="184">
        <v>123</v>
      </c>
      <c r="AG79" s="184">
        <v>115</v>
      </c>
      <c r="AH79" s="184">
        <v>115</v>
      </c>
      <c r="AI79" s="82">
        <v>77</v>
      </c>
      <c r="AJ79" s="82">
        <v>77</v>
      </c>
      <c r="AK79" s="47">
        <f t="shared" si="1"/>
        <v>98494.3</v>
      </c>
      <c r="AL79" s="47">
        <f t="shared" si="1"/>
        <v>96325.2</v>
      </c>
      <c r="AM79" s="82">
        <v>98494.3</v>
      </c>
      <c r="AN79" s="82">
        <v>96325.2</v>
      </c>
      <c r="AO79" s="265">
        <v>0</v>
      </c>
      <c r="AP79" s="281">
        <v>0</v>
      </c>
      <c r="AQ79" s="265"/>
      <c r="AR79" s="265"/>
      <c r="AS79" s="47">
        <f t="shared" si="2"/>
        <v>102442.4</v>
      </c>
      <c r="AT79" s="47">
        <f t="shared" si="2"/>
        <v>97349.099999999991</v>
      </c>
      <c r="AU79" s="265">
        <v>100992.4</v>
      </c>
      <c r="AV79" s="265">
        <v>96654.399999999994</v>
      </c>
      <c r="AW79" s="316">
        <v>1450</v>
      </c>
      <c r="AX79" s="316">
        <v>694.7</v>
      </c>
      <c r="AY79" s="42"/>
      <c r="AZ79" s="42"/>
      <c r="BA79" s="47">
        <f t="shared" si="3"/>
        <v>0</v>
      </c>
      <c r="BB79" s="48"/>
      <c r="BC79" s="48"/>
      <c r="BD79" s="48"/>
      <c r="BE79" s="47">
        <f t="shared" si="4"/>
        <v>39.299999999999997</v>
      </c>
      <c r="BF79" s="47">
        <f t="shared" si="4"/>
        <v>31.1</v>
      </c>
      <c r="BG79" s="42"/>
      <c r="BH79" s="42"/>
      <c r="BI79" s="42"/>
      <c r="BJ79" s="42"/>
      <c r="BK79" s="42"/>
      <c r="BL79" s="42"/>
      <c r="BM79" s="265">
        <v>39.299999999999997</v>
      </c>
      <c r="BN79" s="42">
        <v>31.1</v>
      </c>
      <c r="BO79" s="47">
        <f t="shared" si="5"/>
        <v>0</v>
      </c>
      <c r="BP79" s="47">
        <f t="shared" si="5"/>
        <v>67.5</v>
      </c>
      <c r="BQ79" s="280"/>
      <c r="BR79" s="280"/>
      <c r="BS79" s="265"/>
      <c r="BT79" s="265"/>
      <c r="BU79" s="265"/>
      <c r="BV79" s="265">
        <v>67.5</v>
      </c>
      <c r="BW79" s="265">
        <v>3947.9</v>
      </c>
      <c r="BX79" s="278">
        <v>2924.0000000000059</v>
      </c>
    </row>
    <row r="80" spans="1:76" s="10" customFormat="1" ht="38.25" customHeight="1">
      <c r="A80" s="37">
        <v>65</v>
      </c>
      <c r="B80" s="78" t="s">
        <v>2922</v>
      </c>
      <c r="C80" s="273" t="s">
        <v>2923</v>
      </c>
      <c r="D80" s="328" t="s">
        <v>2791</v>
      </c>
      <c r="E80" s="72" t="s">
        <v>2792</v>
      </c>
      <c r="F80" s="325" t="s">
        <v>2797</v>
      </c>
      <c r="G80" s="324"/>
      <c r="H80" s="279">
        <v>25588.5</v>
      </c>
      <c r="I80" s="279">
        <v>26415.200000000001</v>
      </c>
      <c r="J80" s="265"/>
      <c r="K80" s="265"/>
      <c r="L80" s="280"/>
      <c r="M80" s="280"/>
      <c r="N80" s="279">
        <v>1267</v>
      </c>
      <c r="O80" s="279">
        <v>1482.3</v>
      </c>
      <c r="P80" s="280"/>
      <c r="Q80" s="280"/>
      <c r="R80" s="265">
        <v>25424.400000000001</v>
      </c>
      <c r="S80" s="265">
        <v>25749.599999999999</v>
      </c>
      <c r="T80" s="265">
        <v>1431.1</v>
      </c>
      <c r="U80" s="265">
        <v>2147.9</v>
      </c>
      <c r="V80" s="279">
        <v>2.17</v>
      </c>
      <c r="W80" s="279"/>
      <c r="X80" s="279">
        <f t="shared" si="6"/>
        <v>195300</v>
      </c>
      <c r="Y80" s="279">
        <v>195300</v>
      </c>
      <c r="Z80" s="44"/>
      <c r="AA80" s="46">
        <f t="shared" si="0"/>
        <v>36</v>
      </c>
      <c r="AB80" s="82">
        <v>2</v>
      </c>
      <c r="AC80" s="82">
        <v>25</v>
      </c>
      <c r="AD80" s="184">
        <v>9</v>
      </c>
      <c r="AE80" s="184">
        <v>160</v>
      </c>
      <c r="AF80" s="184">
        <v>160</v>
      </c>
      <c r="AG80" s="184">
        <v>118</v>
      </c>
      <c r="AH80" s="184">
        <v>118</v>
      </c>
      <c r="AI80" s="82">
        <v>81</v>
      </c>
      <c r="AJ80" s="82">
        <v>81</v>
      </c>
      <c r="AK80" s="47">
        <f t="shared" si="1"/>
        <v>52181.599999999999</v>
      </c>
      <c r="AL80" s="47">
        <f t="shared" si="1"/>
        <v>51090.400000000001</v>
      </c>
      <c r="AM80" s="82">
        <v>52181.599999999999</v>
      </c>
      <c r="AN80" s="82">
        <v>51090.400000000001</v>
      </c>
      <c r="AO80" s="265">
        <v>0</v>
      </c>
      <c r="AP80" s="281">
        <v>0</v>
      </c>
      <c r="AQ80" s="265"/>
      <c r="AR80" s="265"/>
      <c r="AS80" s="47">
        <f t="shared" si="2"/>
        <v>53688.5</v>
      </c>
      <c r="AT80" s="47">
        <f t="shared" si="2"/>
        <v>50373.5</v>
      </c>
      <c r="AU80" s="265">
        <v>52603.5</v>
      </c>
      <c r="AV80" s="265">
        <v>49288.5</v>
      </c>
      <c r="AW80" s="316">
        <v>1085</v>
      </c>
      <c r="AX80" s="316">
        <v>1085</v>
      </c>
      <c r="AY80" s="42"/>
      <c r="AZ80" s="42"/>
      <c r="BA80" s="47">
        <f t="shared" si="3"/>
        <v>0</v>
      </c>
      <c r="BB80" s="48"/>
      <c r="BC80" s="48"/>
      <c r="BD80" s="48"/>
      <c r="BE80" s="47">
        <f t="shared" si="4"/>
        <v>30.2</v>
      </c>
      <c r="BF80" s="47">
        <f t="shared" si="4"/>
        <v>45.1</v>
      </c>
      <c r="BG80" s="42"/>
      <c r="BH80" s="42"/>
      <c r="BI80" s="42"/>
      <c r="BJ80" s="42"/>
      <c r="BK80" s="42"/>
      <c r="BL80" s="42"/>
      <c r="BM80" s="265">
        <v>30.2</v>
      </c>
      <c r="BN80" s="42">
        <v>45.1</v>
      </c>
      <c r="BO80" s="47">
        <f t="shared" si="5"/>
        <v>0</v>
      </c>
      <c r="BP80" s="47">
        <f t="shared" si="5"/>
        <v>0</v>
      </c>
      <c r="BQ80" s="280"/>
      <c r="BR80" s="280"/>
      <c r="BS80" s="265"/>
      <c r="BT80" s="265"/>
      <c r="BU80" s="265"/>
      <c r="BV80" s="265">
        <v>0</v>
      </c>
      <c r="BW80" s="265">
        <v>1431.1</v>
      </c>
      <c r="BX80" s="278">
        <v>2148</v>
      </c>
    </row>
    <row r="81" spans="1:76" s="10" customFormat="1" ht="38.25" customHeight="1">
      <c r="A81" s="37">
        <v>66</v>
      </c>
      <c r="B81" s="78" t="s">
        <v>2924</v>
      </c>
      <c r="C81" s="273" t="s">
        <v>2925</v>
      </c>
      <c r="D81" s="328" t="s">
        <v>2791</v>
      </c>
      <c r="E81" s="72" t="s">
        <v>2792</v>
      </c>
      <c r="F81" s="325" t="s">
        <v>2797</v>
      </c>
      <c r="G81" s="324"/>
      <c r="H81" s="279">
        <v>86572.4</v>
      </c>
      <c r="I81" s="279">
        <v>88286.6</v>
      </c>
      <c r="J81" s="265"/>
      <c r="K81" s="265"/>
      <c r="L81" s="280"/>
      <c r="M81" s="280"/>
      <c r="N81" s="279">
        <v>1327.7</v>
      </c>
      <c r="O81" s="279">
        <v>1408.7</v>
      </c>
      <c r="P81" s="280"/>
      <c r="Q81" s="280"/>
      <c r="R81" s="265">
        <v>86745.600000000006</v>
      </c>
      <c r="S81" s="265">
        <v>89108.9</v>
      </c>
      <c r="T81" s="265">
        <v>1154.5</v>
      </c>
      <c r="U81" s="265">
        <v>586.4</v>
      </c>
      <c r="V81" s="279">
        <v>2</v>
      </c>
      <c r="W81" s="279"/>
      <c r="X81" s="279">
        <f t="shared" si="6"/>
        <v>290600</v>
      </c>
      <c r="Y81" s="279">
        <v>290600</v>
      </c>
      <c r="Z81" s="44"/>
      <c r="AA81" s="46">
        <f t="shared" ref="AA81:AA109" si="7">AB81+AC81+AD81</f>
        <v>41</v>
      </c>
      <c r="AB81" s="82">
        <v>3</v>
      </c>
      <c r="AC81" s="82">
        <v>27</v>
      </c>
      <c r="AD81" s="184">
        <v>11</v>
      </c>
      <c r="AE81" s="184">
        <v>129</v>
      </c>
      <c r="AF81" s="184">
        <v>129</v>
      </c>
      <c r="AG81" s="184">
        <v>118</v>
      </c>
      <c r="AH81" s="184">
        <v>118</v>
      </c>
      <c r="AI81" s="82">
        <v>74</v>
      </c>
      <c r="AJ81" s="82">
        <v>74</v>
      </c>
      <c r="AK81" s="47">
        <f t="shared" ref="AK81:AL109" si="8">AM81+AO81+AQ81</f>
        <v>52250.299999999996</v>
      </c>
      <c r="AL81" s="47">
        <f t="shared" si="8"/>
        <v>50924.700000000004</v>
      </c>
      <c r="AM81" s="82">
        <v>52250.299999999996</v>
      </c>
      <c r="AN81" s="82">
        <v>50924.700000000004</v>
      </c>
      <c r="AO81" s="265">
        <v>0</v>
      </c>
      <c r="AP81" s="281">
        <v>0</v>
      </c>
      <c r="AQ81" s="265"/>
      <c r="AR81" s="265"/>
      <c r="AS81" s="47">
        <f t="shared" ref="AS81:AT109" si="9">AU81+AW81</f>
        <v>53404.799999999996</v>
      </c>
      <c r="AT81" s="47">
        <f t="shared" si="9"/>
        <v>51492.800000000003</v>
      </c>
      <c r="AU81" s="265">
        <v>53104.799999999996</v>
      </c>
      <c r="AV81" s="265">
        <v>51192.800000000003</v>
      </c>
      <c r="AW81" s="316">
        <v>300</v>
      </c>
      <c r="AX81" s="316">
        <v>300</v>
      </c>
      <c r="AY81" s="42"/>
      <c r="AZ81" s="42"/>
      <c r="BA81" s="47">
        <f t="shared" ref="BA81:BA109" si="10">AY81-AZ81</f>
        <v>0</v>
      </c>
      <c r="BB81" s="48"/>
      <c r="BC81" s="48"/>
      <c r="BD81" s="48"/>
      <c r="BE81" s="47">
        <f t="shared" ref="BE81:BF109" si="11">BG81+BI81+BK81+BM81</f>
        <v>17.100000000000001</v>
      </c>
      <c r="BF81" s="47">
        <f t="shared" si="11"/>
        <v>46.7</v>
      </c>
      <c r="BG81" s="42"/>
      <c r="BH81" s="42"/>
      <c r="BI81" s="42"/>
      <c r="BJ81" s="42"/>
      <c r="BK81" s="42"/>
      <c r="BL81" s="42"/>
      <c r="BM81" s="265">
        <v>17.100000000000001</v>
      </c>
      <c r="BN81" s="42">
        <v>46.7</v>
      </c>
      <c r="BO81" s="47">
        <f t="shared" ref="BO81:BP109" si="12">BQ81+BS81+BU81</f>
        <v>242.9</v>
      </c>
      <c r="BP81" s="47">
        <f t="shared" si="12"/>
        <v>64.599999999999994</v>
      </c>
      <c r="BQ81" s="280"/>
      <c r="BR81" s="280"/>
      <c r="BS81" s="265"/>
      <c r="BT81" s="265"/>
      <c r="BU81" s="265">
        <v>242.9</v>
      </c>
      <c r="BV81" s="265">
        <v>64.599999999999994</v>
      </c>
      <c r="BW81" s="265">
        <v>1154.4000000000001</v>
      </c>
      <c r="BX81" s="278">
        <v>586.30000000000291</v>
      </c>
    </row>
    <row r="82" spans="1:76" s="10" customFormat="1" ht="38.25" customHeight="1">
      <c r="A82" s="37">
        <v>67</v>
      </c>
      <c r="B82" s="78" t="s">
        <v>2926</v>
      </c>
      <c r="C82" s="273" t="s">
        <v>2927</v>
      </c>
      <c r="D82" s="328" t="s">
        <v>2791</v>
      </c>
      <c r="E82" s="72" t="s">
        <v>2792</v>
      </c>
      <c r="F82" s="325" t="s">
        <v>2797</v>
      </c>
      <c r="G82" s="324"/>
      <c r="H82" s="279">
        <v>13565.8</v>
      </c>
      <c r="I82" s="279">
        <v>13342</v>
      </c>
      <c r="J82" s="265"/>
      <c r="K82" s="265"/>
      <c r="L82" s="280"/>
      <c r="M82" s="280"/>
      <c r="N82" s="279">
        <v>2776</v>
      </c>
      <c r="O82" s="279">
        <v>2776</v>
      </c>
      <c r="P82" s="280"/>
      <c r="Q82" s="280"/>
      <c r="R82" s="265">
        <v>15547.5</v>
      </c>
      <c r="S82" s="265">
        <v>14261.2</v>
      </c>
      <c r="T82" s="265">
        <v>794.3</v>
      </c>
      <c r="U82" s="265">
        <v>1856.8</v>
      </c>
      <c r="V82" s="279">
        <v>2.6</v>
      </c>
      <c r="W82" s="279"/>
      <c r="X82" s="279">
        <f t="shared" si="6"/>
        <v>422200</v>
      </c>
      <c r="Y82" s="279">
        <v>422200</v>
      </c>
      <c r="Z82" s="44"/>
      <c r="AA82" s="46">
        <f t="shared" si="7"/>
        <v>39</v>
      </c>
      <c r="AB82" s="82">
        <v>2</v>
      </c>
      <c r="AC82" s="82">
        <v>27</v>
      </c>
      <c r="AD82" s="184">
        <v>10</v>
      </c>
      <c r="AE82" s="184">
        <v>160</v>
      </c>
      <c r="AF82" s="184">
        <v>160</v>
      </c>
      <c r="AG82" s="184">
        <v>106</v>
      </c>
      <c r="AH82" s="184">
        <v>106</v>
      </c>
      <c r="AI82" s="82">
        <v>75</v>
      </c>
      <c r="AJ82" s="82">
        <v>75</v>
      </c>
      <c r="AK82" s="47">
        <f t="shared" si="8"/>
        <v>53286.999999999993</v>
      </c>
      <c r="AL82" s="47">
        <f t="shared" si="8"/>
        <v>51676.6</v>
      </c>
      <c r="AM82" s="82">
        <v>53286.999999999993</v>
      </c>
      <c r="AN82" s="82">
        <v>51676.6</v>
      </c>
      <c r="AO82" s="265">
        <v>0</v>
      </c>
      <c r="AP82" s="281">
        <v>0</v>
      </c>
      <c r="AQ82" s="265"/>
      <c r="AR82" s="265"/>
      <c r="AS82" s="47">
        <f t="shared" si="9"/>
        <v>54081.3</v>
      </c>
      <c r="AT82" s="47">
        <f t="shared" si="9"/>
        <v>50614.1</v>
      </c>
      <c r="AU82" s="265">
        <v>54081.3</v>
      </c>
      <c r="AV82" s="265">
        <v>50614.1</v>
      </c>
      <c r="AW82" s="316"/>
      <c r="AX82" s="316"/>
      <c r="AY82" s="42"/>
      <c r="AZ82" s="42"/>
      <c r="BA82" s="47">
        <f t="shared" si="10"/>
        <v>0</v>
      </c>
      <c r="BB82" s="48"/>
      <c r="BC82" s="48"/>
      <c r="BD82" s="48"/>
      <c r="BE82" s="47">
        <f t="shared" si="11"/>
        <v>979.4</v>
      </c>
      <c r="BF82" s="47">
        <f t="shared" si="11"/>
        <v>1302.5999999999999</v>
      </c>
      <c r="BG82" s="42"/>
      <c r="BH82" s="42"/>
      <c r="BI82" s="42"/>
      <c r="BJ82" s="42"/>
      <c r="BK82" s="42"/>
      <c r="BL82" s="42"/>
      <c r="BM82" s="265">
        <v>979.4</v>
      </c>
      <c r="BN82" s="42">
        <v>1302.5999999999999</v>
      </c>
      <c r="BO82" s="47">
        <f t="shared" si="12"/>
        <v>0</v>
      </c>
      <c r="BP82" s="47">
        <f t="shared" si="12"/>
        <v>0</v>
      </c>
      <c r="BQ82" s="280"/>
      <c r="BR82" s="280"/>
      <c r="BS82" s="265"/>
      <c r="BT82" s="265"/>
      <c r="BU82" s="265"/>
      <c r="BV82" s="265">
        <v>0</v>
      </c>
      <c r="BW82" s="265">
        <v>794.3</v>
      </c>
      <c r="BX82" s="278">
        <v>1856.8000000000072</v>
      </c>
    </row>
    <row r="83" spans="1:76" s="10" customFormat="1" ht="38.25" customHeight="1">
      <c r="A83" s="37">
        <v>68</v>
      </c>
      <c r="B83" s="78" t="s">
        <v>2928</v>
      </c>
      <c r="C83" s="273" t="s">
        <v>2929</v>
      </c>
      <c r="D83" s="328" t="s">
        <v>2791</v>
      </c>
      <c r="E83" s="72" t="s">
        <v>2792</v>
      </c>
      <c r="F83" s="325" t="s">
        <v>2797</v>
      </c>
      <c r="G83" s="324"/>
      <c r="H83" s="279">
        <v>24394.400000000001</v>
      </c>
      <c r="I83" s="279">
        <v>24394.400000000001</v>
      </c>
      <c r="J83" s="265"/>
      <c r="K83" s="265"/>
      <c r="L83" s="280"/>
      <c r="M83" s="280"/>
      <c r="N83" s="279">
        <v>925.5</v>
      </c>
      <c r="O83" s="279">
        <v>605.5</v>
      </c>
      <c r="P83" s="280"/>
      <c r="Q83" s="280"/>
      <c r="R83" s="265">
        <v>22292.2</v>
      </c>
      <c r="S83" s="265">
        <v>22901.8</v>
      </c>
      <c r="T83" s="265">
        <v>3027.7</v>
      </c>
      <c r="U83" s="265">
        <v>2098.1</v>
      </c>
      <c r="V83" s="279">
        <v>0.88</v>
      </c>
      <c r="W83" s="279"/>
      <c r="X83" s="279">
        <f t="shared" si="6"/>
        <v>97900</v>
      </c>
      <c r="Y83" s="279">
        <v>97900</v>
      </c>
      <c r="Z83" s="44"/>
      <c r="AA83" s="46">
        <f t="shared" si="7"/>
        <v>35</v>
      </c>
      <c r="AB83" s="82">
        <v>2</v>
      </c>
      <c r="AC83" s="82">
        <v>24</v>
      </c>
      <c r="AD83" s="184">
        <v>9</v>
      </c>
      <c r="AE83" s="184">
        <v>160</v>
      </c>
      <c r="AF83" s="184">
        <v>160</v>
      </c>
      <c r="AG83" s="184">
        <v>115</v>
      </c>
      <c r="AH83" s="184">
        <v>115</v>
      </c>
      <c r="AI83" s="82">
        <v>90</v>
      </c>
      <c r="AJ83" s="82">
        <v>90</v>
      </c>
      <c r="AK83" s="47">
        <f t="shared" si="8"/>
        <v>54046.400000000001</v>
      </c>
      <c r="AL83" s="47">
        <f t="shared" si="8"/>
        <v>52009</v>
      </c>
      <c r="AM83" s="82">
        <v>54046.400000000001</v>
      </c>
      <c r="AN83" s="82">
        <v>52009</v>
      </c>
      <c r="AO83" s="265">
        <v>0</v>
      </c>
      <c r="AP83" s="281">
        <v>0</v>
      </c>
      <c r="AQ83" s="265"/>
      <c r="AR83" s="265"/>
      <c r="AS83" s="47">
        <f t="shared" si="9"/>
        <v>57339.399999999994</v>
      </c>
      <c r="AT83" s="47">
        <f t="shared" si="9"/>
        <v>52382.899999999994</v>
      </c>
      <c r="AU83" s="265">
        <v>57339.399999999994</v>
      </c>
      <c r="AV83" s="265">
        <v>52382.899999999994</v>
      </c>
      <c r="AW83" s="316"/>
      <c r="AX83" s="316"/>
      <c r="AY83" s="42"/>
      <c r="AZ83" s="42"/>
      <c r="BA83" s="47">
        <f t="shared" si="10"/>
        <v>0</v>
      </c>
      <c r="BB83" s="48"/>
      <c r="BC83" s="48"/>
      <c r="BD83" s="48"/>
      <c r="BE83" s="47">
        <f t="shared" si="11"/>
        <v>340.1</v>
      </c>
      <c r="BF83" s="47">
        <f t="shared" si="11"/>
        <v>320.10000000000002</v>
      </c>
      <c r="BG83" s="42"/>
      <c r="BH83" s="42"/>
      <c r="BI83" s="42"/>
      <c r="BJ83" s="42"/>
      <c r="BK83" s="42"/>
      <c r="BL83" s="42"/>
      <c r="BM83" s="265">
        <v>340.1</v>
      </c>
      <c r="BN83" s="42">
        <v>320.10000000000002</v>
      </c>
      <c r="BO83" s="47">
        <f t="shared" si="12"/>
        <v>0</v>
      </c>
      <c r="BP83" s="47">
        <f t="shared" si="12"/>
        <v>0</v>
      </c>
      <c r="BQ83" s="280"/>
      <c r="BR83" s="280"/>
      <c r="BS83" s="265"/>
      <c r="BT83" s="265"/>
      <c r="BU83" s="265"/>
      <c r="BV83" s="265">
        <v>0</v>
      </c>
      <c r="BW83" s="265">
        <v>3292.2</v>
      </c>
      <c r="BX83" s="278">
        <v>2918.3000000000015</v>
      </c>
    </row>
    <row r="84" spans="1:76" s="10" customFormat="1" ht="38.25" customHeight="1">
      <c r="A84" s="37">
        <v>69</v>
      </c>
      <c r="B84" s="78" t="s">
        <v>2930</v>
      </c>
      <c r="C84" s="273" t="s">
        <v>2931</v>
      </c>
      <c r="D84" s="328" t="s">
        <v>2791</v>
      </c>
      <c r="E84" s="72" t="s">
        <v>2792</v>
      </c>
      <c r="F84" s="325" t="s">
        <v>2797</v>
      </c>
      <c r="G84" s="324"/>
      <c r="H84" s="279">
        <v>18827.2</v>
      </c>
      <c r="I84" s="279">
        <v>18827.2</v>
      </c>
      <c r="J84" s="265"/>
      <c r="K84" s="265"/>
      <c r="L84" s="280"/>
      <c r="M84" s="280"/>
      <c r="N84" s="279">
        <v>284.89999999999998</v>
      </c>
      <c r="O84" s="279">
        <v>284.89999999999998</v>
      </c>
      <c r="P84" s="280"/>
      <c r="Q84" s="280"/>
      <c r="R84" s="265">
        <v>18155.3</v>
      </c>
      <c r="S84" s="265">
        <v>18086</v>
      </c>
      <c r="T84" s="265">
        <v>956.8</v>
      </c>
      <c r="U84" s="265">
        <v>1026.0999999999999</v>
      </c>
      <c r="V84" s="279">
        <v>1.84</v>
      </c>
      <c r="W84" s="279"/>
      <c r="X84" s="279">
        <f t="shared" si="6"/>
        <v>175300</v>
      </c>
      <c r="Y84" s="279">
        <v>175300</v>
      </c>
      <c r="Z84" s="44"/>
      <c r="AA84" s="46">
        <f t="shared" si="7"/>
        <v>33</v>
      </c>
      <c r="AB84" s="82">
        <v>2</v>
      </c>
      <c r="AC84" s="82">
        <v>17</v>
      </c>
      <c r="AD84" s="184">
        <v>14</v>
      </c>
      <c r="AE84" s="184">
        <v>160</v>
      </c>
      <c r="AF84" s="184">
        <v>160</v>
      </c>
      <c r="AG84" s="184">
        <v>138</v>
      </c>
      <c r="AH84" s="184">
        <v>138</v>
      </c>
      <c r="AI84" s="82">
        <v>71.400000000000006</v>
      </c>
      <c r="AJ84" s="82">
        <v>71.400000000000006</v>
      </c>
      <c r="AK84" s="47">
        <f t="shared" si="8"/>
        <v>51943.5</v>
      </c>
      <c r="AL84" s="47">
        <f t="shared" si="8"/>
        <v>50771.899999999994</v>
      </c>
      <c r="AM84" s="82">
        <v>51943.5</v>
      </c>
      <c r="AN84" s="82">
        <v>50771.899999999994</v>
      </c>
      <c r="AO84" s="265">
        <v>0</v>
      </c>
      <c r="AP84" s="281">
        <v>0</v>
      </c>
      <c r="AQ84" s="265"/>
      <c r="AR84" s="265"/>
      <c r="AS84" s="47">
        <f t="shared" si="9"/>
        <v>52871.8</v>
      </c>
      <c r="AT84" s="47">
        <f t="shared" si="9"/>
        <v>50590.700000000004</v>
      </c>
      <c r="AU84" s="265">
        <v>52871.8</v>
      </c>
      <c r="AV84" s="265">
        <v>50590.700000000004</v>
      </c>
      <c r="AW84" s="316"/>
      <c r="AX84" s="316"/>
      <c r="AY84" s="42"/>
      <c r="AZ84" s="42"/>
      <c r="BA84" s="47">
        <f t="shared" si="10"/>
        <v>0</v>
      </c>
      <c r="BB84" s="48"/>
      <c r="BC84" s="48"/>
      <c r="BD84" s="48"/>
      <c r="BE84" s="47">
        <f t="shared" si="11"/>
        <v>346.3</v>
      </c>
      <c r="BF84" s="47">
        <f t="shared" si="11"/>
        <v>218</v>
      </c>
      <c r="BG84" s="42"/>
      <c r="BH84" s="42"/>
      <c r="BI84" s="42"/>
      <c r="BJ84" s="42"/>
      <c r="BK84" s="42"/>
      <c r="BL84" s="42"/>
      <c r="BM84" s="265">
        <v>346.3</v>
      </c>
      <c r="BN84" s="42">
        <v>218</v>
      </c>
      <c r="BO84" s="47">
        <f t="shared" si="12"/>
        <v>0</v>
      </c>
      <c r="BP84" s="47">
        <f t="shared" si="12"/>
        <v>0</v>
      </c>
      <c r="BQ84" s="280"/>
      <c r="BR84" s="280"/>
      <c r="BS84" s="265"/>
      <c r="BT84" s="265"/>
      <c r="BU84" s="265"/>
      <c r="BV84" s="265">
        <v>0</v>
      </c>
      <c r="BW84" s="265">
        <v>958.3</v>
      </c>
      <c r="BX84" s="278">
        <v>1139.4999999999941</v>
      </c>
    </row>
    <row r="85" spans="1:76" s="10" customFormat="1" ht="121.5">
      <c r="A85" s="37">
        <v>70</v>
      </c>
      <c r="B85" s="78" t="s">
        <v>2932</v>
      </c>
      <c r="C85" s="273" t="s">
        <v>2933</v>
      </c>
      <c r="D85" s="328" t="s">
        <v>2791</v>
      </c>
      <c r="E85" s="72" t="s">
        <v>2792</v>
      </c>
      <c r="F85" s="325" t="s">
        <v>2797</v>
      </c>
      <c r="G85" s="324" t="s">
        <v>2794</v>
      </c>
      <c r="H85" s="279">
        <v>28483.9</v>
      </c>
      <c r="I85" s="279">
        <v>37273.1</v>
      </c>
      <c r="J85" s="265"/>
      <c r="K85" s="265"/>
      <c r="L85" s="280"/>
      <c r="M85" s="280"/>
      <c r="N85" s="279"/>
      <c r="O85" s="279"/>
      <c r="P85" s="280"/>
      <c r="Q85" s="280"/>
      <c r="R85" s="265">
        <v>27613</v>
      </c>
      <c r="S85" s="265">
        <v>36519.699999999997</v>
      </c>
      <c r="T85" s="265">
        <v>870.9</v>
      </c>
      <c r="U85" s="265">
        <v>753.4</v>
      </c>
      <c r="V85" s="279">
        <v>2.7</v>
      </c>
      <c r="W85" s="279"/>
      <c r="X85" s="279">
        <f t="shared" si="6"/>
        <v>239500</v>
      </c>
      <c r="Y85" s="279">
        <v>239500</v>
      </c>
      <c r="Z85" s="44"/>
      <c r="AA85" s="46">
        <f t="shared" si="7"/>
        <v>35</v>
      </c>
      <c r="AB85" s="82">
        <v>2</v>
      </c>
      <c r="AC85" s="82">
        <v>24</v>
      </c>
      <c r="AD85" s="184">
        <v>9</v>
      </c>
      <c r="AE85" s="184">
        <v>104</v>
      </c>
      <c r="AF85" s="184">
        <v>107</v>
      </c>
      <c r="AG85" s="184">
        <v>123</v>
      </c>
      <c r="AH85" s="184">
        <v>123</v>
      </c>
      <c r="AI85" s="82">
        <v>82</v>
      </c>
      <c r="AJ85" s="82">
        <v>82</v>
      </c>
      <c r="AK85" s="47">
        <f t="shared" si="8"/>
        <v>42627.5</v>
      </c>
      <c r="AL85" s="47">
        <f t="shared" si="8"/>
        <v>41601.899999999994</v>
      </c>
      <c r="AM85" s="82">
        <v>42420.9</v>
      </c>
      <c r="AN85" s="82">
        <v>41395.299999999996</v>
      </c>
      <c r="AO85" s="265">
        <v>206.6</v>
      </c>
      <c r="AP85" s="281">
        <v>206.6</v>
      </c>
      <c r="AQ85" s="265"/>
      <c r="AR85" s="265"/>
      <c r="AS85" s="47">
        <f t="shared" si="9"/>
        <v>43503.199999999997</v>
      </c>
      <c r="AT85" s="47">
        <f t="shared" si="9"/>
        <v>41470.600000000006</v>
      </c>
      <c r="AU85" s="265">
        <v>43503.199999999997</v>
      </c>
      <c r="AV85" s="265">
        <v>41470.600000000006</v>
      </c>
      <c r="AW85" s="316"/>
      <c r="AX85" s="316"/>
      <c r="AY85" s="42"/>
      <c r="AZ85" s="42"/>
      <c r="BA85" s="47">
        <f t="shared" si="10"/>
        <v>0</v>
      </c>
      <c r="BB85" s="48"/>
      <c r="BC85" s="48"/>
      <c r="BD85" s="48"/>
      <c r="BE85" s="47">
        <f t="shared" si="11"/>
        <v>456.2</v>
      </c>
      <c r="BF85" s="47">
        <f t="shared" si="11"/>
        <v>708.7</v>
      </c>
      <c r="BG85" s="42"/>
      <c r="BH85" s="42"/>
      <c r="BI85" s="42"/>
      <c r="BJ85" s="42"/>
      <c r="BK85" s="42"/>
      <c r="BL85" s="42"/>
      <c r="BM85" s="265">
        <v>456.2</v>
      </c>
      <c r="BN85" s="42">
        <v>708.7</v>
      </c>
      <c r="BO85" s="47">
        <f t="shared" si="12"/>
        <v>0</v>
      </c>
      <c r="BP85" s="47">
        <f t="shared" si="12"/>
        <v>0</v>
      </c>
      <c r="BQ85" s="280"/>
      <c r="BR85" s="280"/>
      <c r="BS85" s="265"/>
      <c r="BT85" s="265"/>
      <c r="BU85" s="265"/>
      <c r="BV85" s="265">
        <v>0</v>
      </c>
      <c r="BW85" s="265">
        <v>875.7</v>
      </c>
      <c r="BX85" s="278">
        <v>1006.9999999999942</v>
      </c>
    </row>
    <row r="86" spans="1:76" s="10" customFormat="1" ht="121.5">
      <c r="A86" s="37">
        <v>71</v>
      </c>
      <c r="B86" s="78" t="s">
        <v>2934</v>
      </c>
      <c r="C86" s="273" t="s">
        <v>2935</v>
      </c>
      <c r="D86" s="328" t="s">
        <v>2791</v>
      </c>
      <c r="E86" s="72" t="s">
        <v>2792</v>
      </c>
      <c r="F86" s="325" t="s">
        <v>2797</v>
      </c>
      <c r="G86" s="324" t="s">
        <v>2794</v>
      </c>
      <c r="H86" s="279">
        <v>36023.9</v>
      </c>
      <c r="I86" s="279">
        <v>36023.9</v>
      </c>
      <c r="J86" s="265"/>
      <c r="K86" s="265"/>
      <c r="L86" s="280"/>
      <c r="M86" s="280"/>
      <c r="N86" s="279">
        <v>173.5</v>
      </c>
      <c r="O86" s="279">
        <v>96.7</v>
      </c>
      <c r="P86" s="280"/>
      <c r="Q86" s="280"/>
      <c r="R86" s="265">
        <v>35918.6</v>
      </c>
      <c r="S86" s="265">
        <v>36049.1</v>
      </c>
      <c r="T86" s="265">
        <v>278.8</v>
      </c>
      <c r="U86" s="265">
        <v>71.5</v>
      </c>
      <c r="V86" s="279">
        <v>0.42399999999999999</v>
      </c>
      <c r="W86" s="279"/>
      <c r="X86" s="279">
        <f t="shared" si="6"/>
        <v>337400</v>
      </c>
      <c r="Y86" s="279">
        <v>337400</v>
      </c>
      <c r="Z86" s="44"/>
      <c r="AA86" s="46">
        <f t="shared" si="7"/>
        <v>16</v>
      </c>
      <c r="AB86" s="82">
        <v>1</v>
      </c>
      <c r="AC86" s="82">
        <v>9</v>
      </c>
      <c r="AD86" s="184">
        <v>6</v>
      </c>
      <c r="AE86" s="184">
        <v>215</v>
      </c>
      <c r="AF86" s="184">
        <v>215</v>
      </c>
      <c r="AG86" s="184">
        <v>118</v>
      </c>
      <c r="AH86" s="184">
        <v>118</v>
      </c>
      <c r="AI86" s="82">
        <v>111</v>
      </c>
      <c r="AJ86" s="82">
        <v>111</v>
      </c>
      <c r="AK86" s="47">
        <f t="shared" si="8"/>
        <v>26293.500000000004</v>
      </c>
      <c r="AL86" s="47">
        <f t="shared" si="8"/>
        <v>25124.1</v>
      </c>
      <c r="AM86" s="82">
        <v>26293.500000000004</v>
      </c>
      <c r="AN86" s="82">
        <v>24869.1</v>
      </c>
      <c r="AO86" s="265">
        <v>0</v>
      </c>
      <c r="AP86" s="281">
        <v>255</v>
      </c>
      <c r="AQ86" s="265"/>
      <c r="AR86" s="265"/>
      <c r="AS86" s="47">
        <f t="shared" si="9"/>
        <v>26572.3</v>
      </c>
      <c r="AT86" s="47">
        <f t="shared" si="9"/>
        <v>25331.399999999998</v>
      </c>
      <c r="AU86" s="265">
        <v>26572.3</v>
      </c>
      <c r="AV86" s="265">
        <v>25331.399999999998</v>
      </c>
      <c r="AW86" s="316"/>
      <c r="AX86" s="316"/>
      <c r="AY86" s="42"/>
      <c r="AZ86" s="42"/>
      <c r="BA86" s="47">
        <f t="shared" si="10"/>
        <v>0</v>
      </c>
      <c r="BB86" s="48"/>
      <c r="BC86" s="48"/>
      <c r="BD86" s="48"/>
      <c r="BE86" s="47">
        <f t="shared" si="11"/>
        <v>498.3</v>
      </c>
      <c r="BF86" s="47">
        <f t="shared" si="11"/>
        <v>25.6</v>
      </c>
      <c r="BG86" s="42"/>
      <c r="BH86" s="42"/>
      <c r="BI86" s="42"/>
      <c r="BJ86" s="42"/>
      <c r="BK86" s="42"/>
      <c r="BL86" s="42"/>
      <c r="BM86" s="265">
        <v>498.3</v>
      </c>
      <c r="BN86" s="42">
        <v>25.6</v>
      </c>
      <c r="BO86" s="47">
        <f t="shared" si="12"/>
        <v>0</v>
      </c>
      <c r="BP86" s="47">
        <f t="shared" si="12"/>
        <v>0</v>
      </c>
      <c r="BQ86" s="280"/>
      <c r="BR86" s="280"/>
      <c r="BS86" s="265"/>
      <c r="BT86" s="265"/>
      <c r="BU86" s="265"/>
      <c r="BV86" s="265">
        <v>0</v>
      </c>
      <c r="BW86" s="265">
        <v>278.8</v>
      </c>
      <c r="BX86" s="278">
        <v>71.500000000000739</v>
      </c>
    </row>
    <row r="87" spans="1:76" s="10" customFormat="1" ht="121.5">
      <c r="A87" s="37">
        <v>72</v>
      </c>
      <c r="B87" s="78" t="s">
        <v>2936</v>
      </c>
      <c r="C87" s="273" t="s">
        <v>2937</v>
      </c>
      <c r="D87" s="328" t="s">
        <v>2791</v>
      </c>
      <c r="E87" s="72" t="s">
        <v>2792</v>
      </c>
      <c r="F87" s="325" t="s">
        <v>2797</v>
      </c>
      <c r="G87" s="324" t="s">
        <v>2794</v>
      </c>
      <c r="H87" s="279">
        <v>102016.4</v>
      </c>
      <c r="I87" s="279">
        <v>102616.3</v>
      </c>
      <c r="J87" s="265"/>
      <c r="K87" s="265"/>
      <c r="L87" s="280"/>
      <c r="M87" s="280"/>
      <c r="N87" s="279">
        <v>144.19999999999999</v>
      </c>
      <c r="O87" s="279">
        <v>676.8</v>
      </c>
      <c r="P87" s="280"/>
      <c r="Q87" s="280"/>
      <c r="R87" s="265">
        <v>99484.7</v>
      </c>
      <c r="S87" s="265">
        <v>101734.39999999999</v>
      </c>
      <c r="T87" s="265">
        <v>2675.9</v>
      </c>
      <c r="U87" s="265">
        <v>1558.7</v>
      </c>
      <c r="V87" s="279">
        <v>1.5</v>
      </c>
      <c r="W87" s="279"/>
      <c r="X87" s="279">
        <f t="shared" si="6"/>
        <v>271500</v>
      </c>
      <c r="Y87" s="279">
        <v>271500</v>
      </c>
      <c r="Z87" s="44"/>
      <c r="AA87" s="46">
        <f t="shared" si="7"/>
        <v>34</v>
      </c>
      <c r="AB87" s="82">
        <v>2</v>
      </c>
      <c r="AC87" s="82">
        <v>23</v>
      </c>
      <c r="AD87" s="184">
        <v>9</v>
      </c>
      <c r="AE87" s="184">
        <v>142</v>
      </c>
      <c r="AF87" s="184">
        <v>142</v>
      </c>
      <c r="AG87" s="184">
        <v>115</v>
      </c>
      <c r="AH87" s="184">
        <v>115</v>
      </c>
      <c r="AI87" s="82">
        <v>52</v>
      </c>
      <c r="AJ87" s="82">
        <v>52</v>
      </c>
      <c r="AK87" s="47">
        <f t="shared" si="8"/>
        <v>51329.3</v>
      </c>
      <c r="AL87" s="47">
        <f t="shared" si="8"/>
        <v>49219.9</v>
      </c>
      <c r="AM87" s="82">
        <v>51239.3</v>
      </c>
      <c r="AN87" s="82">
        <v>49129.9</v>
      </c>
      <c r="AO87" s="265">
        <v>90</v>
      </c>
      <c r="AP87" s="281">
        <v>90</v>
      </c>
      <c r="AQ87" s="265"/>
      <c r="AR87" s="265"/>
      <c r="AS87" s="47">
        <f t="shared" si="9"/>
        <v>54011.200000000004</v>
      </c>
      <c r="AT87" s="47">
        <f t="shared" si="9"/>
        <v>50337</v>
      </c>
      <c r="AU87" s="265">
        <v>52861.200000000004</v>
      </c>
      <c r="AV87" s="265">
        <v>49187</v>
      </c>
      <c r="AW87" s="316">
        <v>1150</v>
      </c>
      <c r="AX87" s="316">
        <v>1150</v>
      </c>
      <c r="AY87" s="42"/>
      <c r="AZ87" s="42"/>
      <c r="BA87" s="47">
        <f t="shared" si="10"/>
        <v>0</v>
      </c>
      <c r="BB87" s="48"/>
      <c r="BC87" s="48"/>
      <c r="BD87" s="48"/>
      <c r="BE87" s="47">
        <f t="shared" si="11"/>
        <v>153.9</v>
      </c>
      <c r="BF87" s="47">
        <f t="shared" si="11"/>
        <v>143.80000000000001</v>
      </c>
      <c r="BG87" s="42"/>
      <c r="BH87" s="42"/>
      <c r="BI87" s="42"/>
      <c r="BJ87" s="42"/>
      <c r="BK87" s="42"/>
      <c r="BL87" s="42"/>
      <c r="BM87" s="265">
        <v>153.9</v>
      </c>
      <c r="BN87" s="42">
        <v>143.80000000000001</v>
      </c>
      <c r="BO87" s="47">
        <f t="shared" si="12"/>
        <v>0</v>
      </c>
      <c r="BP87" s="47">
        <f t="shared" si="12"/>
        <v>0</v>
      </c>
      <c r="BQ87" s="280"/>
      <c r="BR87" s="280"/>
      <c r="BS87" s="265"/>
      <c r="BT87" s="265"/>
      <c r="BU87" s="265"/>
      <c r="BV87" s="265">
        <v>0</v>
      </c>
      <c r="BW87" s="265">
        <v>2681.8</v>
      </c>
      <c r="BX87" s="278">
        <v>1564.6999999999998</v>
      </c>
    </row>
    <row r="88" spans="1:76" s="10" customFormat="1" ht="14.25">
      <c r="A88" s="37">
        <v>73</v>
      </c>
      <c r="B88" s="78" t="s">
        <v>2938</v>
      </c>
      <c r="C88" s="273" t="s">
        <v>2939</v>
      </c>
      <c r="D88" s="328" t="s">
        <v>2791</v>
      </c>
      <c r="E88" s="72" t="s">
        <v>2792</v>
      </c>
      <c r="F88" s="325" t="s">
        <v>2797</v>
      </c>
      <c r="G88" s="324"/>
      <c r="H88" s="279">
        <v>33508.800000000003</v>
      </c>
      <c r="I88" s="279">
        <v>34322.699999999997</v>
      </c>
      <c r="J88" s="265"/>
      <c r="K88" s="265"/>
      <c r="L88" s="280"/>
      <c r="M88" s="280"/>
      <c r="N88" s="279">
        <v>162.6</v>
      </c>
      <c r="O88" s="279">
        <v>770.6</v>
      </c>
      <c r="P88" s="280"/>
      <c r="Q88" s="280"/>
      <c r="R88" s="265">
        <v>33089.199999999997</v>
      </c>
      <c r="S88" s="265">
        <v>33815</v>
      </c>
      <c r="T88" s="265">
        <v>582.20000000000005</v>
      </c>
      <c r="U88" s="265">
        <v>1278.3</v>
      </c>
      <c r="V88" s="279">
        <v>1.1599999999999999</v>
      </c>
      <c r="W88" s="279"/>
      <c r="X88" s="279">
        <f t="shared" si="6"/>
        <v>180900</v>
      </c>
      <c r="Y88" s="279">
        <v>180900</v>
      </c>
      <c r="Z88" s="44"/>
      <c r="AA88" s="46">
        <f t="shared" si="7"/>
        <v>29</v>
      </c>
      <c r="AB88" s="82">
        <v>2</v>
      </c>
      <c r="AC88" s="82">
        <v>21</v>
      </c>
      <c r="AD88" s="184">
        <v>6</v>
      </c>
      <c r="AE88" s="184">
        <v>125</v>
      </c>
      <c r="AF88" s="184">
        <v>125</v>
      </c>
      <c r="AG88" s="184">
        <v>123</v>
      </c>
      <c r="AH88" s="184">
        <v>123</v>
      </c>
      <c r="AI88" s="82">
        <v>60</v>
      </c>
      <c r="AJ88" s="82">
        <v>60</v>
      </c>
      <c r="AK88" s="47">
        <f t="shared" si="8"/>
        <v>44039.4</v>
      </c>
      <c r="AL88" s="47">
        <f t="shared" si="8"/>
        <v>43385.4</v>
      </c>
      <c r="AM88" s="82">
        <v>44039.4</v>
      </c>
      <c r="AN88" s="82">
        <v>43385.4</v>
      </c>
      <c r="AO88" s="265">
        <v>0</v>
      </c>
      <c r="AP88" s="281">
        <v>0</v>
      </c>
      <c r="AQ88" s="265"/>
      <c r="AR88" s="265"/>
      <c r="AS88" s="47">
        <f t="shared" si="9"/>
        <v>44650.400000000001</v>
      </c>
      <c r="AT88" s="47">
        <f t="shared" si="9"/>
        <v>42718.100000000006</v>
      </c>
      <c r="AU88" s="265">
        <v>44600.4</v>
      </c>
      <c r="AV88" s="265">
        <v>42668.100000000006</v>
      </c>
      <c r="AW88" s="316">
        <v>50</v>
      </c>
      <c r="AX88" s="316">
        <v>50</v>
      </c>
      <c r="AY88" s="42"/>
      <c r="AZ88" s="42"/>
      <c r="BA88" s="47">
        <f t="shared" si="10"/>
        <v>0</v>
      </c>
      <c r="BB88" s="48"/>
      <c r="BC88" s="48"/>
      <c r="BD88" s="48"/>
      <c r="BE88" s="47">
        <f t="shared" si="11"/>
        <v>24.9</v>
      </c>
      <c r="BF88" s="47">
        <f t="shared" si="11"/>
        <v>128.69999999999999</v>
      </c>
      <c r="BG88" s="42"/>
      <c r="BH88" s="42"/>
      <c r="BI88" s="42"/>
      <c r="BJ88" s="42"/>
      <c r="BK88" s="42"/>
      <c r="BL88" s="42"/>
      <c r="BM88" s="265">
        <v>24.9</v>
      </c>
      <c r="BN88" s="42">
        <v>128.69999999999999</v>
      </c>
      <c r="BO88" s="47">
        <f t="shared" si="12"/>
        <v>212</v>
      </c>
      <c r="BP88" s="47">
        <f t="shared" si="12"/>
        <v>134.30000000000001</v>
      </c>
      <c r="BQ88" s="280"/>
      <c r="BR88" s="280"/>
      <c r="BS88" s="265">
        <v>150</v>
      </c>
      <c r="BT88" s="265"/>
      <c r="BU88" s="265">
        <v>62</v>
      </c>
      <c r="BV88" s="265">
        <v>134.30000000000001</v>
      </c>
      <c r="BW88" s="265">
        <v>611</v>
      </c>
      <c r="BX88" s="278">
        <v>1278.2999999999986</v>
      </c>
    </row>
    <row r="89" spans="1:76" s="10" customFormat="1" ht="14.25">
      <c r="A89" s="37">
        <v>74</v>
      </c>
      <c r="B89" s="78" t="s">
        <v>2940</v>
      </c>
      <c r="C89" s="273" t="s">
        <v>2941</v>
      </c>
      <c r="D89" s="328" t="s">
        <v>2791</v>
      </c>
      <c r="E89" s="72" t="s">
        <v>2792</v>
      </c>
      <c r="F89" s="325" t="s">
        <v>2797</v>
      </c>
      <c r="G89" s="324"/>
      <c r="H89" s="279">
        <v>26057.5</v>
      </c>
      <c r="I89" s="279">
        <v>26971.5</v>
      </c>
      <c r="J89" s="265"/>
      <c r="K89" s="265"/>
      <c r="L89" s="280"/>
      <c r="M89" s="280"/>
      <c r="N89" s="279">
        <v>0</v>
      </c>
      <c r="O89" s="279">
        <v>0</v>
      </c>
      <c r="P89" s="280"/>
      <c r="Q89" s="280"/>
      <c r="R89" s="265">
        <v>24603.8</v>
      </c>
      <c r="S89" s="265">
        <v>24330.7</v>
      </c>
      <c r="T89" s="265">
        <v>1453.7</v>
      </c>
      <c r="U89" s="265">
        <v>2640.8</v>
      </c>
      <c r="V89" s="279">
        <v>2.4500000000000002</v>
      </c>
      <c r="W89" s="279"/>
      <c r="X89" s="279">
        <f t="shared" si="6"/>
        <v>294400</v>
      </c>
      <c r="Y89" s="279">
        <v>294400</v>
      </c>
      <c r="Z89" s="44"/>
      <c r="AA89" s="46">
        <f t="shared" si="7"/>
        <v>29</v>
      </c>
      <c r="AB89" s="82">
        <v>2</v>
      </c>
      <c r="AC89" s="82">
        <v>22</v>
      </c>
      <c r="AD89" s="184">
        <v>5</v>
      </c>
      <c r="AE89" s="184">
        <v>112</v>
      </c>
      <c r="AF89" s="184">
        <v>112</v>
      </c>
      <c r="AG89" s="184">
        <v>106</v>
      </c>
      <c r="AH89" s="184">
        <v>106</v>
      </c>
      <c r="AI89" s="82">
        <v>106</v>
      </c>
      <c r="AJ89" s="82">
        <v>106</v>
      </c>
      <c r="AK89" s="47">
        <f t="shared" si="8"/>
        <v>38672.6</v>
      </c>
      <c r="AL89" s="47">
        <f t="shared" si="8"/>
        <v>37899.5</v>
      </c>
      <c r="AM89" s="82">
        <v>38672.6</v>
      </c>
      <c r="AN89" s="82">
        <v>37899.5</v>
      </c>
      <c r="AO89" s="265">
        <v>0</v>
      </c>
      <c r="AP89" s="281">
        <v>0</v>
      </c>
      <c r="AQ89" s="265"/>
      <c r="AR89" s="265"/>
      <c r="AS89" s="47">
        <f t="shared" si="9"/>
        <v>40223</v>
      </c>
      <c r="AT89" s="47">
        <f t="shared" si="9"/>
        <v>36712</v>
      </c>
      <c r="AU89" s="265">
        <v>40223</v>
      </c>
      <c r="AV89" s="265">
        <v>36712</v>
      </c>
      <c r="AW89" s="316"/>
      <c r="AX89" s="316"/>
      <c r="AY89" s="42"/>
      <c r="AZ89" s="42"/>
      <c r="BA89" s="47">
        <f t="shared" si="10"/>
        <v>0</v>
      </c>
      <c r="BB89" s="48"/>
      <c r="BC89" s="48"/>
      <c r="BD89" s="48"/>
      <c r="BE89" s="47">
        <f t="shared" si="11"/>
        <v>160</v>
      </c>
      <c r="BF89" s="47">
        <f t="shared" si="11"/>
        <v>128.69999999999999</v>
      </c>
      <c r="BG89" s="42"/>
      <c r="BH89" s="42"/>
      <c r="BI89" s="42"/>
      <c r="BJ89" s="42"/>
      <c r="BK89" s="42"/>
      <c r="BL89" s="42"/>
      <c r="BM89" s="265">
        <v>160</v>
      </c>
      <c r="BN89" s="42">
        <v>128.69999999999999</v>
      </c>
      <c r="BO89" s="47">
        <f t="shared" si="12"/>
        <v>0</v>
      </c>
      <c r="BP89" s="47">
        <f t="shared" si="12"/>
        <v>0</v>
      </c>
      <c r="BQ89" s="280"/>
      <c r="BR89" s="280"/>
      <c r="BS89" s="265"/>
      <c r="BT89" s="265"/>
      <c r="BU89" s="265"/>
      <c r="BV89" s="265">
        <v>0</v>
      </c>
      <c r="BW89" s="265">
        <v>1550.4</v>
      </c>
      <c r="BX89" s="278">
        <v>2737.8999999999955</v>
      </c>
    </row>
    <row r="90" spans="1:76" s="10" customFormat="1" ht="14.25">
      <c r="A90" s="37">
        <v>75</v>
      </c>
      <c r="B90" s="78" t="s">
        <v>2942</v>
      </c>
      <c r="C90" s="273" t="s">
        <v>2943</v>
      </c>
      <c r="D90" s="328" t="s">
        <v>2791</v>
      </c>
      <c r="E90" s="72" t="s">
        <v>2792</v>
      </c>
      <c r="F90" s="325" t="s">
        <v>2797</v>
      </c>
      <c r="G90" s="324"/>
      <c r="H90" s="279">
        <v>15971.9</v>
      </c>
      <c r="I90" s="279">
        <v>19076.2</v>
      </c>
      <c r="J90" s="265"/>
      <c r="K90" s="265"/>
      <c r="L90" s="280"/>
      <c r="M90" s="280"/>
      <c r="N90" s="279">
        <v>254.8</v>
      </c>
      <c r="O90" s="279"/>
      <c r="P90" s="280"/>
      <c r="Q90" s="280"/>
      <c r="R90" s="265">
        <v>16044.9</v>
      </c>
      <c r="S90" s="265">
        <v>18454.099999999999</v>
      </c>
      <c r="T90" s="265">
        <v>181.8</v>
      </c>
      <c r="U90" s="265">
        <v>622.1</v>
      </c>
      <c r="V90" s="279">
        <v>0.23</v>
      </c>
      <c r="W90" s="279"/>
      <c r="X90" s="279">
        <f t="shared" si="6"/>
        <v>587900</v>
      </c>
      <c r="Y90" s="279">
        <v>587900</v>
      </c>
      <c r="Z90" s="44"/>
      <c r="AA90" s="46">
        <f t="shared" si="7"/>
        <v>27</v>
      </c>
      <c r="AB90" s="82">
        <v>2</v>
      </c>
      <c r="AC90" s="82">
        <v>18</v>
      </c>
      <c r="AD90" s="184">
        <v>7</v>
      </c>
      <c r="AE90" s="184">
        <v>112</v>
      </c>
      <c r="AF90" s="184">
        <v>112</v>
      </c>
      <c r="AG90" s="184">
        <v>119</v>
      </c>
      <c r="AH90" s="184">
        <v>119</v>
      </c>
      <c r="AI90" s="82">
        <v>85</v>
      </c>
      <c r="AJ90" s="82">
        <v>85</v>
      </c>
      <c r="AK90" s="47">
        <f t="shared" si="8"/>
        <v>42041.5</v>
      </c>
      <c r="AL90" s="47">
        <f t="shared" si="8"/>
        <v>41640.400000000001</v>
      </c>
      <c r="AM90" s="82">
        <v>42041.5</v>
      </c>
      <c r="AN90" s="82">
        <v>41640.400000000001</v>
      </c>
      <c r="AO90" s="265">
        <v>0</v>
      </c>
      <c r="AP90" s="281">
        <v>0</v>
      </c>
      <c r="AQ90" s="265"/>
      <c r="AR90" s="265"/>
      <c r="AS90" s="47">
        <f t="shared" si="9"/>
        <v>42223.9</v>
      </c>
      <c r="AT90" s="47">
        <f t="shared" si="9"/>
        <v>41200.700000000004</v>
      </c>
      <c r="AU90" s="265">
        <v>42073.9</v>
      </c>
      <c r="AV90" s="265">
        <v>41101.700000000004</v>
      </c>
      <c r="AW90" s="316">
        <v>150</v>
      </c>
      <c r="AX90" s="316">
        <v>99</v>
      </c>
      <c r="AY90" s="42"/>
      <c r="AZ90" s="42"/>
      <c r="BA90" s="47">
        <f t="shared" si="10"/>
        <v>0</v>
      </c>
      <c r="BB90" s="48"/>
      <c r="BC90" s="48"/>
      <c r="BD90" s="48"/>
      <c r="BE90" s="47">
        <f t="shared" si="11"/>
        <v>5.8</v>
      </c>
      <c r="BF90" s="47">
        <f t="shared" si="11"/>
        <v>16.3</v>
      </c>
      <c r="BG90" s="42"/>
      <c r="BH90" s="42"/>
      <c r="BI90" s="42"/>
      <c r="BJ90" s="42"/>
      <c r="BK90" s="42"/>
      <c r="BL90" s="42"/>
      <c r="BM90" s="265">
        <v>5.8</v>
      </c>
      <c r="BN90" s="42">
        <v>16.3</v>
      </c>
      <c r="BO90" s="47">
        <f t="shared" si="12"/>
        <v>0</v>
      </c>
      <c r="BP90" s="47">
        <f t="shared" si="12"/>
        <v>0</v>
      </c>
      <c r="BQ90" s="280"/>
      <c r="BR90" s="280"/>
      <c r="BS90" s="265"/>
      <c r="BT90" s="265"/>
      <c r="BU90" s="265"/>
      <c r="BV90" s="265">
        <v>0</v>
      </c>
      <c r="BW90" s="265">
        <v>182.4</v>
      </c>
      <c r="BX90" s="278">
        <v>622.1000000000015</v>
      </c>
    </row>
    <row r="91" spans="1:76" s="10" customFormat="1" ht="14.25">
      <c r="A91" s="37">
        <v>76</v>
      </c>
      <c r="B91" s="78" t="s">
        <v>2944</v>
      </c>
      <c r="C91" s="273" t="s">
        <v>2945</v>
      </c>
      <c r="D91" s="328" t="s">
        <v>2791</v>
      </c>
      <c r="E91" s="72" t="s">
        <v>2792</v>
      </c>
      <c r="F91" s="325" t="s">
        <v>2797</v>
      </c>
      <c r="G91" s="324"/>
      <c r="H91" s="279">
        <v>6673.7</v>
      </c>
      <c r="I91" s="279">
        <v>29072</v>
      </c>
      <c r="J91" s="265"/>
      <c r="K91" s="265"/>
      <c r="L91" s="280"/>
      <c r="M91" s="280"/>
      <c r="N91" s="279">
        <v>402.6</v>
      </c>
      <c r="O91" s="279">
        <v>1799</v>
      </c>
      <c r="P91" s="280"/>
      <c r="Q91" s="280"/>
      <c r="R91" s="265">
        <v>6673.7</v>
      </c>
      <c r="S91" s="265">
        <v>29072</v>
      </c>
      <c r="T91" s="265">
        <v>402.6</v>
      </c>
      <c r="U91" s="265">
        <v>1799</v>
      </c>
      <c r="V91" s="279"/>
      <c r="W91" s="279"/>
      <c r="X91" s="279">
        <f t="shared" si="6"/>
        <v>120000</v>
      </c>
      <c r="Y91" s="279">
        <v>120000</v>
      </c>
      <c r="Z91" s="44"/>
      <c r="AA91" s="46">
        <f t="shared" si="7"/>
        <v>32</v>
      </c>
      <c r="AB91" s="82">
        <v>2</v>
      </c>
      <c r="AC91" s="82">
        <v>22</v>
      </c>
      <c r="AD91" s="184">
        <v>8</v>
      </c>
      <c r="AE91" s="184">
        <v>142</v>
      </c>
      <c r="AF91" s="184">
        <v>142</v>
      </c>
      <c r="AG91" s="184">
        <v>126</v>
      </c>
      <c r="AH91" s="184">
        <v>126</v>
      </c>
      <c r="AI91" s="82">
        <v>83</v>
      </c>
      <c r="AJ91" s="82">
        <v>83</v>
      </c>
      <c r="AK91" s="47">
        <f t="shared" si="8"/>
        <v>47258.2</v>
      </c>
      <c r="AL91" s="47">
        <f t="shared" si="8"/>
        <v>46269.1</v>
      </c>
      <c r="AM91" s="82">
        <v>47258.2</v>
      </c>
      <c r="AN91" s="82">
        <v>46269.1</v>
      </c>
      <c r="AO91" s="265">
        <v>0</v>
      </c>
      <c r="AP91" s="275">
        <v>0</v>
      </c>
      <c r="AQ91" s="265"/>
      <c r="AR91" s="265"/>
      <c r="AS91" s="47">
        <f t="shared" si="9"/>
        <v>47660.800000000003</v>
      </c>
      <c r="AT91" s="47">
        <f t="shared" si="9"/>
        <v>44872.7</v>
      </c>
      <c r="AU91" s="265">
        <v>47300.800000000003</v>
      </c>
      <c r="AV91" s="265">
        <v>44512.7</v>
      </c>
      <c r="AW91" s="316">
        <v>360</v>
      </c>
      <c r="AX91" s="316">
        <v>360</v>
      </c>
      <c r="AY91" s="42"/>
      <c r="AZ91" s="42"/>
      <c r="BA91" s="47">
        <f t="shared" si="10"/>
        <v>0</v>
      </c>
      <c r="BB91" s="48"/>
      <c r="BC91" s="48"/>
      <c r="BD91" s="48"/>
      <c r="BE91" s="47">
        <f t="shared" si="11"/>
        <v>12</v>
      </c>
      <c r="BF91" s="47">
        <f t="shared" si="11"/>
        <v>4.5999999999999996</v>
      </c>
      <c r="BG91" s="42"/>
      <c r="BH91" s="42"/>
      <c r="BI91" s="42"/>
      <c r="BJ91" s="42"/>
      <c r="BK91" s="42"/>
      <c r="BL91" s="42"/>
      <c r="BM91" s="329">
        <v>12</v>
      </c>
      <c r="BN91" s="42">
        <v>4.5999999999999996</v>
      </c>
      <c r="BO91" s="47">
        <f t="shared" si="12"/>
        <v>0</v>
      </c>
      <c r="BP91" s="47">
        <f t="shared" si="12"/>
        <v>0</v>
      </c>
      <c r="BQ91" s="280"/>
      <c r="BR91" s="280"/>
      <c r="BS91" s="265"/>
      <c r="BT91" s="265"/>
      <c r="BU91" s="265"/>
      <c r="BV91" s="265">
        <v>0</v>
      </c>
      <c r="BW91" s="265">
        <v>402.6</v>
      </c>
      <c r="BX91" s="278">
        <v>1799.0000000000102</v>
      </c>
    </row>
    <row r="92" spans="1:76" s="10" customFormat="1" ht="67.5">
      <c r="A92" s="37">
        <v>77</v>
      </c>
      <c r="B92" s="283" t="s">
        <v>2946</v>
      </c>
      <c r="C92" s="273" t="s">
        <v>2947</v>
      </c>
      <c r="D92" s="328" t="s">
        <v>2948</v>
      </c>
      <c r="E92" s="284" t="s">
        <v>2949</v>
      </c>
      <c r="F92" s="319" t="s">
        <v>2950</v>
      </c>
      <c r="G92" s="320" t="s">
        <v>2951</v>
      </c>
      <c r="H92" s="81">
        <v>7148.5</v>
      </c>
      <c r="I92" s="81">
        <v>3921.6</v>
      </c>
      <c r="J92" s="95">
        <v>1035.7</v>
      </c>
      <c r="K92" s="95">
        <v>1489.3</v>
      </c>
      <c r="L92" s="95">
        <v>5523.1</v>
      </c>
      <c r="M92" s="95">
        <v>9451.2999999999993</v>
      </c>
      <c r="N92" s="95"/>
      <c r="O92" s="95"/>
      <c r="P92" s="95">
        <v>12546.7</v>
      </c>
      <c r="Q92" s="95">
        <v>13576.5</v>
      </c>
      <c r="R92" s="95">
        <v>732.6</v>
      </c>
      <c r="S92" s="95">
        <v>943.6</v>
      </c>
      <c r="T92" s="95">
        <v>428</v>
      </c>
      <c r="U92" s="95">
        <v>342.1</v>
      </c>
      <c r="V92" s="285">
        <v>0.46820000000000001</v>
      </c>
      <c r="W92" s="81">
        <v>0</v>
      </c>
      <c r="X92" s="285">
        <v>510.5</v>
      </c>
      <c r="Y92" s="81">
        <v>510.5</v>
      </c>
      <c r="Z92" s="81">
        <v>0</v>
      </c>
      <c r="AA92" s="46">
        <f t="shared" si="7"/>
        <v>26</v>
      </c>
      <c r="AB92" s="286">
        <v>3</v>
      </c>
      <c r="AC92" s="286">
        <v>18</v>
      </c>
      <c r="AD92" s="286">
        <v>5</v>
      </c>
      <c r="AE92" s="286">
        <v>175.3</v>
      </c>
      <c r="AF92" s="286">
        <v>175.3</v>
      </c>
      <c r="AG92" s="286">
        <v>192.6</v>
      </c>
      <c r="AH92" s="286">
        <v>192.6</v>
      </c>
      <c r="AI92" s="286">
        <v>152.6</v>
      </c>
      <c r="AJ92" s="286">
        <v>152.6</v>
      </c>
      <c r="AK92" s="47">
        <f t="shared" si="8"/>
        <v>63990.1</v>
      </c>
      <c r="AL92" s="47">
        <f t="shared" si="8"/>
        <v>64619.700000000004</v>
      </c>
      <c r="AM92" s="82">
        <v>62390.1</v>
      </c>
      <c r="AN92" s="82">
        <v>63890.8</v>
      </c>
      <c r="AO92" s="99">
        <v>1600</v>
      </c>
      <c r="AP92" s="287">
        <v>728.9</v>
      </c>
      <c r="AQ92" s="42"/>
      <c r="AR92" s="42"/>
      <c r="AS92" s="47">
        <f t="shared" si="9"/>
        <v>66301.2</v>
      </c>
      <c r="AT92" s="47">
        <f t="shared" si="9"/>
        <v>59613.599999999999</v>
      </c>
      <c r="AU92" s="42">
        <v>66301.2</v>
      </c>
      <c r="AV92" s="42">
        <v>59613.599999999999</v>
      </c>
      <c r="AW92" s="42"/>
      <c r="AX92" s="42"/>
      <c r="AY92" s="42"/>
      <c r="AZ92" s="42"/>
      <c r="BA92" s="47">
        <f t="shared" si="10"/>
        <v>0</v>
      </c>
      <c r="BB92" s="48"/>
      <c r="BC92" s="48"/>
      <c r="BD92" s="48"/>
      <c r="BE92" s="47">
        <f t="shared" si="11"/>
        <v>428</v>
      </c>
      <c r="BF92" s="47">
        <f t="shared" si="11"/>
        <v>342.09999999999997</v>
      </c>
      <c r="BG92" s="95">
        <v>208.1</v>
      </c>
      <c r="BH92" s="95">
        <v>187.7</v>
      </c>
      <c r="BI92" s="95">
        <v>192</v>
      </c>
      <c r="BJ92" s="95">
        <v>95</v>
      </c>
      <c r="BK92" s="95">
        <v>0</v>
      </c>
      <c r="BL92" s="95">
        <v>0</v>
      </c>
      <c r="BM92" s="95">
        <v>27.9</v>
      </c>
      <c r="BN92" s="95">
        <v>59.4</v>
      </c>
      <c r="BO92" s="47">
        <f t="shared" si="12"/>
        <v>2071.3000000000002</v>
      </c>
      <c r="BP92" s="47">
        <f t="shared" si="12"/>
        <v>1874.1</v>
      </c>
      <c r="BQ92" s="95"/>
      <c r="BR92" s="95"/>
      <c r="BS92" s="95">
        <v>2071.3000000000002</v>
      </c>
      <c r="BT92" s="95">
        <v>1874.1</v>
      </c>
      <c r="BU92" s="95"/>
      <c r="BV92" s="265"/>
      <c r="BW92" s="265">
        <v>2311.1</v>
      </c>
      <c r="BX92" s="49">
        <v>7317.2</v>
      </c>
    </row>
    <row r="93" spans="1:76" s="10" customFormat="1" ht="54">
      <c r="A93" s="37">
        <v>78</v>
      </c>
      <c r="B93" s="283" t="s">
        <v>2952</v>
      </c>
      <c r="C93" s="273" t="s">
        <v>2953</v>
      </c>
      <c r="D93" s="328" t="s">
        <v>2954</v>
      </c>
      <c r="E93" s="284" t="s">
        <v>2955</v>
      </c>
      <c r="F93" s="319" t="s">
        <v>2956</v>
      </c>
      <c r="G93" s="320" t="s">
        <v>2957</v>
      </c>
      <c r="H93" s="286">
        <v>23847.8</v>
      </c>
      <c r="I93" s="81">
        <v>23852.7</v>
      </c>
      <c r="J93" s="95">
        <v>0</v>
      </c>
      <c r="K93" s="95">
        <v>0</v>
      </c>
      <c r="L93" s="95">
        <v>0</v>
      </c>
      <c r="M93" s="95">
        <v>0</v>
      </c>
      <c r="N93" s="95">
        <v>4437.3999999999996</v>
      </c>
      <c r="O93" s="95">
        <v>6321.8</v>
      </c>
      <c r="P93" s="95">
        <v>28285.200000000001</v>
      </c>
      <c r="Q93" s="95">
        <v>30174.5</v>
      </c>
      <c r="R93" s="95">
        <v>0</v>
      </c>
      <c r="S93" s="95">
        <v>0</v>
      </c>
      <c r="T93" s="95">
        <v>0</v>
      </c>
      <c r="U93" s="95">
        <v>0</v>
      </c>
      <c r="V93" s="288">
        <v>0.47239999999999999</v>
      </c>
      <c r="W93" s="81">
        <v>0</v>
      </c>
      <c r="X93" s="289">
        <v>1551.65</v>
      </c>
      <c r="Y93" s="289">
        <v>1551.65</v>
      </c>
      <c r="Z93" s="81">
        <v>0</v>
      </c>
      <c r="AA93" s="46">
        <f t="shared" si="7"/>
        <v>37</v>
      </c>
      <c r="AB93" s="286">
        <v>4</v>
      </c>
      <c r="AC93" s="286">
        <v>25</v>
      </c>
      <c r="AD93" s="286">
        <v>8</v>
      </c>
      <c r="AE93" s="81">
        <v>160.69999999999999</v>
      </c>
      <c r="AF93" s="81">
        <v>160.69999999999999</v>
      </c>
      <c r="AG93" s="81">
        <v>185</v>
      </c>
      <c r="AH93" s="81">
        <v>185</v>
      </c>
      <c r="AI93" s="286">
        <v>120.5</v>
      </c>
      <c r="AJ93" s="286">
        <v>120.5</v>
      </c>
      <c r="AK93" s="47">
        <f t="shared" si="8"/>
        <v>88601.1</v>
      </c>
      <c r="AL93" s="47">
        <f t="shared" si="8"/>
        <v>88601.1</v>
      </c>
      <c r="AM93" s="82">
        <v>86677.3</v>
      </c>
      <c r="AN93" s="82">
        <v>86677.3</v>
      </c>
      <c r="AO93" s="99">
        <v>1923.8</v>
      </c>
      <c r="AP93" s="287">
        <v>1923.8</v>
      </c>
      <c r="AQ93" s="42"/>
      <c r="AR93" s="42"/>
      <c r="AS93" s="47">
        <f t="shared" si="9"/>
        <v>92065.5</v>
      </c>
      <c r="AT93" s="47">
        <f t="shared" si="9"/>
        <v>89570.4</v>
      </c>
      <c r="AU93" s="42">
        <v>92065.5</v>
      </c>
      <c r="AV93" s="42">
        <v>89570.4</v>
      </c>
      <c r="AW93" s="42"/>
      <c r="AX93" s="42"/>
      <c r="AY93" s="42"/>
      <c r="AZ93" s="42"/>
      <c r="BA93" s="47">
        <f t="shared" si="10"/>
        <v>0</v>
      </c>
      <c r="BB93" s="48"/>
      <c r="BC93" s="48"/>
      <c r="BD93" s="48"/>
      <c r="BE93" s="47">
        <f t="shared" si="11"/>
        <v>0</v>
      </c>
      <c r="BF93" s="47">
        <f t="shared" si="11"/>
        <v>0</v>
      </c>
      <c r="BG93" s="95">
        <v>0</v>
      </c>
      <c r="BH93" s="95">
        <v>0</v>
      </c>
      <c r="BI93" s="95">
        <v>0</v>
      </c>
      <c r="BJ93" s="95">
        <v>0</v>
      </c>
      <c r="BK93" s="95">
        <v>0</v>
      </c>
      <c r="BL93" s="95">
        <v>0</v>
      </c>
      <c r="BM93" s="95">
        <v>0</v>
      </c>
      <c r="BN93" s="95">
        <v>0</v>
      </c>
      <c r="BO93" s="47">
        <f t="shared" si="12"/>
        <v>0</v>
      </c>
      <c r="BP93" s="47">
        <f t="shared" si="12"/>
        <v>0</v>
      </c>
      <c r="BQ93" s="95">
        <v>0</v>
      </c>
      <c r="BR93" s="95">
        <v>0</v>
      </c>
      <c r="BS93" s="95">
        <v>0</v>
      </c>
      <c r="BT93" s="95">
        <v>0</v>
      </c>
      <c r="BU93" s="95">
        <v>0</v>
      </c>
      <c r="BV93" s="265">
        <v>0</v>
      </c>
      <c r="BW93" s="265">
        <v>3464.4</v>
      </c>
      <c r="BX93" s="49">
        <v>2495.1</v>
      </c>
    </row>
    <row r="94" spans="1:76" s="10" customFormat="1" ht="27">
      <c r="A94" s="37">
        <v>79</v>
      </c>
      <c r="B94" s="283" t="s">
        <v>2958</v>
      </c>
      <c r="C94" s="273" t="s">
        <v>2959</v>
      </c>
      <c r="D94" s="328" t="s">
        <v>2960</v>
      </c>
      <c r="E94" s="74"/>
      <c r="F94" s="325" t="s">
        <v>2961</v>
      </c>
      <c r="G94" s="226" t="s">
        <v>2961</v>
      </c>
      <c r="H94" s="44">
        <v>16944.3</v>
      </c>
      <c r="I94" s="44">
        <v>34470.300000000003</v>
      </c>
      <c r="J94" s="88">
        <v>262.10000000000002</v>
      </c>
      <c r="K94" s="88">
        <v>262.10000000000002</v>
      </c>
      <c r="L94" s="88">
        <v>0</v>
      </c>
      <c r="M94" s="88">
        <v>0</v>
      </c>
      <c r="N94" s="88">
        <v>1971.5</v>
      </c>
      <c r="O94" s="88">
        <v>1823</v>
      </c>
      <c r="P94" s="88">
        <v>18226.2</v>
      </c>
      <c r="Q94" s="88">
        <v>35911.1</v>
      </c>
      <c r="R94" s="88">
        <v>0</v>
      </c>
      <c r="S94" s="88">
        <v>0</v>
      </c>
      <c r="T94" s="88">
        <v>951.7</v>
      </c>
      <c r="U94" s="88">
        <v>644.29999999999995</v>
      </c>
      <c r="V94" s="43">
        <v>0</v>
      </c>
      <c r="W94" s="44">
        <v>0</v>
      </c>
      <c r="X94" s="43">
        <v>0</v>
      </c>
      <c r="Y94" s="44">
        <v>0</v>
      </c>
      <c r="Z94" s="44">
        <v>0</v>
      </c>
      <c r="AA94" s="46">
        <f t="shared" si="7"/>
        <v>21</v>
      </c>
      <c r="AB94" s="41">
        <v>3</v>
      </c>
      <c r="AC94" s="41">
        <v>14</v>
      </c>
      <c r="AD94" s="41">
        <v>4</v>
      </c>
      <c r="AE94" s="41">
        <v>85.1</v>
      </c>
      <c r="AF94" s="41">
        <v>86.7</v>
      </c>
      <c r="AG94" s="41">
        <v>124.7</v>
      </c>
      <c r="AH94" s="41">
        <v>143</v>
      </c>
      <c r="AI94" s="41">
        <v>84.6</v>
      </c>
      <c r="AJ94" s="41">
        <v>85.9</v>
      </c>
      <c r="AK94" s="47">
        <f t="shared" si="8"/>
        <v>31840.199999999997</v>
      </c>
      <c r="AL94" s="47">
        <f t="shared" si="8"/>
        <v>31840.199999999997</v>
      </c>
      <c r="AM94" s="82">
        <v>28428.6</v>
      </c>
      <c r="AN94" s="82">
        <v>28428.6</v>
      </c>
      <c r="AO94" s="99">
        <v>3411.6</v>
      </c>
      <c r="AP94" s="287">
        <v>3411.6</v>
      </c>
      <c r="AQ94" s="99"/>
      <c r="AR94" s="287"/>
      <c r="AS94" s="47">
        <f t="shared" si="9"/>
        <v>33826.9</v>
      </c>
      <c r="AT94" s="47">
        <f t="shared" si="9"/>
        <v>32007.300000000003</v>
      </c>
      <c r="AU94" s="88">
        <v>33826.9</v>
      </c>
      <c r="AV94" s="88">
        <v>32007.300000000003</v>
      </c>
      <c r="AW94" s="88">
        <v>0</v>
      </c>
      <c r="AX94" s="88">
        <v>0</v>
      </c>
      <c r="AY94" s="42"/>
      <c r="AZ94" s="42"/>
      <c r="BA94" s="47">
        <f t="shared" si="10"/>
        <v>0</v>
      </c>
      <c r="BB94" s="48"/>
      <c r="BC94" s="48"/>
      <c r="BD94" s="48"/>
      <c r="BE94" s="47">
        <f t="shared" si="11"/>
        <v>729.6</v>
      </c>
      <c r="BF94" s="47">
        <f t="shared" si="11"/>
        <v>773.6</v>
      </c>
      <c r="BG94" s="88">
        <v>0</v>
      </c>
      <c r="BH94" s="88">
        <v>0</v>
      </c>
      <c r="BI94" s="88">
        <v>0</v>
      </c>
      <c r="BJ94" s="88">
        <v>0</v>
      </c>
      <c r="BK94" s="88">
        <v>0</v>
      </c>
      <c r="BL94" s="88">
        <v>0</v>
      </c>
      <c r="BM94" s="88">
        <v>729.6</v>
      </c>
      <c r="BN94" s="88">
        <v>773.6</v>
      </c>
      <c r="BO94" s="47">
        <f t="shared" si="12"/>
        <v>0</v>
      </c>
      <c r="BP94" s="47">
        <f t="shared" si="12"/>
        <v>0</v>
      </c>
      <c r="BQ94" s="88"/>
      <c r="BR94" s="88"/>
      <c r="BS94" s="88"/>
      <c r="BT94" s="88"/>
      <c r="BU94" s="88">
        <v>0</v>
      </c>
      <c r="BV94" s="265">
        <v>0</v>
      </c>
      <c r="BW94" s="265">
        <v>1986.6999999999971</v>
      </c>
      <c r="BX94" s="339">
        <v>1819.6</v>
      </c>
    </row>
    <row r="95" spans="1:76" s="10" customFormat="1" ht="81">
      <c r="A95" s="37">
        <v>80</v>
      </c>
      <c r="B95" s="283" t="s">
        <v>2962</v>
      </c>
      <c r="C95" s="273" t="s">
        <v>2963</v>
      </c>
      <c r="D95" s="328" t="s">
        <v>1103</v>
      </c>
      <c r="E95" s="290" t="s">
        <v>2964</v>
      </c>
      <c r="F95" s="320" t="s">
        <v>2965</v>
      </c>
      <c r="G95" s="320" t="s">
        <v>2965</v>
      </c>
      <c r="H95" s="81">
        <v>1547.1</v>
      </c>
      <c r="I95" s="81">
        <v>1877.9</v>
      </c>
      <c r="J95" s="95"/>
      <c r="K95" s="95"/>
      <c r="L95" s="95"/>
      <c r="M95" s="95"/>
      <c r="N95" s="95"/>
      <c r="O95" s="95"/>
      <c r="P95" s="95">
        <v>1547.1</v>
      </c>
      <c r="Q95" s="95">
        <v>1877.9</v>
      </c>
      <c r="R95" s="95"/>
      <c r="S95" s="95"/>
      <c r="T95" s="95">
        <v>0</v>
      </c>
      <c r="U95" s="95">
        <v>0</v>
      </c>
      <c r="V95" s="285">
        <v>3400</v>
      </c>
      <c r="W95" s="81"/>
      <c r="X95" s="285">
        <v>270</v>
      </c>
      <c r="Y95" s="81">
        <v>270</v>
      </c>
      <c r="Z95" s="81"/>
      <c r="AA95" s="46">
        <f t="shared" si="7"/>
        <v>12</v>
      </c>
      <c r="AB95" s="286">
        <v>2</v>
      </c>
      <c r="AC95" s="286">
        <v>7</v>
      </c>
      <c r="AD95" s="286">
        <v>3</v>
      </c>
      <c r="AE95" s="286">
        <v>153.69999999999999</v>
      </c>
      <c r="AF95" s="286">
        <v>153.69999999999999</v>
      </c>
      <c r="AG95" s="286">
        <v>151.69999999999999</v>
      </c>
      <c r="AH95" s="286">
        <v>151.69999999999999</v>
      </c>
      <c r="AI95" s="286">
        <v>72.599999999999994</v>
      </c>
      <c r="AJ95" s="286">
        <v>72.599999999999994</v>
      </c>
      <c r="AK95" s="47">
        <f t="shared" si="8"/>
        <v>21541.399999999998</v>
      </c>
      <c r="AL95" s="47">
        <f t="shared" si="8"/>
        <v>21541.399999999998</v>
      </c>
      <c r="AM95" s="82">
        <v>20635.099999999999</v>
      </c>
      <c r="AN95" s="82">
        <v>20635.099999999999</v>
      </c>
      <c r="AO95" s="99">
        <v>906.3</v>
      </c>
      <c r="AP95" s="287">
        <v>906.3</v>
      </c>
      <c r="AQ95" s="42"/>
      <c r="AR95" s="42"/>
      <c r="AS95" s="47">
        <f t="shared" si="9"/>
        <v>22154.799999999999</v>
      </c>
      <c r="AT95" s="47">
        <f t="shared" si="9"/>
        <v>21522.6</v>
      </c>
      <c r="AU95" s="42">
        <v>22154.799999999999</v>
      </c>
      <c r="AV95" s="42">
        <v>21522.6</v>
      </c>
      <c r="AW95" s="42"/>
      <c r="AX95" s="42"/>
      <c r="AY95" s="42"/>
      <c r="AZ95" s="42"/>
      <c r="BA95" s="47">
        <f t="shared" si="10"/>
        <v>0</v>
      </c>
      <c r="BB95" s="48"/>
      <c r="BC95" s="48"/>
      <c r="BD95" s="48"/>
      <c r="BE95" s="47">
        <f t="shared" si="11"/>
        <v>0</v>
      </c>
      <c r="BF95" s="47">
        <f t="shared" si="11"/>
        <v>0</v>
      </c>
      <c r="BG95" s="95">
        <v>0</v>
      </c>
      <c r="BH95" s="95">
        <v>0</v>
      </c>
      <c r="BI95" s="95"/>
      <c r="BJ95" s="95"/>
      <c r="BK95" s="95">
        <v>0</v>
      </c>
      <c r="BL95" s="95">
        <v>0</v>
      </c>
      <c r="BM95" s="95"/>
      <c r="BN95" s="95"/>
      <c r="BO95" s="47">
        <f t="shared" si="12"/>
        <v>0</v>
      </c>
      <c r="BP95" s="47">
        <f t="shared" si="12"/>
        <v>0</v>
      </c>
      <c r="BQ95" s="95"/>
      <c r="BR95" s="95"/>
      <c r="BS95" s="95"/>
      <c r="BT95" s="95"/>
      <c r="BU95" s="95"/>
      <c r="BV95" s="265"/>
      <c r="BW95" s="265">
        <v>613.4</v>
      </c>
      <c r="BX95" s="49">
        <v>632.20000000000005</v>
      </c>
    </row>
    <row r="96" spans="1:76" s="10" customFormat="1" ht="76.5">
      <c r="A96" s="37">
        <v>81</v>
      </c>
      <c r="B96" s="283" t="s">
        <v>2966</v>
      </c>
      <c r="C96" s="273" t="s">
        <v>2967</v>
      </c>
      <c r="D96" s="328" t="s">
        <v>1103</v>
      </c>
      <c r="E96" s="291" t="s">
        <v>2964</v>
      </c>
      <c r="F96" s="320" t="s">
        <v>2965</v>
      </c>
      <c r="G96" s="320" t="s">
        <v>2965</v>
      </c>
      <c r="H96" s="161">
        <v>4380.3</v>
      </c>
      <c r="I96" s="161">
        <v>4380.3</v>
      </c>
      <c r="J96" s="95"/>
      <c r="K96" s="95"/>
      <c r="L96" s="95">
        <v>3717.4</v>
      </c>
      <c r="M96" s="95">
        <v>3717.4</v>
      </c>
      <c r="N96" s="95">
        <v>436.3</v>
      </c>
      <c r="O96" s="95">
        <v>436.3</v>
      </c>
      <c r="P96" s="95">
        <v>1796.4</v>
      </c>
      <c r="Q96" s="95">
        <v>1796.4</v>
      </c>
      <c r="R96" s="95">
        <v>6737.6</v>
      </c>
      <c r="S96" s="95">
        <v>6737.6</v>
      </c>
      <c r="T96" s="95"/>
      <c r="U96" s="95"/>
      <c r="V96" s="292"/>
      <c r="W96" s="161"/>
      <c r="X96" s="292">
        <v>231.3</v>
      </c>
      <c r="Y96" s="161">
        <v>231.3</v>
      </c>
      <c r="Z96" s="161"/>
      <c r="AA96" s="46">
        <f t="shared" si="7"/>
        <v>15</v>
      </c>
      <c r="AB96" s="40">
        <v>3</v>
      </c>
      <c r="AC96" s="40">
        <v>11</v>
      </c>
      <c r="AD96" s="40">
        <v>1</v>
      </c>
      <c r="AE96" s="40">
        <v>177.5</v>
      </c>
      <c r="AF96" s="40">
        <v>177.5</v>
      </c>
      <c r="AG96" s="40">
        <v>156.4</v>
      </c>
      <c r="AH96" s="40">
        <v>156.4</v>
      </c>
      <c r="AI96" s="40">
        <v>95.2</v>
      </c>
      <c r="AJ96" s="40">
        <v>95.2</v>
      </c>
      <c r="AK96" s="47">
        <f t="shared" si="8"/>
        <v>35991.699999999997</v>
      </c>
      <c r="AL96" s="47">
        <f t="shared" si="8"/>
        <v>35991.699999999997</v>
      </c>
      <c r="AM96" s="82">
        <v>33831.599999999999</v>
      </c>
      <c r="AN96" s="82">
        <v>33831.599999999999</v>
      </c>
      <c r="AO96" s="99">
        <v>2160.1</v>
      </c>
      <c r="AP96" s="287">
        <v>2160.1</v>
      </c>
      <c r="AQ96" s="88"/>
      <c r="AR96" s="88"/>
      <c r="AS96" s="47">
        <f t="shared" si="9"/>
        <v>36695.9</v>
      </c>
      <c r="AT96" s="47">
        <f t="shared" si="9"/>
        <v>36511.1</v>
      </c>
      <c r="AU96" s="88">
        <v>36695.9</v>
      </c>
      <c r="AV96" s="88">
        <v>36511.1</v>
      </c>
      <c r="AW96" s="88"/>
      <c r="AX96" s="88"/>
      <c r="AY96" s="42"/>
      <c r="AZ96" s="42"/>
      <c r="BA96" s="47">
        <f t="shared" si="10"/>
        <v>0</v>
      </c>
      <c r="BB96" s="48"/>
      <c r="BC96" s="48"/>
      <c r="BD96" s="48"/>
      <c r="BE96" s="47">
        <f t="shared" si="11"/>
        <v>0</v>
      </c>
      <c r="BF96" s="47">
        <f t="shared" si="11"/>
        <v>0</v>
      </c>
      <c r="BG96" s="95"/>
      <c r="BH96" s="95"/>
      <c r="BI96" s="95"/>
      <c r="BJ96" s="95"/>
      <c r="BK96" s="95"/>
      <c r="BL96" s="95"/>
      <c r="BM96" s="95"/>
      <c r="BN96" s="95"/>
      <c r="BO96" s="47">
        <f t="shared" si="12"/>
        <v>0</v>
      </c>
      <c r="BP96" s="47">
        <f t="shared" si="12"/>
        <v>0</v>
      </c>
      <c r="BQ96" s="95"/>
      <c r="BR96" s="95">
        <v>0</v>
      </c>
      <c r="BS96" s="95"/>
      <c r="BT96" s="95"/>
      <c r="BU96" s="95"/>
      <c r="BV96" s="265"/>
      <c r="BW96" s="265">
        <v>704.2</v>
      </c>
      <c r="BX96" s="339">
        <v>184.8</v>
      </c>
    </row>
    <row r="97" spans="1:76" s="10" customFormat="1" ht="51">
      <c r="A97" s="37">
        <v>82</v>
      </c>
      <c r="B97" s="283" t="s">
        <v>2968</v>
      </c>
      <c r="C97" s="273" t="s">
        <v>2969</v>
      </c>
      <c r="D97" s="328" t="s">
        <v>1103</v>
      </c>
      <c r="E97" s="293" t="s">
        <v>2970</v>
      </c>
      <c r="F97" s="320" t="s">
        <v>2965</v>
      </c>
      <c r="G97" s="320" t="s">
        <v>2965</v>
      </c>
      <c r="H97" s="286">
        <v>1487.9</v>
      </c>
      <c r="I97" s="286">
        <v>1324.3</v>
      </c>
      <c r="J97" s="95"/>
      <c r="K97" s="95"/>
      <c r="L97" s="95"/>
      <c r="M97" s="95"/>
      <c r="N97" s="95">
        <v>2105.6</v>
      </c>
      <c r="O97" s="95">
        <v>9582.6</v>
      </c>
      <c r="P97" s="95">
        <v>196.8</v>
      </c>
      <c r="Q97" s="95">
        <v>6618.5</v>
      </c>
      <c r="R97" s="95"/>
      <c r="S97" s="95"/>
      <c r="T97" s="95">
        <v>3396.7</v>
      </c>
      <c r="U97" s="95">
        <v>4288.3999999999996</v>
      </c>
      <c r="V97" s="285"/>
      <c r="W97" s="81"/>
      <c r="X97" s="285"/>
      <c r="Y97" s="81"/>
      <c r="Z97" s="81"/>
      <c r="AA97" s="46">
        <f t="shared" si="7"/>
        <v>10</v>
      </c>
      <c r="AB97" s="286">
        <v>3</v>
      </c>
      <c r="AC97" s="286">
        <v>6</v>
      </c>
      <c r="AD97" s="286">
        <v>1</v>
      </c>
      <c r="AE97" s="81">
        <v>143.30000000000001</v>
      </c>
      <c r="AF97" s="81">
        <v>171.9</v>
      </c>
      <c r="AG97" s="81">
        <v>196.3</v>
      </c>
      <c r="AH97" s="286">
        <v>294.8</v>
      </c>
      <c r="AI97" s="81">
        <v>90</v>
      </c>
      <c r="AJ97" s="81">
        <v>90.8</v>
      </c>
      <c r="AK97" s="47">
        <f t="shared" si="8"/>
        <v>35273.5</v>
      </c>
      <c r="AL97" s="47">
        <f t="shared" si="8"/>
        <v>32784.800000000003</v>
      </c>
      <c r="AM97" s="82">
        <v>34395.1</v>
      </c>
      <c r="AN97" s="82">
        <v>32506.400000000001</v>
      </c>
      <c r="AO97" s="99">
        <v>878.4</v>
      </c>
      <c r="AP97" s="287">
        <v>278.39999999999998</v>
      </c>
      <c r="AQ97" s="42"/>
      <c r="AR97" s="42"/>
      <c r="AS97" s="47">
        <f t="shared" si="9"/>
        <v>35392.699999999997</v>
      </c>
      <c r="AT97" s="47">
        <f t="shared" si="9"/>
        <v>32904</v>
      </c>
      <c r="AU97" s="42">
        <v>35392.699999999997</v>
      </c>
      <c r="AV97" s="42">
        <v>32904</v>
      </c>
      <c r="AW97" s="42"/>
      <c r="AX97" s="42"/>
      <c r="AY97" s="42"/>
      <c r="AZ97" s="42"/>
      <c r="BA97" s="47">
        <f t="shared" si="10"/>
        <v>0</v>
      </c>
      <c r="BB97" s="48"/>
      <c r="BC97" s="48"/>
      <c r="BD97" s="48"/>
      <c r="BE97" s="47">
        <f t="shared" si="11"/>
        <v>3396.7</v>
      </c>
      <c r="BF97" s="47">
        <f t="shared" si="11"/>
        <v>4288.3999999999996</v>
      </c>
      <c r="BG97" s="95"/>
      <c r="BH97" s="95"/>
      <c r="BI97" s="95">
        <v>11</v>
      </c>
      <c r="BJ97" s="95">
        <v>549.1</v>
      </c>
      <c r="BK97" s="95">
        <v>63</v>
      </c>
      <c r="BL97" s="95">
        <v>602.79999999999995</v>
      </c>
      <c r="BM97" s="95">
        <v>3322.7</v>
      </c>
      <c r="BN97" s="95">
        <v>3136.5</v>
      </c>
      <c r="BO97" s="47">
        <f t="shared" si="12"/>
        <v>1.2</v>
      </c>
      <c r="BP97" s="47">
        <f t="shared" si="12"/>
        <v>3252.3</v>
      </c>
      <c r="BQ97" s="95"/>
      <c r="BR97" s="95"/>
      <c r="BS97" s="95">
        <v>1.2</v>
      </c>
      <c r="BT97" s="95">
        <v>3252.3</v>
      </c>
      <c r="BU97" s="95"/>
      <c r="BV97" s="265"/>
      <c r="BW97" s="265">
        <v>119.2</v>
      </c>
      <c r="BX97" s="49">
        <v>0</v>
      </c>
    </row>
    <row r="98" spans="1:76" s="10" customFormat="1" ht="51">
      <c r="A98" s="37">
        <v>83</v>
      </c>
      <c r="B98" s="283" t="s">
        <v>2971</v>
      </c>
      <c r="C98" s="273" t="s">
        <v>2972</v>
      </c>
      <c r="D98" s="328" t="s">
        <v>1103</v>
      </c>
      <c r="E98" s="294" t="s">
        <v>2973</v>
      </c>
      <c r="F98" s="319" t="s">
        <v>2974</v>
      </c>
      <c r="G98" s="319" t="s">
        <v>2974</v>
      </c>
      <c r="H98" s="285">
        <v>31534.6</v>
      </c>
      <c r="I98" s="285">
        <v>36126.699999999997</v>
      </c>
      <c r="J98" s="295"/>
      <c r="K98" s="295"/>
      <c r="L98" s="295"/>
      <c r="M98" s="295"/>
      <c r="N98" s="295">
        <v>847.1</v>
      </c>
      <c r="O98" s="295">
        <v>1177.2</v>
      </c>
      <c r="P98" s="295">
        <v>13178.8</v>
      </c>
      <c r="Q98" s="295">
        <v>36113.800000000003</v>
      </c>
      <c r="R98" s="295">
        <v>17164.5</v>
      </c>
      <c r="S98" s="295">
        <v>1190.0999999999999</v>
      </c>
      <c r="T98" s="295">
        <v>2038.4</v>
      </c>
      <c r="U98" s="295">
        <v>0</v>
      </c>
      <c r="V98" s="285">
        <v>9.8000000000000004E-2</v>
      </c>
      <c r="W98" s="285">
        <v>0.1</v>
      </c>
      <c r="X98" s="285">
        <v>191.97</v>
      </c>
      <c r="Y98" s="285">
        <v>192</v>
      </c>
      <c r="Z98" s="81">
        <v>0</v>
      </c>
      <c r="AA98" s="46">
        <f t="shared" si="7"/>
        <v>7</v>
      </c>
      <c r="AB98" s="296">
        <v>2</v>
      </c>
      <c r="AC98" s="296">
        <v>5</v>
      </c>
      <c r="AD98" s="296">
        <v>0</v>
      </c>
      <c r="AE98" s="296">
        <v>90</v>
      </c>
      <c r="AF98" s="296">
        <v>85</v>
      </c>
      <c r="AG98" s="296">
        <v>191.8</v>
      </c>
      <c r="AH98" s="296">
        <v>173.6</v>
      </c>
      <c r="AI98" s="296">
        <v>41.8</v>
      </c>
      <c r="AJ98" s="296">
        <v>48.2</v>
      </c>
      <c r="AK98" s="47">
        <f t="shared" si="8"/>
        <v>15232.1</v>
      </c>
      <c r="AL98" s="47">
        <f t="shared" si="8"/>
        <v>15709</v>
      </c>
      <c r="AM98" s="82">
        <v>15232.1</v>
      </c>
      <c r="AN98" s="82">
        <v>15592.2</v>
      </c>
      <c r="AO98" s="99">
        <v>0</v>
      </c>
      <c r="AP98" s="287">
        <v>116.8</v>
      </c>
      <c r="AQ98" s="48"/>
      <c r="AR98" s="48"/>
      <c r="AS98" s="47">
        <f t="shared" si="9"/>
        <v>15636.9</v>
      </c>
      <c r="AT98" s="47">
        <f t="shared" si="9"/>
        <v>15304.5</v>
      </c>
      <c r="AU98" s="48">
        <v>15636.9</v>
      </c>
      <c r="AV98" s="48">
        <v>15304.5</v>
      </c>
      <c r="AW98" s="48">
        <v>0</v>
      </c>
      <c r="AX98" s="48">
        <v>0</v>
      </c>
      <c r="AY98" s="42"/>
      <c r="AZ98" s="42"/>
      <c r="BA98" s="47">
        <f t="shared" si="10"/>
        <v>0</v>
      </c>
      <c r="BB98" s="48"/>
      <c r="BC98" s="48"/>
      <c r="BD98" s="48"/>
      <c r="BE98" s="47">
        <f t="shared" si="11"/>
        <v>2038.4</v>
      </c>
      <c r="BF98" s="47">
        <f t="shared" si="11"/>
        <v>1190.0999999999999</v>
      </c>
      <c r="BG98" s="95">
        <v>1300.3</v>
      </c>
      <c r="BH98" s="95">
        <v>905.2</v>
      </c>
      <c r="BI98" s="95">
        <v>0</v>
      </c>
      <c r="BJ98" s="95">
        <v>0</v>
      </c>
      <c r="BK98" s="95">
        <v>738.1</v>
      </c>
      <c r="BL98" s="95">
        <v>284.89999999999998</v>
      </c>
      <c r="BM98" s="95">
        <v>0</v>
      </c>
      <c r="BN98" s="95">
        <v>0</v>
      </c>
      <c r="BO98" s="129">
        <f t="shared" si="12"/>
        <v>0</v>
      </c>
      <c r="BP98" s="47">
        <f t="shared" si="12"/>
        <v>696.1</v>
      </c>
      <c r="BQ98" s="95">
        <v>0</v>
      </c>
      <c r="BR98" s="95">
        <v>0</v>
      </c>
      <c r="BS98" s="95">
        <v>0</v>
      </c>
      <c r="BT98" s="95">
        <v>696.1</v>
      </c>
      <c r="BU98" s="95">
        <v>0</v>
      </c>
      <c r="BV98" s="265">
        <v>0</v>
      </c>
      <c r="BW98" s="265">
        <v>404.8</v>
      </c>
      <c r="BX98" s="49">
        <v>809.3</v>
      </c>
    </row>
    <row r="99" spans="1:76" s="10" customFormat="1" ht="63.75">
      <c r="A99" s="37">
        <v>84</v>
      </c>
      <c r="B99" s="283" t="s">
        <v>2975</v>
      </c>
      <c r="C99" s="273" t="s">
        <v>2976</v>
      </c>
      <c r="D99" s="328" t="s">
        <v>1103</v>
      </c>
      <c r="E99" s="293" t="s">
        <v>2977</v>
      </c>
      <c r="F99" s="321" t="s">
        <v>2965</v>
      </c>
      <c r="G99" s="321" t="s">
        <v>2965</v>
      </c>
      <c r="H99" s="81">
        <v>2034.4</v>
      </c>
      <c r="I99" s="81">
        <v>2164.4</v>
      </c>
      <c r="J99" s="95"/>
      <c r="K99" s="95"/>
      <c r="L99" s="95"/>
      <c r="M99" s="95"/>
      <c r="N99" s="95">
        <v>299.10000000000002</v>
      </c>
      <c r="O99" s="95">
        <v>415.5</v>
      </c>
      <c r="P99" s="95">
        <v>299.10000000000002</v>
      </c>
      <c r="Q99" s="95">
        <v>545.5</v>
      </c>
      <c r="R99" s="95">
        <v>2034.4</v>
      </c>
      <c r="S99" s="95">
        <v>2034.4</v>
      </c>
      <c r="T99" s="95">
        <v>0</v>
      </c>
      <c r="U99" s="95">
        <v>0</v>
      </c>
      <c r="V99" s="285"/>
      <c r="W99" s="81"/>
      <c r="X99" s="285">
        <v>169.4</v>
      </c>
      <c r="Y99" s="81">
        <v>169.4</v>
      </c>
      <c r="Z99" s="81"/>
      <c r="AA99" s="46">
        <f t="shared" si="7"/>
        <v>7</v>
      </c>
      <c r="AB99" s="286">
        <v>2</v>
      </c>
      <c r="AC99" s="286">
        <v>4</v>
      </c>
      <c r="AD99" s="286">
        <v>1</v>
      </c>
      <c r="AE99" s="286">
        <v>195</v>
      </c>
      <c r="AF99" s="286">
        <v>235</v>
      </c>
      <c r="AG99" s="286">
        <v>220</v>
      </c>
      <c r="AH99" s="286">
        <v>305</v>
      </c>
      <c r="AI99" s="286">
        <v>72.7</v>
      </c>
      <c r="AJ99" s="286">
        <v>72.7</v>
      </c>
      <c r="AK99" s="47">
        <f t="shared" si="8"/>
        <v>21439.1</v>
      </c>
      <c r="AL99" s="47">
        <f t="shared" si="8"/>
        <v>22159.600000000002</v>
      </c>
      <c r="AM99" s="82">
        <v>21439.1</v>
      </c>
      <c r="AN99" s="82">
        <v>20612.900000000001</v>
      </c>
      <c r="AO99" s="99">
        <v>0</v>
      </c>
      <c r="AP99" s="287">
        <v>1546.7</v>
      </c>
      <c r="AQ99" s="42"/>
      <c r="AR99" s="42"/>
      <c r="AS99" s="47">
        <f t="shared" si="9"/>
        <v>21526.3</v>
      </c>
      <c r="AT99" s="47">
        <f t="shared" si="9"/>
        <v>22043.200000000001</v>
      </c>
      <c r="AU99" s="42">
        <v>21526.3</v>
      </c>
      <c r="AV99" s="42">
        <v>22043.200000000001</v>
      </c>
      <c r="AW99" s="42"/>
      <c r="AX99" s="42"/>
      <c r="AY99" s="42"/>
      <c r="AZ99" s="42"/>
      <c r="BA99" s="47">
        <f t="shared" si="10"/>
        <v>0</v>
      </c>
      <c r="BB99" s="48"/>
      <c r="BC99" s="48"/>
      <c r="BD99" s="48"/>
      <c r="BE99" s="47">
        <f t="shared" si="11"/>
        <v>0</v>
      </c>
      <c r="BF99" s="47">
        <f t="shared" si="11"/>
        <v>0</v>
      </c>
      <c r="BG99" s="95"/>
      <c r="BH99" s="95"/>
      <c r="BI99" s="95"/>
      <c r="BJ99" s="95"/>
      <c r="BK99" s="95"/>
      <c r="BL99" s="95"/>
      <c r="BM99" s="95"/>
      <c r="BN99" s="95"/>
      <c r="BO99" s="129">
        <f t="shared" si="12"/>
        <v>0</v>
      </c>
      <c r="BP99" s="47">
        <f t="shared" si="12"/>
        <v>0</v>
      </c>
      <c r="BQ99" s="95"/>
      <c r="BR99" s="95"/>
      <c r="BS99" s="95">
        <v>0</v>
      </c>
      <c r="BT99" s="95">
        <v>0</v>
      </c>
      <c r="BU99" s="95"/>
      <c r="BV99" s="265"/>
      <c r="BW99" s="265">
        <v>87.2</v>
      </c>
      <c r="BX99" s="49">
        <v>203.6</v>
      </c>
    </row>
    <row r="100" spans="1:76" s="10" customFormat="1" ht="76.5">
      <c r="A100" s="37">
        <v>85</v>
      </c>
      <c r="B100" s="283" t="s">
        <v>2978</v>
      </c>
      <c r="C100" s="273" t="s">
        <v>2979</v>
      </c>
      <c r="D100" s="328" t="s">
        <v>1103</v>
      </c>
      <c r="E100" s="297" t="s">
        <v>2964</v>
      </c>
      <c r="F100" s="322" t="s">
        <v>2965</v>
      </c>
      <c r="G100" s="322" t="s">
        <v>2965</v>
      </c>
      <c r="H100" s="298">
        <v>6735</v>
      </c>
      <c r="I100" s="299">
        <v>6245</v>
      </c>
      <c r="J100" s="299"/>
      <c r="K100" s="299"/>
      <c r="L100" s="299"/>
      <c r="M100" s="299"/>
      <c r="N100" s="300">
        <v>325</v>
      </c>
      <c r="O100" s="300"/>
      <c r="P100" s="300">
        <v>7060</v>
      </c>
      <c r="Q100" s="300">
        <v>6245</v>
      </c>
      <c r="R100" s="300">
        <v>0</v>
      </c>
      <c r="S100" s="300">
        <v>0</v>
      </c>
      <c r="T100" s="300">
        <v>0</v>
      </c>
      <c r="U100" s="300">
        <v>0</v>
      </c>
      <c r="V100" s="301">
        <v>5903</v>
      </c>
      <c r="W100" s="299">
        <v>0</v>
      </c>
      <c r="X100" s="301">
        <f>Y100</f>
        <v>319.60000000000002</v>
      </c>
      <c r="Y100" s="299">
        <v>319.60000000000002</v>
      </c>
      <c r="Z100" s="299">
        <v>0</v>
      </c>
      <c r="AA100" s="46">
        <f t="shared" si="7"/>
        <v>18</v>
      </c>
      <c r="AB100" s="298">
        <v>3</v>
      </c>
      <c r="AC100" s="298">
        <v>13</v>
      </c>
      <c r="AD100" s="298">
        <v>2</v>
      </c>
      <c r="AE100" s="298">
        <v>110</v>
      </c>
      <c r="AF100" s="298">
        <v>110</v>
      </c>
      <c r="AG100" s="298">
        <v>121</v>
      </c>
      <c r="AH100" s="298">
        <v>121</v>
      </c>
      <c r="AI100" s="298">
        <v>78</v>
      </c>
      <c r="AJ100" s="298">
        <v>78</v>
      </c>
      <c r="AK100" s="47">
        <f t="shared" si="8"/>
        <v>32224.3</v>
      </c>
      <c r="AL100" s="47">
        <f t="shared" si="8"/>
        <v>31043.1</v>
      </c>
      <c r="AM100" s="82">
        <v>30964.3</v>
      </c>
      <c r="AN100" s="82">
        <v>29845.599999999999</v>
      </c>
      <c r="AO100" s="99">
        <v>1260</v>
      </c>
      <c r="AP100" s="287">
        <v>1197.5</v>
      </c>
      <c r="AQ100" s="331"/>
      <c r="AR100" s="331"/>
      <c r="AS100" s="47">
        <f t="shared" si="9"/>
        <v>32229.200000000001</v>
      </c>
      <c r="AT100" s="47">
        <f t="shared" si="9"/>
        <v>30967.8</v>
      </c>
      <c r="AU100" s="331">
        <v>32229.200000000001</v>
      </c>
      <c r="AV100" s="331">
        <v>30967.8</v>
      </c>
      <c r="AW100" s="331"/>
      <c r="AX100" s="331"/>
      <c r="AY100" s="42"/>
      <c r="AZ100" s="42"/>
      <c r="BA100" s="47">
        <f t="shared" si="10"/>
        <v>0</v>
      </c>
      <c r="BB100" s="48"/>
      <c r="BC100" s="48"/>
      <c r="BD100" s="48"/>
      <c r="BE100" s="47">
        <f t="shared" si="11"/>
        <v>0</v>
      </c>
      <c r="BF100" s="47">
        <f t="shared" si="11"/>
        <v>0</v>
      </c>
      <c r="BG100" s="300"/>
      <c r="BH100" s="300"/>
      <c r="BI100" s="300"/>
      <c r="BJ100" s="300"/>
      <c r="BK100" s="300">
        <v>0</v>
      </c>
      <c r="BL100" s="300"/>
      <c r="BM100" s="300">
        <v>0</v>
      </c>
      <c r="BN100" s="300"/>
      <c r="BO100" s="129">
        <f t="shared" si="12"/>
        <v>0</v>
      </c>
      <c r="BP100" s="47">
        <f t="shared" si="12"/>
        <v>0</v>
      </c>
      <c r="BQ100" s="300"/>
      <c r="BR100" s="300"/>
      <c r="BS100" s="300">
        <v>0</v>
      </c>
      <c r="BT100" s="300"/>
      <c r="BU100" s="300"/>
      <c r="BV100" s="265"/>
      <c r="BW100" s="265">
        <v>4.9000000000000004</v>
      </c>
      <c r="BX100" s="340">
        <v>80.2</v>
      </c>
    </row>
    <row r="101" spans="1:76" s="10" customFormat="1" ht="76.5">
      <c r="A101" s="37">
        <v>86</v>
      </c>
      <c r="B101" s="283" t="s">
        <v>2980</v>
      </c>
      <c r="C101" s="273" t="s">
        <v>2981</v>
      </c>
      <c r="D101" s="328" t="s">
        <v>1103</v>
      </c>
      <c r="E101" s="302" t="s">
        <v>2964</v>
      </c>
      <c r="F101" s="326" t="s">
        <v>2965</v>
      </c>
      <c r="G101" s="327" t="s">
        <v>2965</v>
      </c>
      <c r="H101" s="303">
        <v>3502.5</v>
      </c>
      <c r="I101" s="303">
        <v>3502.5</v>
      </c>
      <c r="J101" s="304"/>
      <c r="K101" s="304"/>
      <c r="L101" s="304">
        <v>24524.5</v>
      </c>
      <c r="M101" s="304">
        <v>24524.5</v>
      </c>
      <c r="N101" s="304"/>
      <c r="O101" s="304"/>
      <c r="P101" s="304"/>
      <c r="Q101" s="304"/>
      <c r="R101" s="304">
        <f>26378</f>
        <v>26378</v>
      </c>
      <c r="S101" s="304">
        <f>26378</f>
        <v>26378</v>
      </c>
      <c r="T101" s="305">
        <v>1649</v>
      </c>
      <c r="U101" s="306">
        <v>1649</v>
      </c>
      <c r="V101" s="307">
        <v>0.13800000000000001</v>
      </c>
      <c r="W101" s="303"/>
      <c r="X101" s="303">
        <v>408.3</v>
      </c>
      <c r="Y101" s="303">
        <v>366.7</v>
      </c>
      <c r="Z101" s="303">
        <v>41.6</v>
      </c>
      <c r="AA101" s="46">
        <f t="shared" si="7"/>
        <v>17</v>
      </c>
      <c r="AB101" s="308">
        <v>3</v>
      </c>
      <c r="AC101" s="308">
        <v>13</v>
      </c>
      <c r="AD101" s="308">
        <v>1</v>
      </c>
      <c r="AE101" s="308">
        <v>162</v>
      </c>
      <c r="AF101" s="308">
        <v>162</v>
      </c>
      <c r="AG101" s="303">
        <v>202</v>
      </c>
      <c r="AH101" s="303">
        <v>202</v>
      </c>
      <c r="AI101" s="308">
        <v>91</v>
      </c>
      <c r="AJ101" s="308">
        <v>91</v>
      </c>
      <c r="AK101" s="47">
        <f t="shared" si="8"/>
        <v>48148.800000000003</v>
      </c>
      <c r="AL101" s="47">
        <f t="shared" si="8"/>
        <v>48143.899999999994</v>
      </c>
      <c r="AM101" s="82">
        <v>45651.4</v>
      </c>
      <c r="AN101" s="82">
        <v>45609.7</v>
      </c>
      <c r="AO101" s="99">
        <v>2497.4</v>
      </c>
      <c r="AP101" s="287">
        <v>2534.1999999999998</v>
      </c>
      <c r="AQ101" s="42"/>
      <c r="AR101" s="42"/>
      <c r="AS101" s="47">
        <f t="shared" si="9"/>
        <v>48619.600000000006</v>
      </c>
      <c r="AT101" s="47">
        <f t="shared" si="9"/>
        <v>47886.400000000001</v>
      </c>
      <c r="AU101" s="42">
        <v>48619.600000000006</v>
      </c>
      <c r="AV101" s="42">
        <v>47886.400000000001</v>
      </c>
      <c r="AW101" s="42"/>
      <c r="AX101" s="42"/>
      <c r="AY101" s="42"/>
      <c r="AZ101" s="42"/>
      <c r="BA101" s="47">
        <f t="shared" si="10"/>
        <v>0</v>
      </c>
      <c r="BB101" s="48"/>
      <c r="BC101" s="48"/>
      <c r="BD101" s="48"/>
      <c r="BE101" s="47">
        <f t="shared" si="11"/>
        <v>0</v>
      </c>
      <c r="BF101" s="47">
        <f t="shared" si="11"/>
        <v>0</v>
      </c>
      <c r="BG101" s="304"/>
      <c r="BH101" s="304"/>
      <c r="BI101" s="304"/>
      <c r="BJ101" s="304"/>
      <c r="BK101" s="304">
        <v>0</v>
      </c>
      <c r="BL101" s="304"/>
      <c r="BM101" s="304">
        <v>0</v>
      </c>
      <c r="BN101" s="304"/>
      <c r="BO101" s="47">
        <f t="shared" si="12"/>
        <v>0</v>
      </c>
      <c r="BP101" s="47">
        <f t="shared" si="12"/>
        <v>0</v>
      </c>
      <c r="BQ101" s="304"/>
      <c r="BR101" s="304"/>
      <c r="BS101" s="304">
        <v>0</v>
      </c>
      <c r="BT101" s="304">
        <v>0</v>
      </c>
      <c r="BU101" s="304">
        <v>0</v>
      </c>
      <c r="BV101" s="265">
        <v>0</v>
      </c>
      <c r="BW101" s="265">
        <v>470.8</v>
      </c>
      <c r="BX101" s="49">
        <v>728.3</v>
      </c>
    </row>
    <row r="102" spans="1:76" s="10" customFormat="1" ht="51">
      <c r="A102" s="37">
        <v>87</v>
      </c>
      <c r="B102" s="283" t="s">
        <v>2982</v>
      </c>
      <c r="C102" s="273" t="s">
        <v>2983</v>
      </c>
      <c r="D102" s="328" t="s">
        <v>1103</v>
      </c>
      <c r="E102" s="294" t="s">
        <v>2984</v>
      </c>
      <c r="F102" s="321" t="s">
        <v>2965</v>
      </c>
      <c r="G102" s="321"/>
      <c r="H102" s="309">
        <v>1852.7</v>
      </c>
      <c r="I102" s="81">
        <v>1576.8</v>
      </c>
      <c r="J102" s="95">
        <v>200</v>
      </c>
      <c r="K102" s="95">
        <v>200</v>
      </c>
      <c r="L102" s="95"/>
      <c r="M102" s="95"/>
      <c r="N102" s="95"/>
      <c r="O102" s="95"/>
      <c r="P102" s="95">
        <v>200</v>
      </c>
      <c r="Q102" s="95">
        <v>200</v>
      </c>
      <c r="R102" s="95">
        <v>1852.7</v>
      </c>
      <c r="S102" s="95">
        <v>1576.8</v>
      </c>
      <c r="T102" s="95"/>
      <c r="U102" s="95"/>
      <c r="V102" s="285"/>
      <c r="W102" s="81"/>
      <c r="X102" s="285">
        <v>151.1</v>
      </c>
      <c r="Y102" s="81">
        <v>151.1</v>
      </c>
      <c r="Z102" s="81"/>
      <c r="AA102" s="46">
        <f t="shared" si="7"/>
        <v>8</v>
      </c>
      <c r="AB102" s="286">
        <v>2</v>
      </c>
      <c r="AC102" s="286">
        <v>5</v>
      </c>
      <c r="AD102" s="286">
        <v>1</v>
      </c>
      <c r="AE102" s="286">
        <v>184.5</v>
      </c>
      <c r="AF102" s="286">
        <v>184.5</v>
      </c>
      <c r="AG102" s="286">
        <v>151.80000000000001</v>
      </c>
      <c r="AH102" s="286">
        <v>151.80000000000001</v>
      </c>
      <c r="AI102" s="286">
        <v>89.6</v>
      </c>
      <c r="AJ102" s="286">
        <v>89.6</v>
      </c>
      <c r="AK102" s="47">
        <f t="shared" si="8"/>
        <v>21268.9</v>
      </c>
      <c r="AL102" s="47">
        <f t="shared" si="8"/>
        <v>21268.9</v>
      </c>
      <c r="AM102" s="82">
        <v>21268.9</v>
      </c>
      <c r="AN102" s="82">
        <v>21268.9</v>
      </c>
      <c r="AO102" s="99">
        <v>0</v>
      </c>
      <c r="AP102" s="287">
        <v>0</v>
      </c>
      <c r="AQ102" s="42"/>
      <c r="AR102" s="42"/>
      <c r="AS102" s="47">
        <f t="shared" si="9"/>
        <v>21600.6</v>
      </c>
      <c r="AT102" s="47">
        <f t="shared" si="9"/>
        <v>21187.5</v>
      </c>
      <c r="AU102" s="42">
        <v>21600.6</v>
      </c>
      <c r="AV102" s="42">
        <v>21187.5</v>
      </c>
      <c r="AW102" s="42"/>
      <c r="AX102" s="42"/>
      <c r="AY102" s="42"/>
      <c r="AZ102" s="42"/>
      <c r="BA102" s="47">
        <f t="shared" si="10"/>
        <v>0</v>
      </c>
      <c r="BB102" s="48"/>
      <c r="BC102" s="48"/>
      <c r="BD102" s="48"/>
      <c r="BE102" s="47">
        <f t="shared" si="11"/>
        <v>0</v>
      </c>
      <c r="BF102" s="47">
        <f t="shared" si="11"/>
        <v>0</v>
      </c>
      <c r="BG102" s="95"/>
      <c r="BH102" s="95"/>
      <c r="BI102" s="95"/>
      <c r="BJ102" s="95"/>
      <c r="BK102" s="95"/>
      <c r="BL102" s="95"/>
      <c r="BM102" s="95"/>
      <c r="BN102" s="95"/>
      <c r="BO102" s="47">
        <f t="shared" si="12"/>
        <v>0</v>
      </c>
      <c r="BP102" s="47">
        <f t="shared" si="12"/>
        <v>0</v>
      </c>
      <c r="BQ102" s="95"/>
      <c r="BR102" s="95"/>
      <c r="BS102" s="95"/>
      <c r="BT102" s="95">
        <v>0</v>
      </c>
      <c r="BU102" s="95"/>
      <c r="BV102" s="265"/>
      <c r="BW102" s="265">
        <v>331.7</v>
      </c>
      <c r="BX102" s="49">
        <v>413.1</v>
      </c>
    </row>
    <row r="103" spans="1:76" s="10" customFormat="1" ht="38.25">
      <c r="A103" s="37">
        <v>88</v>
      </c>
      <c r="B103" s="283" t="s">
        <v>2985</v>
      </c>
      <c r="C103" s="273" t="s">
        <v>2986</v>
      </c>
      <c r="D103" s="328" t="s">
        <v>1103</v>
      </c>
      <c r="E103" s="294" t="s">
        <v>2987</v>
      </c>
      <c r="F103" s="321" t="s">
        <v>2965</v>
      </c>
      <c r="G103" s="321"/>
      <c r="H103" s="286">
        <v>830.6</v>
      </c>
      <c r="I103" s="81">
        <v>945.3</v>
      </c>
      <c r="J103" s="95"/>
      <c r="K103" s="95"/>
      <c r="L103" s="95"/>
      <c r="M103" s="95"/>
      <c r="N103" s="95">
        <v>388</v>
      </c>
      <c r="O103" s="95">
        <v>303.5</v>
      </c>
      <c r="P103" s="95">
        <v>830.6</v>
      </c>
      <c r="Q103" s="95">
        <v>945.3</v>
      </c>
      <c r="R103" s="95"/>
      <c r="S103" s="95"/>
      <c r="T103" s="95">
        <v>388</v>
      </c>
      <c r="U103" s="95">
        <v>303.5</v>
      </c>
      <c r="V103" s="81">
        <v>1300</v>
      </c>
      <c r="W103" s="81"/>
      <c r="X103" s="81" t="s">
        <v>2988</v>
      </c>
      <c r="Y103" s="81" t="s">
        <v>2988</v>
      </c>
      <c r="Z103" s="81"/>
      <c r="AA103" s="46">
        <f t="shared" si="7"/>
        <v>7</v>
      </c>
      <c r="AB103" s="286">
        <v>2</v>
      </c>
      <c r="AC103" s="286">
        <v>4</v>
      </c>
      <c r="AD103" s="286">
        <v>1</v>
      </c>
      <c r="AE103" s="286">
        <v>117</v>
      </c>
      <c r="AF103" s="286">
        <v>117</v>
      </c>
      <c r="AG103" s="286">
        <v>147.5</v>
      </c>
      <c r="AH103" s="286">
        <v>147.5</v>
      </c>
      <c r="AI103" s="286">
        <v>60</v>
      </c>
      <c r="AJ103" s="286">
        <v>60</v>
      </c>
      <c r="AK103" s="47">
        <f t="shared" si="8"/>
        <v>14498.5</v>
      </c>
      <c r="AL103" s="47">
        <f t="shared" si="8"/>
        <v>14498.5</v>
      </c>
      <c r="AM103" s="82">
        <v>14498.5</v>
      </c>
      <c r="AN103" s="82">
        <v>14498.5</v>
      </c>
      <c r="AO103" s="99">
        <v>0</v>
      </c>
      <c r="AP103" s="287">
        <v>0</v>
      </c>
      <c r="AQ103" s="42"/>
      <c r="AR103" s="42"/>
      <c r="AS103" s="47">
        <f t="shared" si="9"/>
        <v>14886.5</v>
      </c>
      <c r="AT103" s="47">
        <f t="shared" si="9"/>
        <v>14583</v>
      </c>
      <c r="AU103" s="42">
        <v>14886.5</v>
      </c>
      <c r="AV103" s="42">
        <v>14583</v>
      </c>
      <c r="AW103" s="42"/>
      <c r="AX103" s="42"/>
      <c r="AY103" s="42"/>
      <c r="AZ103" s="42"/>
      <c r="BA103" s="47">
        <f t="shared" si="10"/>
        <v>0</v>
      </c>
      <c r="BB103" s="48"/>
      <c r="BC103" s="48"/>
      <c r="BD103" s="48"/>
      <c r="BE103" s="47">
        <f t="shared" si="11"/>
        <v>0</v>
      </c>
      <c r="BF103" s="47">
        <f t="shared" si="11"/>
        <v>0</v>
      </c>
      <c r="BG103" s="95"/>
      <c r="BH103" s="95"/>
      <c r="BI103" s="95"/>
      <c r="BJ103" s="95"/>
      <c r="BK103" s="95">
        <v>0</v>
      </c>
      <c r="BL103" s="95">
        <v>0</v>
      </c>
      <c r="BM103" s="95">
        <v>0</v>
      </c>
      <c r="BN103" s="95">
        <v>0</v>
      </c>
      <c r="BO103" s="47">
        <f t="shared" si="12"/>
        <v>0</v>
      </c>
      <c r="BP103" s="47">
        <f t="shared" si="12"/>
        <v>0</v>
      </c>
      <c r="BQ103" s="95"/>
      <c r="BR103" s="95"/>
      <c r="BS103" s="95">
        <v>0</v>
      </c>
      <c r="BT103" s="95">
        <v>0</v>
      </c>
      <c r="BU103" s="95"/>
      <c r="BV103" s="265"/>
      <c r="BW103" s="265">
        <v>388</v>
      </c>
      <c r="BX103" s="49">
        <v>303.5</v>
      </c>
    </row>
    <row r="104" spans="1:76" s="10" customFormat="1" ht="27">
      <c r="A104" s="37">
        <v>89</v>
      </c>
      <c r="B104" s="283" t="s">
        <v>2989</v>
      </c>
      <c r="C104" s="273" t="s">
        <v>2990</v>
      </c>
      <c r="D104" s="328" t="s">
        <v>1103</v>
      </c>
      <c r="E104" s="310" t="s">
        <v>2991</v>
      </c>
      <c r="F104" s="319" t="s">
        <v>2992</v>
      </c>
      <c r="G104" s="320" t="s">
        <v>1434</v>
      </c>
      <c r="H104" s="81">
        <v>2948</v>
      </c>
      <c r="I104" s="81">
        <v>2948</v>
      </c>
      <c r="J104" s="95">
        <v>0</v>
      </c>
      <c r="K104" s="95">
        <v>0</v>
      </c>
      <c r="L104" s="95">
        <v>0</v>
      </c>
      <c r="M104" s="95">
        <v>0</v>
      </c>
      <c r="N104" s="95">
        <v>0</v>
      </c>
      <c r="O104" s="95">
        <v>0</v>
      </c>
      <c r="P104" s="95">
        <v>2948</v>
      </c>
      <c r="Q104" s="95">
        <v>2948</v>
      </c>
      <c r="R104" s="95">
        <v>0</v>
      </c>
      <c r="S104" s="95">
        <v>0</v>
      </c>
      <c r="T104" s="95">
        <v>0</v>
      </c>
      <c r="U104" s="95">
        <v>0</v>
      </c>
      <c r="V104" s="81">
        <v>0</v>
      </c>
      <c r="W104" s="81">
        <v>0</v>
      </c>
      <c r="X104" s="285" t="s">
        <v>2993</v>
      </c>
      <c r="Y104" s="81" t="s">
        <v>2993</v>
      </c>
      <c r="Z104" s="81"/>
      <c r="AA104" s="46">
        <f t="shared" si="7"/>
        <v>10</v>
      </c>
      <c r="AB104" s="286">
        <v>2</v>
      </c>
      <c r="AC104" s="286">
        <v>6</v>
      </c>
      <c r="AD104" s="286">
        <v>2</v>
      </c>
      <c r="AE104" s="286">
        <v>164.2</v>
      </c>
      <c r="AF104" s="286">
        <v>148.5</v>
      </c>
      <c r="AG104" s="81">
        <v>153.4</v>
      </c>
      <c r="AH104" s="81">
        <v>153.4</v>
      </c>
      <c r="AI104" s="286">
        <v>98.8</v>
      </c>
      <c r="AJ104" s="286">
        <v>98.8</v>
      </c>
      <c r="AK104" s="47">
        <f t="shared" si="8"/>
        <v>24099.1</v>
      </c>
      <c r="AL104" s="47">
        <f t="shared" si="8"/>
        <v>22988.5</v>
      </c>
      <c r="AM104" s="82">
        <v>24099.1</v>
      </c>
      <c r="AN104" s="82">
        <v>22987</v>
      </c>
      <c r="AO104" s="99">
        <v>0</v>
      </c>
      <c r="AP104" s="287">
        <v>1.5</v>
      </c>
      <c r="AQ104" s="42"/>
      <c r="AR104" s="42"/>
      <c r="AS104" s="47">
        <f t="shared" si="9"/>
        <v>24291.4</v>
      </c>
      <c r="AT104" s="47">
        <f t="shared" si="9"/>
        <v>22818.6</v>
      </c>
      <c r="AU104" s="42">
        <v>24291.4</v>
      </c>
      <c r="AV104" s="42">
        <v>22818.6</v>
      </c>
      <c r="AW104" s="42"/>
      <c r="AX104" s="42"/>
      <c r="AY104" s="42"/>
      <c r="AZ104" s="42"/>
      <c r="BA104" s="47">
        <f t="shared" si="10"/>
        <v>0</v>
      </c>
      <c r="BB104" s="48"/>
      <c r="BC104" s="48"/>
      <c r="BD104" s="48"/>
      <c r="BE104" s="47">
        <f t="shared" si="11"/>
        <v>0</v>
      </c>
      <c r="BF104" s="47">
        <f t="shared" si="11"/>
        <v>0</v>
      </c>
      <c r="BG104" s="95"/>
      <c r="BH104" s="95"/>
      <c r="BI104" s="95"/>
      <c r="BJ104" s="95"/>
      <c r="BK104" s="95"/>
      <c r="BL104" s="95"/>
      <c r="BM104" s="95"/>
      <c r="BN104" s="95"/>
      <c r="BO104" s="47">
        <f t="shared" si="12"/>
        <v>0</v>
      </c>
      <c r="BP104" s="47">
        <f t="shared" si="12"/>
        <v>0</v>
      </c>
      <c r="BQ104" s="95"/>
      <c r="BR104" s="95"/>
      <c r="BS104" s="95"/>
      <c r="BT104" s="95"/>
      <c r="BU104" s="95"/>
      <c r="BV104" s="265"/>
      <c r="BW104" s="265">
        <v>192.3</v>
      </c>
      <c r="BX104" s="49">
        <v>362.2</v>
      </c>
    </row>
    <row r="105" spans="1:76" s="10" customFormat="1" ht="27">
      <c r="A105" s="37">
        <v>90</v>
      </c>
      <c r="B105" s="283" t="s">
        <v>2994</v>
      </c>
      <c r="C105" s="273" t="s">
        <v>2995</v>
      </c>
      <c r="D105" s="328" t="s">
        <v>1103</v>
      </c>
      <c r="E105" s="311" t="s">
        <v>2996</v>
      </c>
      <c r="F105" s="323" t="s">
        <v>1434</v>
      </c>
      <c r="G105" s="323" t="s">
        <v>1434</v>
      </c>
      <c r="H105" s="312">
        <v>0</v>
      </c>
      <c r="I105" s="313">
        <v>0</v>
      </c>
      <c r="J105" s="313">
        <v>0</v>
      </c>
      <c r="K105" s="312">
        <v>0</v>
      </c>
      <c r="L105" s="313">
        <v>2639.2</v>
      </c>
      <c r="M105" s="312">
        <v>2639.2</v>
      </c>
      <c r="N105" s="313">
        <v>0</v>
      </c>
      <c r="O105" s="312">
        <v>0</v>
      </c>
      <c r="P105" s="313">
        <v>2639.2</v>
      </c>
      <c r="Q105" s="312">
        <v>2639.2</v>
      </c>
      <c r="R105" s="313">
        <v>0</v>
      </c>
      <c r="S105" s="312">
        <v>0</v>
      </c>
      <c r="T105" s="313">
        <v>0</v>
      </c>
      <c r="U105" s="313">
        <v>0</v>
      </c>
      <c r="V105" s="81">
        <v>795.5</v>
      </c>
      <c r="W105" s="81">
        <v>0</v>
      </c>
      <c r="X105" s="313">
        <v>346.9</v>
      </c>
      <c r="Y105" s="313">
        <v>346.9</v>
      </c>
      <c r="Z105" s="313">
        <v>0</v>
      </c>
      <c r="AA105" s="46">
        <f t="shared" si="7"/>
        <v>9</v>
      </c>
      <c r="AB105" s="314">
        <v>2</v>
      </c>
      <c r="AC105" s="314">
        <v>5</v>
      </c>
      <c r="AD105" s="314">
        <v>2</v>
      </c>
      <c r="AE105" s="314">
        <v>94.7</v>
      </c>
      <c r="AF105" s="314">
        <v>94.7</v>
      </c>
      <c r="AG105" s="318">
        <v>139.69999999999999</v>
      </c>
      <c r="AH105" s="314">
        <v>139.69999999999999</v>
      </c>
      <c r="AI105" s="314">
        <v>73.099999999999994</v>
      </c>
      <c r="AJ105" s="314">
        <v>73.099999999999994</v>
      </c>
      <c r="AK105" s="47">
        <f t="shared" si="8"/>
        <v>17855.5</v>
      </c>
      <c r="AL105" s="47">
        <f t="shared" si="8"/>
        <v>17045.8</v>
      </c>
      <c r="AM105" s="82">
        <v>17855.5</v>
      </c>
      <c r="AN105" s="82">
        <v>15596.6</v>
      </c>
      <c r="AO105" s="99"/>
      <c r="AP105" s="287">
        <v>1449.2</v>
      </c>
      <c r="AQ105" s="42"/>
      <c r="AR105" s="42"/>
      <c r="AS105" s="47">
        <f t="shared" si="9"/>
        <v>17876.100000000002</v>
      </c>
      <c r="AT105" s="47">
        <f t="shared" si="9"/>
        <v>17035.3</v>
      </c>
      <c r="AU105" s="42">
        <v>17876.100000000002</v>
      </c>
      <c r="AV105" s="42">
        <v>17035.3</v>
      </c>
      <c r="AW105" s="42"/>
      <c r="AX105" s="42"/>
      <c r="AY105" s="42"/>
      <c r="AZ105" s="42"/>
      <c r="BA105" s="47">
        <f t="shared" si="10"/>
        <v>0</v>
      </c>
      <c r="BB105" s="48"/>
      <c r="BC105" s="48"/>
      <c r="BD105" s="48"/>
      <c r="BE105" s="47">
        <f t="shared" si="11"/>
        <v>0</v>
      </c>
      <c r="BF105" s="47">
        <f t="shared" si="11"/>
        <v>0</v>
      </c>
      <c r="BG105" s="314">
        <v>0</v>
      </c>
      <c r="BH105" s="315">
        <v>0</v>
      </c>
      <c r="BI105" s="314">
        <v>0</v>
      </c>
      <c r="BJ105" s="314">
        <v>0</v>
      </c>
      <c r="BK105" s="314">
        <v>0</v>
      </c>
      <c r="BL105" s="315">
        <v>0</v>
      </c>
      <c r="BM105" s="314">
        <v>0</v>
      </c>
      <c r="BN105" s="314">
        <v>0</v>
      </c>
      <c r="BO105" s="47">
        <f t="shared" si="12"/>
        <v>0</v>
      </c>
      <c r="BP105" s="47">
        <f t="shared" si="12"/>
        <v>0</v>
      </c>
      <c r="BQ105" s="95">
        <v>0</v>
      </c>
      <c r="BR105" s="95">
        <v>0</v>
      </c>
      <c r="BS105" s="95">
        <v>0</v>
      </c>
      <c r="BT105" s="95">
        <v>0</v>
      </c>
      <c r="BU105" s="95">
        <v>0</v>
      </c>
      <c r="BV105" s="265">
        <v>0</v>
      </c>
      <c r="BW105" s="265">
        <v>20.6</v>
      </c>
      <c r="BX105" s="49">
        <v>31.1</v>
      </c>
    </row>
    <row r="106" spans="1:76" s="10" customFormat="1" ht="51">
      <c r="A106" s="37">
        <v>91</v>
      </c>
      <c r="B106" s="283" t="s">
        <v>2997</v>
      </c>
      <c r="C106" s="273" t="s">
        <v>2998</v>
      </c>
      <c r="D106" s="328" t="s">
        <v>1103</v>
      </c>
      <c r="E106" s="291" t="s">
        <v>2999</v>
      </c>
      <c r="F106" s="320" t="s">
        <v>2965</v>
      </c>
      <c r="G106" s="320" t="s">
        <v>2965</v>
      </c>
      <c r="H106" s="161">
        <v>5254.2</v>
      </c>
      <c r="I106" s="161">
        <v>5254.2</v>
      </c>
      <c r="J106" s="95">
        <v>477.7</v>
      </c>
      <c r="K106" s="95">
        <v>477.7</v>
      </c>
      <c r="L106" s="95">
        <v>0</v>
      </c>
      <c r="M106" s="95">
        <v>0</v>
      </c>
      <c r="N106" s="95">
        <v>0</v>
      </c>
      <c r="O106" s="95">
        <v>375</v>
      </c>
      <c r="P106" s="95">
        <v>4061.2</v>
      </c>
      <c r="Q106" s="161">
        <v>3633.7</v>
      </c>
      <c r="R106" s="95">
        <v>477.7</v>
      </c>
      <c r="S106" s="95">
        <v>477.7</v>
      </c>
      <c r="T106" s="95">
        <v>1193</v>
      </c>
      <c r="U106" s="95">
        <v>1995.5</v>
      </c>
      <c r="V106" s="81">
        <v>0</v>
      </c>
      <c r="W106" s="81"/>
      <c r="X106" s="292">
        <v>150.1</v>
      </c>
      <c r="Y106" s="161">
        <v>78.5</v>
      </c>
      <c r="Z106" s="161"/>
      <c r="AA106" s="46">
        <f t="shared" si="7"/>
        <v>7</v>
      </c>
      <c r="AB106" s="40">
        <v>3</v>
      </c>
      <c r="AC106" s="40">
        <v>2</v>
      </c>
      <c r="AD106" s="40">
        <v>2</v>
      </c>
      <c r="AE106" s="40">
        <v>180</v>
      </c>
      <c r="AF106" s="40">
        <v>180</v>
      </c>
      <c r="AG106" s="40">
        <v>102</v>
      </c>
      <c r="AH106" s="40">
        <v>102</v>
      </c>
      <c r="AI106" s="40">
        <v>45</v>
      </c>
      <c r="AJ106" s="40">
        <v>45</v>
      </c>
      <c r="AK106" s="47">
        <f t="shared" si="8"/>
        <v>9018.1</v>
      </c>
      <c r="AL106" s="47">
        <f t="shared" si="8"/>
        <v>9563.2999999999993</v>
      </c>
      <c r="AM106" s="82">
        <v>8221.7000000000007</v>
      </c>
      <c r="AN106" s="82">
        <v>8768.4</v>
      </c>
      <c r="AO106" s="99">
        <v>796.4</v>
      </c>
      <c r="AP106" s="287">
        <v>794.9</v>
      </c>
      <c r="AQ106" s="42"/>
      <c r="AR106" s="42"/>
      <c r="AS106" s="47">
        <f t="shared" si="9"/>
        <v>9044.6</v>
      </c>
      <c r="AT106" s="47">
        <f t="shared" si="9"/>
        <v>9550.1</v>
      </c>
      <c r="AU106" s="42">
        <v>9044.6</v>
      </c>
      <c r="AV106" s="42">
        <v>9550.1</v>
      </c>
      <c r="AW106" s="42"/>
      <c r="AX106" s="42"/>
      <c r="AY106" s="42"/>
      <c r="AZ106" s="42"/>
      <c r="BA106" s="47">
        <f t="shared" si="10"/>
        <v>0</v>
      </c>
      <c r="BB106" s="48"/>
      <c r="BC106" s="48"/>
      <c r="BD106" s="48"/>
      <c r="BE106" s="47">
        <f t="shared" si="11"/>
        <v>1193</v>
      </c>
      <c r="BF106" s="47">
        <f t="shared" si="11"/>
        <v>1995.5</v>
      </c>
      <c r="BG106" s="95">
        <v>1191</v>
      </c>
      <c r="BH106" s="95">
        <v>1234.5</v>
      </c>
      <c r="BI106" s="95"/>
      <c r="BJ106" s="95"/>
      <c r="BK106" s="95">
        <v>2</v>
      </c>
      <c r="BL106" s="95">
        <v>761</v>
      </c>
      <c r="BM106" s="95"/>
      <c r="BN106" s="95"/>
      <c r="BO106" s="47">
        <f t="shared" si="12"/>
        <v>0</v>
      </c>
      <c r="BP106" s="47">
        <f t="shared" si="12"/>
        <v>375</v>
      </c>
      <c r="BQ106" s="95"/>
      <c r="BR106" s="95"/>
      <c r="BS106" s="95">
        <v>0</v>
      </c>
      <c r="BT106" s="95">
        <v>375</v>
      </c>
      <c r="BU106" s="95"/>
      <c r="BV106" s="265"/>
      <c r="BW106" s="265">
        <v>26.5</v>
      </c>
      <c r="BX106" s="49">
        <v>39.700000000000003</v>
      </c>
    </row>
    <row r="107" spans="1:76" s="10" customFormat="1" ht="51">
      <c r="A107" s="37">
        <v>92</v>
      </c>
      <c r="B107" s="283" t="s">
        <v>3000</v>
      </c>
      <c r="C107" s="273" t="s">
        <v>3001</v>
      </c>
      <c r="D107" s="328" t="s">
        <v>1103</v>
      </c>
      <c r="E107" s="291" t="s">
        <v>3002</v>
      </c>
      <c r="F107" s="321" t="s">
        <v>2965</v>
      </c>
      <c r="G107" s="321" t="s">
        <v>2965</v>
      </c>
      <c r="H107" s="81">
        <v>7592.6</v>
      </c>
      <c r="I107" s="81">
        <v>7592.6</v>
      </c>
      <c r="J107" s="95">
        <v>0</v>
      </c>
      <c r="K107" s="95">
        <v>0</v>
      </c>
      <c r="L107" s="95">
        <v>0</v>
      </c>
      <c r="M107" s="95">
        <v>0</v>
      </c>
      <c r="N107" s="95">
        <v>540</v>
      </c>
      <c r="O107" s="95">
        <v>550.29999999999995</v>
      </c>
      <c r="P107" s="95">
        <v>0</v>
      </c>
      <c r="Q107" s="95">
        <v>0</v>
      </c>
      <c r="R107" s="95">
        <v>7592.6</v>
      </c>
      <c r="S107" s="95">
        <v>7592.6</v>
      </c>
      <c r="T107" s="95">
        <v>540</v>
      </c>
      <c r="U107" s="95">
        <v>550.29999999999995</v>
      </c>
      <c r="V107" s="81">
        <v>6</v>
      </c>
      <c r="W107" s="81">
        <v>0</v>
      </c>
      <c r="X107" s="285">
        <v>176.4</v>
      </c>
      <c r="Y107" s="81">
        <v>176.4</v>
      </c>
      <c r="Z107" s="81">
        <v>0</v>
      </c>
      <c r="AA107" s="46">
        <f t="shared" si="7"/>
        <v>7</v>
      </c>
      <c r="AB107" s="286">
        <v>2</v>
      </c>
      <c r="AC107" s="286">
        <v>4</v>
      </c>
      <c r="AD107" s="286">
        <v>1</v>
      </c>
      <c r="AE107" s="81">
        <v>162</v>
      </c>
      <c r="AF107" s="81">
        <v>162</v>
      </c>
      <c r="AG107" s="286">
        <v>154.9</v>
      </c>
      <c r="AH107" s="286">
        <v>154.9</v>
      </c>
      <c r="AI107" s="286">
        <v>89.6</v>
      </c>
      <c r="AJ107" s="286">
        <v>89.6</v>
      </c>
      <c r="AK107" s="47">
        <f t="shared" si="8"/>
        <v>20057</v>
      </c>
      <c r="AL107" s="47">
        <f t="shared" si="8"/>
        <v>18736.399999999998</v>
      </c>
      <c r="AM107" s="82">
        <v>18067</v>
      </c>
      <c r="AN107" s="82">
        <v>18639.3</v>
      </c>
      <c r="AO107" s="99">
        <v>1990</v>
      </c>
      <c r="AP107" s="287">
        <v>97.1</v>
      </c>
      <c r="AQ107" s="42"/>
      <c r="AR107" s="42"/>
      <c r="AS107" s="47">
        <f t="shared" si="9"/>
        <v>20504.599999999999</v>
      </c>
      <c r="AT107" s="47">
        <f t="shared" si="9"/>
        <v>18633.7</v>
      </c>
      <c r="AU107" s="42">
        <v>20504.599999999999</v>
      </c>
      <c r="AV107" s="42">
        <v>18633.7</v>
      </c>
      <c r="AW107" s="42"/>
      <c r="AX107" s="42"/>
      <c r="AY107" s="42"/>
      <c r="AZ107" s="42"/>
      <c r="BA107" s="47">
        <f t="shared" si="10"/>
        <v>0</v>
      </c>
      <c r="BB107" s="48"/>
      <c r="BC107" s="48"/>
      <c r="BD107" s="48"/>
      <c r="BE107" s="47">
        <f t="shared" si="11"/>
        <v>68.5</v>
      </c>
      <c r="BF107" s="47">
        <f t="shared" si="11"/>
        <v>371</v>
      </c>
      <c r="BG107" s="95">
        <v>68.5</v>
      </c>
      <c r="BH107" s="95">
        <v>371</v>
      </c>
      <c r="BI107" s="95">
        <v>0</v>
      </c>
      <c r="BJ107" s="95">
        <v>0</v>
      </c>
      <c r="BK107" s="95">
        <v>0</v>
      </c>
      <c r="BL107" s="95">
        <v>0</v>
      </c>
      <c r="BM107" s="95">
        <v>0</v>
      </c>
      <c r="BN107" s="95">
        <v>0</v>
      </c>
      <c r="BO107" s="47">
        <f t="shared" si="12"/>
        <v>0</v>
      </c>
      <c r="BP107" s="47">
        <f t="shared" si="12"/>
        <v>0</v>
      </c>
      <c r="BQ107" s="95">
        <v>0</v>
      </c>
      <c r="BR107" s="95">
        <v>0</v>
      </c>
      <c r="BS107" s="95">
        <v>0</v>
      </c>
      <c r="BT107" s="95">
        <v>0</v>
      </c>
      <c r="BU107" s="95">
        <v>0</v>
      </c>
      <c r="BV107" s="265">
        <v>0</v>
      </c>
      <c r="BW107" s="265">
        <v>447.6</v>
      </c>
      <c r="BX107" s="49">
        <v>550.29999999999995</v>
      </c>
    </row>
    <row r="108" spans="1:76" s="10" customFormat="1" ht="63.75">
      <c r="A108" s="37">
        <v>93</v>
      </c>
      <c r="B108" s="283" t="s">
        <v>3003</v>
      </c>
      <c r="C108" s="273" t="s">
        <v>3004</v>
      </c>
      <c r="D108" s="328" t="s">
        <v>1103</v>
      </c>
      <c r="E108" s="291" t="s">
        <v>3005</v>
      </c>
      <c r="F108" s="320" t="s">
        <v>2965</v>
      </c>
      <c r="G108" s="320" t="s">
        <v>2965</v>
      </c>
      <c r="H108" s="292">
        <v>2844.4</v>
      </c>
      <c r="I108" s="292">
        <v>3055.4</v>
      </c>
      <c r="J108" s="95">
        <v>0</v>
      </c>
      <c r="K108" s="95">
        <v>0</v>
      </c>
      <c r="L108" s="95">
        <v>0</v>
      </c>
      <c r="M108" s="95">
        <v>0</v>
      </c>
      <c r="N108" s="95">
        <v>723.2</v>
      </c>
      <c r="O108" s="95">
        <v>1439.5</v>
      </c>
      <c r="P108" s="95">
        <v>0</v>
      </c>
      <c r="Q108" s="95">
        <v>0</v>
      </c>
      <c r="R108" s="95">
        <v>3165.2</v>
      </c>
      <c r="S108" s="295">
        <v>4389.8999999999996</v>
      </c>
      <c r="T108" s="295">
        <v>402.4</v>
      </c>
      <c r="U108" s="295">
        <v>105</v>
      </c>
      <c r="V108" s="81">
        <v>0</v>
      </c>
      <c r="W108" s="161">
        <v>0</v>
      </c>
      <c r="X108" s="296" t="s">
        <v>3006</v>
      </c>
      <c r="Y108" s="40" t="s">
        <v>3006</v>
      </c>
      <c r="Z108" s="161">
        <v>0</v>
      </c>
      <c r="AA108" s="46">
        <f t="shared" si="7"/>
        <v>7</v>
      </c>
      <c r="AB108" s="40">
        <v>1</v>
      </c>
      <c r="AC108" s="40">
        <v>4</v>
      </c>
      <c r="AD108" s="40">
        <v>2</v>
      </c>
      <c r="AE108" s="40">
        <v>162</v>
      </c>
      <c r="AF108" s="40">
        <v>162</v>
      </c>
      <c r="AG108" s="40">
        <v>151.19999999999999</v>
      </c>
      <c r="AH108" s="40">
        <v>151.19999999999999</v>
      </c>
      <c r="AI108" s="40">
        <v>69.099999999999994</v>
      </c>
      <c r="AJ108" s="40">
        <v>69.099999999999994</v>
      </c>
      <c r="AK108" s="129">
        <f t="shared" si="8"/>
        <v>17398</v>
      </c>
      <c r="AL108" s="47">
        <f t="shared" si="8"/>
        <v>16931.100000000002</v>
      </c>
      <c r="AM108" s="82">
        <v>16465.7</v>
      </c>
      <c r="AN108" s="82">
        <v>16397.900000000001</v>
      </c>
      <c r="AO108" s="99">
        <v>932.3</v>
      </c>
      <c r="AP108" s="287">
        <v>533.20000000000005</v>
      </c>
      <c r="AQ108" s="42"/>
      <c r="AR108" s="42"/>
      <c r="AS108" s="47">
        <f t="shared" si="9"/>
        <v>17480.900000000001</v>
      </c>
      <c r="AT108" s="47">
        <f t="shared" si="9"/>
        <v>15681.9</v>
      </c>
      <c r="AU108" s="88">
        <v>17480.900000000001</v>
      </c>
      <c r="AV108" s="42">
        <v>15681.9</v>
      </c>
      <c r="AW108" s="42">
        <v>0</v>
      </c>
      <c r="AX108" s="42">
        <v>0</v>
      </c>
      <c r="AY108" s="42"/>
      <c r="AZ108" s="42"/>
      <c r="BA108" s="47">
        <f t="shared" si="10"/>
        <v>0</v>
      </c>
      <c r="BB108" s="48"/>
      <c r="BC108" s="48"/>
      <c r="BD108" s="48"/>
      <c r="BE108" s="47">
        <f t="shared" si="11"/>
        <v>403.09999999999997</v>
      </c>
      <c r="BF108" s="47">
        <f t="shared" si="11"/>
        <v>105.4</v>
      </c>
      <c r="BG108" s="95">
        <v>11.3</v>
      </c>
      <c r="BH108" s="95">
        <v>5.4</v>
      </c>
      <c r="BI108" s="95">
        <v>55.6</v>
      </c>
      <c r="BJ108" s="95">
        <v>0</v>
      </c>
      <c r="BK108" s="95">
        <v>200</v>
      </c>
      <c r="BL108" s="95">
        <v>15.6</v>
      </c>
      <c r="BM108" s="295">
        <v>136.19999999999999</v>
      </c>
      <c r="BN108" s="95">
        <v>84.4</v>
      </c>
      <c r="BO108" s="47">
        <f t="shared" si="12"/>
        <v>0</v>
      </c>
      <c r="BP108" s="47">
        <f t="shared" si="12"/>
        <v>925.7</v>
      </c>
      <c r="BQ108" s="95">
        <v>0</v>
      </c>
      <c r="BR108" s="95">
        <v>0</v>
      </c>
      <c r="BS108" s="95">
        <v>0</v>
      </c>
      <c r="BT108" s="95">
        <v>0</v>
      </c>
      <c r="BU108" s="95">
        <v>0</v>
      </c>
      <c r="BV108" s="265">
        <v>925.7</v>
      </c>
      <c r="BW108" s="265">
        <v>82.9</v>
      </c>
      <c r="BX108" s="49">
        <v>1332.1</v>
      </c>
    </row>
    <row r="109" spans="1:76" s="10" customFormat="1" ht="51.75" thickBot="1">
      <c r="A109" s="51">
        <v>94</v>
      </c>
      <c r="B109" s="341" t="s">
        <v>3007</v>
      </c>
      <c r="C109" s="342" t="s">
        <v>3008</v>
      </c>
      <c r="D109" s="343" t="s">
        <v>1103</v>
      </c>
      <c r="E109" s="344" t="s">
        <v>3009</v>
      </c>
      <c r="F109" s="345" t="s">
        <v>2965</v>
      </c>
      <c r="G109" s="345" t="s">
        <v>2965</v>
      </c>
      <c r="H109" s="58">
        <v>9567.5</v>
      </c>
      <c r="I109" s="58">
        <v>9613.4</v>
      </c>
      <c r="J109" s="346"/>
      <c r="K109" s="346"/>
      <c r="L109" s="346"/>
      <c r="M109" s="346"/>
      <c r="N109" s="347">
        <v>1893.2</v>
      </c>
      <c r="O109" s="346">
        <v>1927.3</v>
      </c>
      <c r="P109" s="346">
        <v>11254.5</v>
      </c>
      <c r="Q109" s="346">
        <f>I109+O109-U109-S109</f>
        <v>10810.099999999999</v>
      </c>
      <c r="R109" s="348">
        <v>0</v>
      </c>
      <c r="S109" s="346">
        <v>0</v>
      </c>
      <c r="T109" s="346">
        <v>206.2</v>
      </c>
      <c r="U109" s="346">
        <v>730.6</v>
      </c>
      <c r="V109" s="349">
        <v>0.5</v>
      </c>
      <c r="W109" s="58">
        <v>0</v>
      </c>
      <c r="X109" s="57">
        <v>770.54</v>
      </c>
      <c r="Y109" s="58">
        <v>284.57</v>
      </c>
      <c r="Z109" s="58">
        <v>0</v>
      </c>
      <c r="AA109" s="59">
        <f t="shared" si="7"/>
        <v>13</v>
      </c>
      <c r="AB109" s="55">
        <v>3</v>
      </c>
      <c r="AC109" s="55">
        <v>10</v>
      </c>
      <c r="AD109" s="55"/>
      <c r="AE109" s="55">
        <v>145.6</v>
      </c>
      <c r="AF109" s="55">
        <v>155.19999999999999</v>
      </c>
      <c r="AG109" s="350">
        <v>263.3</v>
      </c>
      <c r="AH109" s="350">
        <v>280.10000000000002</v>
      </c>
      <c r="AI109" s="55"/>
      <c r="AJ109" s="55"/>
      <c r="AK109" s="60">
        <f t="shared" si="8"/>
        <v>34851.200000000004</v>
      </c>
      <c r="AL109" s="60">
        <f t="shared" si="8"/>
        <v>34580.6</v>
      </c>
      <c r="AM109" s="122">
        <v>34288.400000000001</v>
      </c>
      <c r="AN109" s="122">
        <v>34399.199999999997</v>
      </c>
      <c r="AO109" s="348">
        <v>562.79999999999995</v>
      </c>
      <c r="AP109" s="351">
        <v>181.4</v>
      </c>
      <c r="AQ109" s="348"/>
      <c r="AR109" s="348"/>
      <c r="AS109" s="60">
        <f t="shared" si="9"/>
        <v>35357</v>
      </c>
      <c r="AT109" s="60">
        <f t="shared" si="9"/>
        <v>34136</v>
      </c>
      <c r="AU109" s="346">
        <v>35357</v>
      </c>
      <c r="AV109" s="346">
        <v>34136</v>
      </c>
      <c r="AW109" s="346"/>
      <c r="AX109" s="346"/>
      <c r="AY109" s="56"/>
      <c r="AZ109" s="56"/>
      <c r="BA109" s="60">
        <f t="shared" si="10"/>
        <v>0</v>
      </c>
      <c r="BB109" s="61"/>
      <c r="BC109" s="61"/>
      <c r="BD109" s="61"/>
      <c r="BE109" s="60">
        <f t="shared" si="11"/>
        <v>206.20000000000002</v>
      </c>
      <c r="BF109" s="60">
        <f t="shared" si="11"/>
        <v>730.6</v>
      </c>
      <c r="BG109" s="346">
        <v>61.9</v>
      </c>
      <c r="BH109" s="346">
        <v>75.599999999999994</v>
      </c>
      <c r="BI109" s="346">
        <v>0</v>
      </c>
      <c r="BJ109" s="346">
        <v>0</v>
      </c>
      <c r="BK109" s="346"/>
      <c r="BL109" s="346"/>
      <c r="BM109" s="346">
        <v>144.30000000000001</v>
      </c>
      <c r="BN109" s="346">
        <v>655</v>
      </c>
      <c r="BO109" s="60">
        <f t="shared" si="12"/>
        <v>1000.8</v>
      </c>
      <c r="BP109" s="60">
        <f t="shared" si="12"/>
        <v>1000.8</v>
      </c>
      <c r="BQ109" s="346">
        <v>0</v>
      </c>
      <c r="BR109" s="346"/>
      <c r="BS109" s="346">
        <v>972</v>
      </c>
      <c r="BT109" s="346">
        <v>1000.8</v>
      </c>
      <c r="BU109" s="346">
        <v>28.8</v>
      </c>
      <c r="BV109" s="352">
        <v>0</v>
      </c>
      <c r="BW109" s="352">
        <v>505.8</v>
      </c>
      <c r="BX109" s="353">
        <v>950.4</v>
      </c>
    </row>
    <row r="110" spans="1:76" s="69" customFormat="1" ht="17.25" thickBot="1">
      <c r="A110" s="63"/>
      <c r="B110" s="64" t="s">
        <v>477</v>
      </c>
      <c r="C110" s="65" t="s">
        <v>478</v>
      </c>
      <c r="D110" s="65" t="s">
        <v>478</v>
      </c>
      <c r="E110" s="65" t="s">
        <v>478</v>
      </c>
      <c r="F110" s="65" t="s">
        <v>478</v>
      </c>
      <c r="G110" s="65" t="s">
        <v>478</v>
      </c>
      <c r="H110" s="66">
        <f t="shared" ref="H110:U110" si="13">SUM(H16:H109)</f>
        <v>3820834.4999999995</v>
      </c>
      <c r="I110" s="66">
        <f t="shared" si="13"/>
        <v>3921675.2999999993</v>
      </c>
      <c r="J110" s="66">
        <f t="shared" si="13"/>
        <v>1975.5000000000002</v>
      </c>
      <c r="K110" s="66">
        <f t="shared" si="13"/>
        <v>2429.1</v>
      </c>
      <c r="L110" s="66">
        <f t="shared" si="13"/>
        <v>36404.199999999997</v>
      </c>
      <c r="M110" s="66">
        <f t="shared" si="13"/>
        <v>40332.399999999994</v>
      </c>
      <c r="N110" s="66">
        <f t="shared" si="13"/>
        <v>152197.50000000012</v>
      </c>
      <c r="O110" s="66">
        <f t="shared" si="13"/>
        <v>162508.50000000003</v>
      </c>
      <c r="P110" s="66">
        <f t="shared" si="13"/>
        <v>105069.80000000002</v>
      </c>
      <c r="Q110" s="66">
        <f t="shared" si="13"/>
        <v>154035.50000000003</v>
      </c>
      <c r="R110" s="66">
        <f t="shared" si="13"/>
        <v>3741344.0000000019</v>
      </c>
      <c r="S110" s="66">
        <f t="shared" si="13"/>
        <v>3759426.6000000006</v>
      </c>
      <c r="T110" s="66">
        <f t="shared" si="13"/>
        <v>164997.90000000002</v>
      </c>
      <c r="U110" s="66">
        <f t="shared" si="13"/>
        <v>213483.19999999992</v>
      </c>
      <c r="V110" s="66" t="s">
        <v>478</v>
      </c>
      <c r="W110" s="66" t="s">
        <v>478</v>
      </c>
      <c r="X110" s="66" t="s">
        <v>478</v>
      </c>
      <c r="Y110" s="66" t="s">
        <v>478</v>
      </c>
      <c r="Z110" s="66" t="s">
        <v>478</v>
      </c>
      <c r="AA110" s="67">
        <f>SUM(AA16:AA109)</f>
        <v>3202</v>
      </c>
      <c r="AB110" s="67">
        <f>SUM(AB16:AB109)</f>
        <v>219</v>
      </c>
      <c r="AC110" s="67">
        <f>SUM(AC16:AC109)</f>
        <v>2163</v>
      </c>
      <c r="AD110" s="67">
        <f>SUM(AD16:AD109)</f>
        <v>820</v>
      </c>
      <c r="AE110" s="66">
        <f t="shared" ref="AE110:AJ110" si="14">AVERAGEIFS(AE16:AE109,AE16:AE109,"&gt;0")</f>
        <v>151.00106382978723</v>
      </c>
      <c r="AF110" s="66">
        <f t="shared" si="14"/>
        <v>150.20319148936173</v>
      </c>
      <c r="AG110" s="66">
        <f t="shared" si="14"/>
        <v>129.15744680851063</v>
      </c>
      <c r="AH110" s="66">
        <f t="shared" si="14"/>
        <v>131.28936170212768</v>
      </c>
      <c r="AI110" s="66">
        <f t="shared" si="14"/>
        <v>85.95268817204304</v>
      </c>
      <c r="AJ110" s="66">
        <f t="shared" si="14"/>
        <v>86.369892473118298</v>
      </c>
      <c r="AK110" s="66">
        <f t="shared" ref="AK110:BA110" si="15">SUM(AK16:AK109)</f>
        <v>5125474.6999999983</v>
      </c>
      <c r="AL110" s="66">
        <f t="shared" si="15"/>
        <v>5006012.47</v>
      </c>
      <c r="AM110" s="66">
        <f t="shared" si="15"/>
        <v>5075513.0999999978</v>
      </c>
      <c r="AN110" s="66">
        <f t="shared" si="15"/>
        <v>4959081.9699999988</v>
      </c>
      <c r="AO110" s="66">
        <f t="shared" si="15"/>
        <v>49961.600000000006</v>
      </c>
      <c r="AP110" s="66">
        <f t="shared" si="15"/>
        <v>46930.499999999993</v>
      </c>
      <c r="AQ110" s="66">
        <f t="shared" si="15"/>
        <v>0</v>
      </c>
      <c r="AR110" s="66">
        <f t="shared" si="15"/>
        <v>0</v>
      </c>
      <c r="AS110" s="66">
        <f t="shared" si="15"/>
        <v>5301603.28</v>
      </c>
      <c r="AT110" s="66">
        <f t="shared" si="15"/>
        <v>4954206.3299999991</v>
      </c>
      <c r="AU110" s="66">
        <f t="shared" si="15"/>
        <v>5212908.4800000004</v>
      </c>
      <c r="AV110" s="66">
        <f t="shared" si="15"/>
        <v>4891610.2300000004</v>
      </c>
      <c r="AW110" s="66">
        <f t="shared" si="15"/>
        <v>88694.8</v>
      </c>
      <c r="AX110" s="66">
        <f t="shared" si="15"/>
        <v>62596.099999999991</v>
      </c>
      <c r="AY110" s="66">
        <f t="shared" si="15"/>
        <v>0</v>
      </c>
      <c r="AZ110" s="66">
        <f t="shared" si="15"/>
        <v>0</v>
      </c>
      <c r="BA110" s="66">
        <f t="shared" si="15"/>
        <v>0</v>
      </c>
      <c r="BB110" s="66" t="s">
        <v>478</v>
      </c>
      <c r="BC110" s="66" t="s">
        <v>478</v>
      </c>
      <c r="BD110" s="66" t="s">
        <v>478</v>
      </c>
      <c r="BE110" s="66">
        <f t="shared" ref="BE110:BX110" si="16">SUM(BE16:BE109)</f>
        <v>38124.400000000001</v>
      </c>
      <c r="BF110" s="66">
        <f t="shared" si="16"/>
        <v>36017.399999999987</v>
      </c>
      <c r="BG110" s="66">
        <f t="shared" si="16"/>
        <v>2841.1</v>
      </c>
      <c r="BH110" s="66">
        <f t="shared" si="16"/>
        <v>2779.4</v>
      </c>
      <c r="BI110" s="66">
        <f t="shared" si="16"/>
        <v>258.60000000000002</v>
      </c>
      <c r="BJ110" s="66">
        <f t="shared" si="16"/>
        <v>644.1</v>
      </c>
      <c r="BK110" s="66">
        <f t="shared" si="16"/>
        <v>1003.1</v>
      </c>
      <c r="BL110" s="66">
        <f t="shared" si="16"/>
        <v>1664.2999999999997</v>
      </c>
      <c r="BM110" s="66">
        <f t="shared" si="16"/>
        <v>34021.600000000006</v>
      </c>
      <c r="BN110" s="66">
        <f t="shared" si="16"/>
        <v>30929.599999999995</v>
      </c>
      <c r="BO110" s="66">
        <f t="shared" si="16"/>
        <v>7847.7</v>
      </c>
      <c r="BP110" s="66">
        <f t="shared" si="16"/>
        <v>11722.4</v>
      </c>
      <c r="BQ110" s="66">
        <f t="shared" si="16"/>
        <v>0</v>
      </c>
      <c r="BR110" s="66">
        <f t="shared" si="16"/>
        <v>0</v>
      </c>
      <c r="BS110" s="66">
        <f t="shared" si="16"/>
        <v>4411.8</v>
      </c>
      <c r="BT110" s="66">
        <f t="shared" si="16"/>
        <v>7198.3</v>
      </c>
      <c r="BU110" s="66">
        <f t="shared" si="16"/>
        <v>3435.8999999999996</v>
      </c>
      <c r="BV110" s="66">
        <f t="shared" si="16"/>
        <v>4524.1000000000004</v>
      </c>
      <c r="BW110" s="66">
        <f t="shared" si="16"/>
        <v>175787.89999999994</v>
      </c>
      <c r="BX110" s="68">
        <f t="shared" si="16"/>
        <v>227594.00000000006</v>
      </c>
    </row>
    <row r="111" spans="1:76">
      <c r="H111" s="70"/>
      <c r="I111" s="70"/>
      <c r="P111" s="70"/>
      <c r="Q111" s="70"/>
      <c r="AK111" s="70"/>
      <c r="AL111" s="70"/>
      <c r="BE111" s="70"/>
      <c r="BF111" s="70"/>
      <c r="BO111" s="70"/>
      <c r="BP111" s="70"/>
    </row>
    <row r="112" spans="1:76" s="212" customFormat="1" ht="21" customHeight="1">
      <c r="A112" s="10"/>
      <c r="B112" s="10"/>
      <c r="C112" s="10"/>
      <c r="D112" s="221"/>
      <c r="E112" s="10"/>
      <c r="F112" s="10"/>
      <c r="G112" s="10"/>
      <c r="H112" s="209"/>
      <c r="I112" s="209"/>
      <c r="J112" s="10"/>
      <c r="K112" s="10"/>
      <c r="L112" s="10"/>
      <c r="M112" s="10"/>
      <c r="N112" s="10"/>
      <c r="O112" s="10"/>
      <c r="P112" s="10"/>
      <c r="Q112" s="10"/>
      <c r="R112" s="10"/>
      <c r="S112" s="10"/>
      <c r="T112" s="10"/>
      <c r="U112" s="10"/>
      <c r="V112" s="10"/>
      <c r="W112" s="10"/>
      <c r="X112" s="10"/>
      <c r="Y112" s="10"/>
      <c r="Z112" s="10"/>
      <c r="AA112" s="10"/>
      <c r="AB112" s="10"/>
      <c r="AC112" s="10"/>
      <c r="AD112" s="10"/>
      <c r="AE112" s="10"/>
      <c r="AF112" s="10"/>
      <c r="AG112" s="10"/>
      <c r="AH112" s="10"/>
      <c r="AI112" s="10"/>
      <c r="AJ112" s="10"/>
      <c r="AK112" s="10"/>
      <c r="AL112" s="10"/>
      <c r="AM112" s="10"/>
      <c r="AN112" s="10"/>
      <c r="AO112" s="10"/>
      <c r="AP112" s="10"/>
      <c r="AQ112" s="10"/>
      <c r="AR112" s="10"/>
      <c r="AS112" s="10"/>
      <c r="AT112" s="10"/>
      <c r="AU112" s="10"/>
      <c r="AV112" s="10"/>
      <c r="AW112" s="10"/>
      <c r="AX112" s="10"/>
      <c r="AY112" s="10"/>
      <c r="AZ112" s="10"/>
      <c r="BA112" s="10"/>
      <c r="BB112" s="10"/>
      <c r="BC112" s="10"/>
      <c r="BD112" s="10"/>
      <c r="BE112" s="10"/>
      <c r="BF112" s="10"/>
      <c r="BG112" s="10"/>
      <c r="BH112" s="10"/>
      <c r="BI112" s="10"/>
      <c r="BJ112" s="10"/>
      <c r="BK112" s="10"/>
      <c r="BL112" s="10"/>
      <c r="BM112" s="10"/>
      <c r="BN112" s="10"/>
      <c r="BO112" s="10"/>
      <c r="BP112" s="10"/>
      <c r="BQ112" s="10"/>
      <c r="BR112" s="10"/>
      <c r="BS112" s="10"/>
      <c r="BT112" s="210"/>
      <c r="BU112" s="210"/>
      <c r="BV112" s="210"/>
      <c r="BW112" s="211"/>
    </row>
    <row r="113" spans="1:76" s="212" customFormat="1" ht="21" customHeight="1">
      <c r="A113" s="10"/>
      <c r="B113" s="10"/>
      <c r="C113" s="10"/>
      <c r="D113" s="221"/>
      <c r="E113" s="10"/>
      <c r="F113" s="10"/>
      <c r="G113" s="10"/>
      <c r="H113" s="10"/>
      <c r="I113" s="10"/>
      <c r="J113" s="10"/>
      <c r="K113" s="10"/>
      <c r="L113" s="10"/>
      <c r="M113" s="10"/>
      <c r="N113" s="10"/>
      <c r="O113" s="10"/>
      <c r="P113" s="10"/>
      <c r="Q113" s="10"/>
      <c r="R113" s="10"/>
      <c r="S113" s="10"/>
      <c r="T113" s="10"/>
      <c r="U113" s="10"/>
      <c r="V113" s="10"/>
      <c r="W113" s="10"/>
      <c r="X113" s="10"/>
      <c r="Y113" s="10"/>
      <c r="Z113" s="10"/>
      <c r="AA113" s="10"/>
      <c r="AB113" s="10"/>
      <c r="AC113" s="10"/>
      <c r="AD113" s="10"/>
      <c r="AE113" s="10"/>
      <c r="AF113" s="10"/>
      <c r="AG113" s="10"/>
      <c r="AH113" s="10"/>
      <c r="AI113" s="10"/>
      <c r="AJ113" s="10"/>
      <c r="AK113" s="242"/>
      <c r="AL113" s="242"/>
      <c r="AM113" s="242"/>
      <c r="AN113" s="242"/>
      <c r="AO113" s="242"/>
      <c r="AP113" s="242"/>
      <c r="AQ113" s="242"/>
      <c r="AR113" s="242"/>
      <c r="AS113" s="242"/>
      <c r="AT113" s="242"/>
      <c r="AU113" s="242"/>
      <c r="AV113" s="242"/>
      <c r="AW113" s="242"/>
      <c r="AX113" s="242"/>
      <c r="AY113" s="10"/>
      <c r="AZ113" s="10"/>
      <c r="BA113" s="10"/>
      <c r="BB113" s="10"/>
      <c r="BC113" s="10"/>
      <c r="BD113" s="10"/>
      <c r="BE113" s="10"/>
      <c r="BF113" s="10"/>
      <c r="BG113" s="10"/>
      <c r="BH113" s="10"/>
      <c r="BI113" s="10"/>
      <c r="BJ113" s="10"/>
      <c r="BK113" s="10"/>
      <c r="BL113" s="10"/>
      <c r="BM113" s="213"/>
      <c r="BN113"/>
      <c r="BO113"/>
      <c r="BP113"/>
      <c r="BQ113"/>
      <c r="BR113"/>
      <c r="BS113" s="10"/>
      <c r="BT113" s="210"/>
      <c r="BU113" s="210"/>
      <c r="BV113" s="214"/>
      <c r="BW113" s="243"/>
      <c r="BX113" s="243"/>
    </row>
    <row r="114" spans="1:76" s="212" customFormat="1" ht="21" customHeight="1">
      <c r="A114" s="10"/>
      <c r="B114" s="10"/>
      <c r="C114" s="10"/>
      <c r="D114" s="221"/>
      <c r="E114" s="10"/>
      <c r="F114" s="10"/>
      <c r="G114" s="10"/>
      <c r="H114" s="10"/>
      <c r="I114" s="10"/>
      <c r="J114" s="10"/>
      <c r="K114" s="10"/>
      <c r="L114" s="10"/>
      <c r="M114" s="10"/>
      <c r="N114" s="10"/>
      <c r="O114" s="10"/>
      <c r="P114" s="10"/>
      <c r="Q114" s="10"/>
      <c r="R114" s="10"/>
      <c r="S114" s="10"/>
      <c r="T114" s="10"/>
      <c r="U114" s="10"/>
      <c r="V114" s="10"/>
      <c r="W114" s="10"/>
      <c r="X114" s="10"/>
      <c r="Y114" s="10"/>
      <c r="Z114" s="10"/>
      <c r="AA114" s="10"/>
      <c r="AB114" s="10"/>
      <c r="AC114" s="10"/>
      <c r="AD114" s="10"/>
      <c r="AE114" s="10"/>
      <c r="AF114" s="10"/>
      <c r="AG114" s="10"/>
      <c r="AH114" s="10"/>
      <c r="AI114" s="10"/>
      <c r="AJ114" s="10"/>
      <c r="AK114" s="10"/>
      <c r="AL114" s="10"/>
      <c r="AM114" s="10"/>
      <c r="AN114" s="10"/>
      <c r="AO114" s="10"/>
      <c r="AP114" s="10"/>
      <c r="AQ114" s="10"/>
      <c r="AR114" s="10"/>
      <c r="AS114" s="10"/>
      <c r="AT114" s="10"/>
      <c r="AU114" s="10"/>
      <c r="AV114" s="10"/>
      <c r="AW114" s="10"/>
      <c r="AX114" s="10"/>
      <c r="AY114" s="10"/>
      <c r="AZ114" s="10"/>
      <c r="BA114" s="10"/>
      <c r="BB114" s="10"/>
      <c r="BC114" s="10"/>
      <c r="BD114" s="10"/>
      <c r="BE114" s="10"/>
      <c r="BF114" s="10"/>
      <c r="BG114" s="10"/>
      <c r="BH114" s="10"/>
      <c r="BI114" s="10"/>
      <c r="BJ114" s="10"/>
      <c r="BK114" s="10"/>
      <c r="BL114" s="10"/>
      <c r="BM114" s="213"/>
      <c r="BN114"/>
      <c r="BO114"/>
      <c r="BP114"/>
      <c r="BQ114"/>
      <c r="BR114"/>
      <c r="BS114" s="10"/>
      <c r="BT114" s="210"/>
      <c r="BU114" s="210"/>
      <c r="BV114" s="210"/>
      <c r="BW114" s="211"/>
    </row>
    <row r="115" spans="1:76" s="212" customFormat="1" ht="21" customHeight="1">
      <c r="A115" s="10"/>
      <c r="B115" s="10"/>
      <c r="C115" s="10"/>
      <c r="D115" s="221"/>
      <c r="E115" s="10"/>
      <c r="F115" s="10"/>
      <c r="G115" s="10"/>
      <c r="H115" s="10"/>
      <c r="I115" s="10"/>
      <c r="J115" s="10"/>
      <c r="K115" s="10"/>
      <c r="L115" s="10"/>
      <c r="M115" s="10"/>
      <c r="N115" s="10"/>
      <c r="O115" s="10"/>
      <c r="P115" s="10"/>
      <c r="Q115" s="10"/>
      <c r="R115" s="10"/>
      <c r="S115" s="10"/>
      <c r="T115" s="10"/>
      <c r="U115" s="10"/>
      <c r="V115" s="10"/>
      <c r="W115" s="10"/>
      <c r="X115" s="10"/>
      <c r="Y115" s="10"/>
      <c r="Z115" s="10"/>
      <c r="AA115" s="10"/>
      <c r="AB115" s="10"/>
      <c r="AC115" s="10"/>
      <c r="AD115" s="10"/>
      <c r="AE115" s="10"/>
      <c r="AF115" s="10"/>
      <c r="AG115" s="10"/>
      <c r="AH115" s="10"/>
      <c r="AI115" s="10"/>
      <c r="AJ115" s="10"/>
      <c r="AK115" s="10"/>
      <c r="AL115" s="10"/>
      <c r="AM115" s="10"/>
      <c r="AN115" s="10"/>
      <c r="AO115" s="10"/>
      <c r="AP115" s="10"/>
      <c r="AQ115" s="10"/>
      <c r="AR115" s="10"/>
      <c r="AS115" s="10"/>
      <c r="AT115" s="10"/>
      <c r="AU115" s="10"/>
      <c r="AV115" s="10"/>
      <c r="AW115" s="10"/>
      <c r="AX115" s="10"/>
      <c r="AY115" s="10"/>
      <c r="AZ115" s="10"/>
      <c r="BA115" s="10"/>
      <c r="BB115" s="10"/>
      <c r="BC115" s="10"/>
      <c r="BD115" s="10"/>
      <c r="BE115" s="10"/>
      <c r="BF115" s="10"/>
      <c r="BG115" s="10"/>
      <c r="BH115" s="10"/>
      <c r="BI115" s="10"/>
      <c r="BJ115" s="10"/>
      <c r="BK115" s="10"/>
      <c r="BL115" s="10"/>
      <c r="BM115" s="213"/>
      <c r="BN115"/>
      <c r="BO115"/>
      <c r="BP115"/>
      <c r="BQ115"/>
      <c r="BR115"/>
      <c r="BS115" s="10"/>
      <c r="BT115" s="210"/>
      <c r="BU115" s="210"/>
      <c r="BV115" s="210"/>
      <c r="BW115" s="211"/>
    </row>
    <row r="116" spans="1:76" s="212" customFormat="1" ht="21" customHeight="1">
      <c r="A116" s="10"/>
      <c r="B116" s="10"/>
      <c r="C116" s="10"/>
      <c r="D116" s="221"/>
      <c r="E116" s="10"/>
      <c r="F116" s="10"/>
      <c r="G116" s="10"/>
      <c r="H116" s="10"/>
      <c r="I116" s="10"/>
      <c r="J116" s="10"/>
      <c r="K116" s="10"/>
      <c r="L116" s="10"/>
      <c r="M116" s="10"/>
      <c r="N116" s="10"/>
      <c r="O116" s="10"/>
      <c r="P116" s="10"/>
      <c r="Q116" s="10"/>
      <c r="R116" s="10"/>
      <c r="S116" s="10"/>
      <c r="T116" s="10"/>
      <c r="U116" s="10"/>
      <c r="V116" s="10"/>
      <c r="W116" s="10"/>
      <c r="X116" s="10"/>
      <c r="Y116" s="10"/>
      <c r="Z116" s="10"/>
      <c r="AA116" s="10"/>
      <c r="AB116" s="10"/>
      <c r="AC116" s="10"/>
      <c r="AD116" s="10"/>
      <c r="AE116" s="10"/>
      <c r="AF116" s="10"/>
      <c r="AG116" s="10"/>
      <c r="AH116" s="10"/>
      <c r="AI116" s="10"/>
      <c r="AJ116" s="10"/>
      <c r="AK116" s="10"/>
      <c r="AL116" s="10"/>
      <c r="AM116" s="10"/>
      <c r="AN116" s="10"/>
      <c r="AO116" s="10"/>
      <c r="AP116" s="10"/>
      <c r="AQ116" s="10"/>
      <c r="AR116" s="10"/>
      <c r="AS116" s="10"/>
      <c r="AT116" s="10"/>
      <c r="AU116" s="10"/>
      <c r="AV116" s="10"/>
      <c r="AW116" s="10"/>
      <c r="AX116" s="10"/>
      <c r="AY116" s="10"/>
      <c r="AZ116" s="10"/>
      <c r="BA116" s="10"/>
      <c r="BB116" s="10"/>
      <c r="BC116" s="10"/>
      <c r="BD116" s="10"/>
      <c r="BE116" s="10"/>
      <c r="BF116" s="10"/>
      <c r="BG116" s="10"/>
      <c r="BH116" s="10"/>
      <c r="BI116" s="10"/>
      <c r="BJ116" s="10"/>
      <c r="BK116" s="10"/>
      <c r="BL116" s="10"/>
      <c r="BM116" s="213"/>
      <c r="BN116"/>
      <c r="BO116"/>
      <c r="BP116"/>
      <c r="BQ116"/>
      <c r="BR116"/>
      <c r="BS116" s="10"/>
      <c r="BT116" s="210"/>
      <c r="BU116" s="210"/>
      <c r="BV116" s="215"/>
      <c r="BW116" s="211"/>
    </row>
    <row r="117" spans="1:76" ht="15">
      <c r="BN117"/>
      <c r="BO117"/>
      <c r="BP117"/>
      <c r="BQ117"/>
      <c r="BR117"/>
      <c r="BT117" s="216"/>
      <c r="BU117" s="216"/>
      <c r="BV117" s="216"/>
      <c r="BW117" s="216"/>
    </row>
    <row r="118" spans="1:76">
      <c r="BT118" s="216"/>
      <c r="BU118" s="216"/>
      <c r="BV118" s="216"/>
      <c r="BW118" s="216"/>
    </row>
  </sheetData>
  <mergeCells count="73">
    <mergeCell ref="A6:G6"/>
    <mergeCell ref="A7:G7"/>
    <mergeCell ref="A8:G8"/>
    <mergeCell ref="A11:A14"/>
    <mergeCell ref="B11:B14"/>
    <mergeCell ref="C11:C14"/>
    <mergeCell ref="D11:D14"/>
    <mergeCell ref="E11:E14"/>
    <mergeCell ref="F11:G12"/>
    <mergeCell ref="F13:F14"/>
    <mergeCell ref="AK11:AR11"/>
    <mergeCell ref="H11:I12"/>
    <mergeCell ref="J11:K12"/>
    <mergeCell ref="L11:M12"/>
    <mergeCell ref="N11:O12"/>
    <mergeCell ref="P11:Q12"/>
    <mergeCell ref="R11:S12"/>
    <mergeCell ref="T11:U12"/>
    <mergeCell ref="V11:W12"/>
    <mergeCell ref="X11:Z12"/>
    <mergeCell ref="AA11:AD12"/>
    <mergeCell ref="AE11:AJ12"/>
    <mergeCell ref="BO11:BV11"/>
    <mergeCell ref="BW11:BX13"/>
    <mergeCell ref="AK12:AL13"/>
    <mergeCell ref="AM12:AR12"/>
    <mergeCell ref="AS12:AT13"/>
    <mergeCell ref="AU12:AX12"/>
    <mergeCell ref="BE12:BF13"/>
    <mergeCell ref="BG12:BN12"/>
    <mergeCell ref="BO12:BP13"/>
    <mergeCell ref="BQ12:BV12"/>
    <mergeCell ref="AS11:AX11"/>
    <mergeCell ref="AY11:AY14"/>
    <mergeCell ref="AZ11:AZ14"/>
    <mergeCell ref="BA11:BA14"/>
    <mergeCell ref="BB11:BD13"/>
    <mergeCell ref="BE11:BN11"/>
    <mergeCell ref="R13:R14"/>
    <mergeCell ref="G13:G14"/>
    <mergeCell ref="H13:H14"/>
    <mergeCell ref="I13:I14"/>
    <mergeCell ref="J13:J14"/>
    <mergeCell ref="K13:K14"/>
    <mergeCell ref="L13:L14"/>
    <mergeCell ref="M13:M14"/>
    <mergeCell ref="N13:N14"/>
    <mergeCell ref="O13:O14"/>
    <mergeCell ref="P13:P14"/>
    <mergeCell ref="Q13:Q14"/>
    <mergeCell ref="AM13:AN13"/>
    <mergeCell ref="S13:S14"/>
    <mergeCell ref="T13:T14"/>
    <mergeCell ref="U13:U14"/>
    <mergeCell ref="V13:V14"/>
    <mergeCell ref="X13:X14"/>
    <mergeCell ref="Y13:Z13"/>
    <mergeCell ref="AA13:AA14"/>
    <mergeCell ref="AB13:AD13"/>
    <mergeCell ref="AE13:AF13"/>
    <mergeCell ref="AG13:AH13"/>
    <mergeCell ref="AI13:AJ13"/>
    <mergeCell ref="BQ13:BR13"/>
    <mergeCell ref="BS13:BT13"/>
    <mergeCell ref="BU13:BV13"/>
    <mergeCell ref="AO13:AP13"/>
    <mergeCell ref="AQ13:AR13"/>
    <mergeCell ref="AU13:AV13"/>
    <mergeCell ref="AW13:AX13"/>
    <mergeCell ref="BG13:BH13"/>
    <mergeCell ref="BI13:BJ13"/>
    <mergeCell ref="BK13:BL13"/>
    <mergeCell ref="BM13:BN13"/>
  </mergeCells>
  <pageMargins left="0.7" right="0.7" top="0.75" bottom="0.75" header="0.3" footer="0.3"/>
  <pageSetup paperSize="9" orientation="landscape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11</vt:i4>
      </vt:variant>
    </vt:vector>
  </HeadingPairs>
  <TitlesOfParts>
    <vt:vector size="11" baseType="lpstr">
      <vt:lpstr>Երևանի քաղաքապետարան</vt:lpstr>
      <vt:lpstr>ՀՀ Արագածոտնի մարզպետարան</vt:lpstr>
      <vt:lpstr>ՀՀ Արարատի մարզպետարան</vt:lpstr>
      <vt:lpstr>ՀՀ Արմավիրի մարզպետարան</vt:lpstr>
      <vt:lpstr>ՀՀ Գեղարքունիքի մարզպետարան</vt:lpstr>
      <vt:lpstr>ՀՀ Լոռու մարզպետարան</vt:lpstr>
      <vt:lpstr>ՀՀ Կոտայքի մարզպետարան</vt:lpstr>
      <vt:lpstr>ՀՀ Շիրակի մարզպետարան</vt:lpstr>
      <vt:lpstr>ՀՀ Սյունիքի մարզպետարան</vt:lpstr>
      <vt:lpstr>ՀՀ Վայոց Ձորի մարզպետարան</vt:lpstr>
      <vt:lpstr>ՀՀ Տավուշի մարզպետարան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2022-05-02T13:18:35Z</dcterms:modified>
</cp:coreProperties>
</file>